
<file path=[Content_Types].xml><?xml version="1.0" encoding="utf-8"?>
<Types xmlns="http://schemas.openxmlformats.org/package/2006/content-types">
  <Default Extension="png" ContentType="image/png"/>
  <Default Extension="bin" ContentType="application/vnd.openxmlformats-officedocument.spreadsheetml.printerSettings"/>
  <Override PartName="/xl/drawings/drawing9.xml" ContentType="application/vnd.openxmlformats-officedocument.drawing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Default Extension="jpeg" ContentType="image/jpeg"/>
  <Override PartName="/xl/drawings/drawing4.xml" ContentType="application/vnd.openxmlformats-officedocument.drawing+xml"/>
  <Override PartName="/xl/drawings/drawing5.xml" ContentType="application/vnd.openxmlformats-officedocument.drawing+xml"/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7" rupBuild="4507"/>
  <workbookPr/>
  <bookViews>
    <workbookView xWindow="-120" yWindow="-120" windowWidth="21840" windowHeight="13740" tabRatio="814" activeTab="2"/>
  </bookViews>
  <sheets>
    <sheet name="CAPA" sheetId="75" r:id="rId1"/>
    <sheet name="RESUMO" sheetId="76" r:id="rId2"/>
    <sheet name="ORÇ" sheetId="65" r:id="rId3"/>
    <sheet name="CRONO" sheetId="66" state="hidden" r:id="rId4"/>
    <sheet name="BDI" sheetId="77" r:id="rId5"/>
    <sheet name="CFF" sheetId="74" r:id="rId6"/>
    <sheet name="MEM" sheetId="67" r:id="rId7"/>
    <sheet name="ABC" sheetId="79" r:id="rId8"/>
    <sheet name="ORÇ (2)" sheetId="80" r:id="rId9"/>
  </sheets>
  <externalReferences>
    <externalReference r:id="rId10"/>
    <externalReference r:id="rId11"/>
    <externalReference r:id="rId12"/>
    <externalReference r:id="rId13"/>
    <externalReference r:id="rId14"/>
    <externalReference r:id="rId15"/>
    <externalReference r:id="rId16"/>
  </externalReferences>
  <definedNames>
    <definedName name="\\\" localSheetId="6" hidden="1">{#N/A,#N/A,FALSE,"RESUMO-BB1";#N/A,#N/A,FALSE,"MOD-A01-R - BB1";#N/A,#N/A,FALSE,"URB-BB1"}</definedName>
    <definedName name="\\\" hidden="1">{#N/A,#N/A,FALSE,"RESUMO-BB1";#N/A,#N/A,FALSE,"MOD-A01-R - BB1";#N/A,#N/A,FALSE,"URB-BB1"}</definedName>
    <definedName name="\0" localSheetId="7">[1]HABITAÇÃO!#REF!</definedName>
    <definedName name="\0" localSheetId="8">[1]HABITAÇÃO!#REF!</definedName>
    <definedName name="\0">[1]HABITAÇÃO!#REF!</definedName>
    <definedName name="\CC" localSheetId="7">[2]MEDIÇÃO!#REF!</definedName>
    <definedName name="\CC" localSheetId="8">[2]MEDIÇÃO!#REF!</definedName>
    <definedName name="\CC">[2]MEDIÇÃO!#REF!</definedName>
    <definedName name="\i" localSheetId="7">#REF!</definedName>
    <definedName name="\i" localSheetId="8">#REF!</definedName>
    <definedName name="\i">#REF!</definedName>
    <definedName name="\m" localSheetId="7">#REF!</definedName>
    <definedName name="\m" localSheetId="8">#REF!</definedName>
    <definedName name="\m">#REF!</definedName>
    <definedName name="\M10" localSheetId="7">[2]MEDIÇÃO!#REF!</definedName>
    <definedName name="\M10" localSheetId="8">[2]MEDIÇÃO!#REF!</definedName>
    <definedName name="\M10">[2]MEDIÇÃO!#REF!</definedName>
    <definedName name="\M11" localSheetId="7">[2]MEDIÇÃO!#REF!</definedName>
    <definedName name="\M11" localSheetId="8">[2]MEDIÇÃO!#REF!</definedName>
    <definedName name="\M11">[2]MEDIÇÃO!#REF!</definedName>
    <definedName name="\M2" localSheetId="7">[2]MEDIÇÃO!#REF!</definedName>
    <definedName name="\M2" localSheetId="8">[2]MEDIÇÃO!#REF!</definedName>
    <definedName name="\M2">[2]MEDIÇÃO!#REF!</definedName>
    <definedName name="\M3" localSheetId="7">[2]MEDIÇÃO!#REF!</definedName>
    <definedName name="\M3" localSheetId="8">[2]MEDIÇÃO!#REF!</definedName>
    <definedName name="\M3">[2]MEDIÇÃO!#REF!</definedName>
    <definedName name="\M4" localSheetId="7">[2]MEDIÇÃO!#REF!</definedName>
    <definedName name="\M4" localSheetId="8">[2]MEDIÇÃO!#REF!</definedName>
    <definedName name="\M4">[2]MEDIÇÃO!#REF!</definedName>
    <definedName name="\M5" localSheetId="7">[2]MEDIÇÃO!#REF!</definedName>
    <definedName name="\M5" localSheetId="8">[2]MEDIÇÃO!#REF!</definedName>
    <definedName name="\M5">[2]MEDIÇÃO!#REF!</definedName>
    <definedName name="\M6" localSheetId="7">[2]MEDIÇÃO!#REF!</definedName>
    <definedName name="\M6" localSheetId="8">[2]MEDIÇÃO!#REF!</definedName>
    <definedName name="\M6">[2]MEDIÇÃO!#REF!</definedName>
    <definedName name="\M7" localSheetId="7">[2]MEDIÇÃO!#REF!</definedName>
    <definedName name="\M7" localSheetId="8">[2]MEDIÇÃO!#REF!</definedName>
    <definedName name="\M7">[2]MEDIÇÃO!#REF!</definedName>
    <definedName name="\M8" localSheetId="7">[2]MEDIÇÃO!#REF!</definedName>
    <definedName name="\M8" localSheetId="8">[2]MEDIÇÃO!#REF!</definedName>
    <definedName name="\M8">[2]MEDIÇÃO!#REF!</definedName>
    <definedName name="\M9" localSheetId="7">[2]MEDIÇÃO!#REF!</definedName>
    <definedName name="\M9" localSheetId="8">[2]MEDIÇÃO!#REF!</definedName>
    <definedName name="\M9">[2]MEDIÇÃO!#REF!</definedName>
    <definedName name="\MM" localSheetId="7">[2]MEDIÇÃO!#REF!</definedName>
    <definedName name="\MM" localSheetId="8">[2]MEDIÇÃO!#REF!</definedName>
    <definedName name="\MM">[2]MEDIÇÃO!#REF!</definedName>
    <definedName name="\O" localSheetId="7">#REF!</definedName>
    <definedName name="\O" localSheetId="8">#REF!</definedName>
    <definedName name="\O">#REF!</definedName>
    <definedName name="\PP" localSheetId="7">[2]MEDIÇÃO!#REF!</definedName>
    <definedName name="\PP" localSheetId="8">[2]MEDIÇÃO!#REF!</definedName>
    <definedName name="\PP">[2]MEDIÇÃO!#REF!</definedName>
    <definedName name="\q" localSheetId="7">[2]MEDIÇÃO!#REF!</definedName>
    <definedName name="\q" localSheetId="8">[2]MEDIÇÃO!#REF!</definedName>
    <definedName name="\q">[2]MEDIÇÃO!#REF!</definedName>
    <definedName name="______________________________________________R" localSheetId="6" hidden="1">{#N/A,#N/A,FALSE,"ORC-ACKE";#N/A,#N/A,FALSE,"RESUMO"}</definedName>
    <definedName name="______________________________________________R" hidden="1">{#N/A,#N/A,FALSE,"ORC-ACKE";#N/A,#N/A,FALSE,"RESUMO"}</definedName>
    <definedName name="_____________________________________________R" localSheetId="6" hidden="1">{#N/A,#N/A,FALSE,"ORC-ACKE";#N/A,#N/A,FALSE,"RESUMO"}</definedName>
    <definedName name="_____________________________________________R" hidden="1">{#N/A,#N/A,FALSE,"ORC-ACKE";#N/A,#N/A,FALSE,"RESUMO"}</definedName>
    <definedName name="___________________________________________R" localSheetId="6" hidden="1">{#N/A,#N/A,FALSE,"ORC-ACKE";#N/A,#N/A,FALSE,"RESUMO"}</definedName>
    <definedName name="___________________________________________R" hidden="1">{#N/A,#N/A,FALSE,"ORC-ACKE";#N/A,#N/A,FALSE,"RESUMO"}</definedName>
    <definedName name="__________________________________________R" localSheetId="6" hidden="1">{#N/A,#N/A,FALSE,"ORC-ACKE";#N/A,#N/A,FALSE,"RESUMO"}</definedName>
    <definedName name="__________________________________________R" hidden="1">{#N/A,#N/A,FALSE,"ORC-ACKE";#N/A,#N/A,FALSE,"RESUMO"}</definedName>
    <definedName name="_________________________________________R" localSheetId="6" hidden="1">{#N/A,#N/A,FALSE,"ORC-ACKE";#N/A,#N/A,FALSE,"RESUMO"}</definedName>
    <definedName name="_________________________________________R" hidden="1">{#N/A,#N/A,FALSE,"ORC-ACKE";#N/A,#N/A,FALSE,"RESUMO"}</definedName>
    <definedName name="________________________________________R" localSheetId="6" hidden="1">{#N/A,#N/A,FALSE,"ORC-ACKE";#N/A,#N/A,FALSE,"RESUMO"}</definedName>
    <definedName name="________________________________________R" hidden="1">{#N/A,#N/A,FALSE,"ORC-ACKE";#N/A,#N/A,FALSE,"RESUMO"}</definedName>
    <definedName name="_______________________________________R" localSheetId="6" hidden="1">{#N/A,#N/A,FALSE,"ORC-ACKE";#N/A,#N/A,FALSE,"RESUMO"}</definedName>
    <definedName name="_______________________________________R" hidden="1">{#N/A,#N/A,FALSE,"ORC-ACKE";#N/A,#N/A,FALSE,"RESUMO"}</definedName>
    <definedName name="_____________________________________R" localSheetId="6" hidden="1">{#N/A,#N/A,FALSE,"ORC-ACKE";#N/A,#N/A,FALSE,"RESUMO"}</definedName>
    <definedName name="_____________________________________R" hidden="1">{#N/A,#N/A,FALSE,"ORC-ACKE";#N/A,#N/A,FALSE,"RESUMO"}</definedName>
    <definedName name="____________________________________R" localSheetId="6" hidden="1">{#N/A,#N/A,FALSE,"ORC-ACKE";#N/A,#N/A,FALSE,"RESUMO"}</definedName>
    <definedName name="____________________________________R" hidden="1">{#N/A,#N/A,FALSE,"ORC-ACKE";#N/A,#N/A,FALSE,"RESUMO"}</definedName>
    <definedName name="___________________________________R" localSheetId="6" hidden="1">{#N/A,#N/A,FALSE,"ORC-ACKE";#N/A,#N/A,FALSE,"RESUMO"}</definedName>
    <definedName name="___________________________________R" hidden="1">{#N/A,#N/A,FALSE,"ORC-ACKE";#N/A,#N/A,FALSE,"RESUMO"}</definedName>
    <definedName name="__________________________________R" localSheetId="6" hidden="1">{#N/A,#N/A,FALSE,"ORC-ACKE";#N/A,#N/A,FALSE,"RESUMO"}</definedName>
    <definedName name="__________________________________R" hidden="1">{#N/A,#N/A,FALSE,"ORC-ACKE";#N/A,#N/A,FALSE,"RESUMO"}</definedName>
    <definedName name="_________________________________R" localSheetId="6" hidden="1">{#N/A,#N/A,FALSE,"ORC-ACKE";#N/A,#N/A,FALSE,"RESUMO"}</definedName>
    <definedName name="_________________________________R" hidden="1">{#N/A,#N/A,FALSE,"ORC-ACKE";#N/A,#N/A,FALSE,"RESUMO"}</definedName>
    <definedName name="________________________________R" localSheetId="6" hidden="1">{#N/A,#N/A,FALSE,"ORC-ACKE";#N/A,#N/A,FALSE,"RESUMO"}</definedName>
    <definedName name="________________________________R" hidden="1">{#N/A,#N/A,FALSE,"ORC-ACKE";#N/A,#N/A,FALSE,"RESUMO"}</definedName>
    <definedName name="_______________________________R" localSheetId="6" hidden="1">{#N/A,#N/A,FALSE,"ORC-ACKE";#N/A,#N/A,FALSE,"RESUMO"}</definedName>
    <definedName name="_______________________________R" hidden="1">{#N/A,#N/A,FALSE,"ORC-ACKE";#N/A,#N/A,FALSE,"RESUMO"}</definedName>
    <definedName name="______________________________R" localSheetId="6" hidden="1">{#N/A,#N/A,FALSE,"ORC-ACKE";#N/A,#N/A,FALSE,"RESUMO"}</definedName>
    <definedName name="______________________________R" hidden="1">{#N/A,#N/A,FALSE,"ORC-ACKE";#N/A,#N/A,FALSE,"RESUMO"}</definedName>
    <definedName name="_____________________________R" localSheetId="6" hidden="1">{#N/A,#N/A,FALSE,"ORC-ACKE";#N/A,#N/A,FALSE,"RESUMO"}</definedName>
    <definedName name="_____________________________R" hidden="1">{#N/A,#N/A,FALSE,"ORC-ACKE";#N/A,#N/A,FALSE,"RESUMO"}</definedName>
    <definedName name="____________________________R" localSheetId="6" hidden="1">{#N/A,#N/A,FALSE,"ORC-ACKE";#N/A,#N/A,FALSE,"RESUMO"}</definedName>
    <definedName name="____________________________R" hidden="1">{#N/A,#N/A,FALSE,"ORC-ACKE";#N/A,#N/A,FALSE,"RESUMO"}</definedName>
    <definedName name="___________________________R" localSheetId="6" hidden="1">{#N/A,#N/A,FALSE,"ORC-ACKE";#N/A,#N/A,FALSE,"RESUMO"}</definedName>
    <definedName name="___________________________R" hidden="1">{#N/A,#N/A,FALSE,"ORC-ACKE";#N/A,#N/A,FALSE,"RESUMO"}</definedName>
    <definedName name="__________________________R" localSheetId="6" hidden="1">{#N/A,#N/A,FALSE,"ORC-ACKE";#N/A,#N/A,FALSE,"RESUMO"}</definedName>
    <definedName name="__________________________R" hidden="1">{#N/A,#N/A,FALSE,"ORC-ACKE";#N/A,#N/A,FALSE,"RESUMO"}</definedName>
    <definedName name="_________________________R" localSheetId="6" hidden="1">{#N/A,#N/A,FALSE,"ORC-ACKE";#N/A,#N/A,FALSE,"RESUMO"}</definedName>
    <definedName name="_________________________R" hidden="1">{#N/A,#N/A,FALSE,"ORC-ACKE";#N/A,#N/A,FALSE,"RESUMO"}</definedName>
    <definedName name="________________________R" localSheetId="6" hidden="1">{#N/A,#N/A,FALSE,"ORC-ACKE";#N/A,#N/A,FALSE,"RESUMO"}</definedName>
    <definedName name="________________________R" hidden="1">{#N/A,#N/A,FALSE,"ORC-ACKE";#N/A,#N/A,FALSE,"RESUMO"}</definedName>
    <definedName name="_______________________R" localSheetId="6" hidden="1">{#N/A,#N/A,FALSE,"ORC-ACKE";#N/A,#N/A,FALSE,"RESUMO"}</definedName>
    <definedName name="_______________________R" hidden="1">{#N/A,#N/A,FALSE,"ORC-ACKE";#N/A,#N/A,FALSE,"RESUMO"}</definedName>
    <definedName name="______________________R" localSheetId="6" hidden="1">{#N/A,#N/A,FALSE,"ORC-ACKE";#N/A,#N/A,FALSE,"RESUMO"}</definedName>
    <definedName name="______________________R" hidden="1">{#N/A,#N/A,FALSE,"ORC-ACKE";#N/A,#N/A,FALSE,"RESUMO"}</definedName>
    <definedName name="_____________________R" localSheetId="6" hidden="1">{#N/A,#N/A,FALSE,"ORC-ACKE";#N/A,#N/A,FALSE,"RESUMO"}</definedName>
    <definedName name="_____________________R" hidden="1">{#N/A,#N/A,FALSE,"ORC-ACKE";#N/A,#N/A,FALSE,"RESUMO"}</definedName>
    <definedName name="____________________R" localSheetId="6" hidden="1">{#N/A,#N/A,FALSE,"ORC-ACKE";#N/A,#N/A,FALSE,"RESUMO"}</definedName>
    <definedName name="____________________R" hidden="1">{#N/A,#N/A,FALSE,"ORC-ACKE";#N/A,#N/A,FALSE,"RESUMO"}</definedName>
    <definedName name="___________________R" localSheetId="6" hidden="1">{#N/A,#N/A,FALSE,"ORC-ACKE";#N/A,#N/A,FALSE,"RESUMO"}</definedName>
    <definedName name="___________________R" hidden="1">{#N/A,#N/A,FALSE,"ORC-ACKE";#N/A,#N/A,FALSE,"RESUMO"}</definedName>
    <definedName name="__________________R" localSheetId="6" hidden="1">{#N/A,#N/A,FALSE,"ORC-ACKE";#N/A,#N/A,FALSE,"RESUMO"}</definedName>
    <definedName name="__________________R" hidden="1">{#N/A,#N/A,FALSE,"ORC-ACKE";#N/A,#N/A,FALSE,"RESUMO"}</definedName>
    <definedName name="_________________R" localSheetId="6" hidden="1">{#N/A,#N/A,FALSE,"ORC-ACKE";#N/A,#N/A,FALSE,"RESUMO"}</definedName>
    <definedName name="_________________R" hidden="1">{#N/A,#N/A,FALSE,"ORC-ACKE";#N/A,#N/A,FALSE,"RESUMO"}</definedName>
    <definedName name="________________R" localSheetId="6" hidden="1">{#N/A,#N/A,FALSE,"ORC-ACKE";#N/A,#N/A,FALSE,"RESUMO"}</definedName>
    <definedName name="________________R" hidden="1">{#N/A,#N/A,FALSE,"ORC-ACKE";#N/A,#N/A,FALSE,"RESUMO"}</definedName>
    <definedName name="_______________R" localSheetId="6" hidden="1">{#N/A,#N/A,FALSE,"ORC-ACKE";#N/A,#N/A,FALSE,"RESUMO"}</definedName>
    <definedName name="_______________R" hidden="1">{#N/A,#N/A,FALSE,"ORC-ACKE";#N/A,#N/A,FALSE,"RESUMO"}</definedName>
    <definedName name="______________R" localSheetId="6" hidden="1">{#N/A,#N/A,FALSE,"ORC-ACKE";#N/A,#N/A,FALSE,"RESUMO"}</definedName>
    <definedName name="______________R" hidden="1">{#N/A,#N/A,FALSE,"ORC-ACKE";#N/A,#N/A,FALSE,"RESUMO"}</definedName>
    <definedName name="_____________R" localSheetId="6" hidden="1">{#N/A,#N/A,FALSE,"ORC-ACKE";#N/A,#N/A,FALSE,"RESUMO"}</definedName>
    <definedName name="_____________R" hidden="1">{#N/A,#N/A,FALSE,"ORC-ACKE";#N/A,#N/A,FALSE,"RESUMO"}</definedName>
    <definedName name="____________R" localSheetId="6" hidden="1">{#N/A,#N/A,FALSE,"ORC-ACKE";#N/A,#N/A,FALSE,"RESUMO"}</definedName>
    <definedName name="____________R" hidden="1">{#N/A,#N/A,FALSE,"ORC-ACKE";#N/A,#N/A,FALSE,"RESUMO"}</definedName>
    <definedName name="___________R" localSheetId="6" hidden="1">{#N/A,#N/A,FALSE,"ORC-ACKE";#N/A,#N/A,FALSE,"RESUMO"}</definedName>
    <definedName name="___________R" hidden="1">{#N/A,#N/A,FALSE,"ORC-ACKE";#N/A,#N/A,FALSE,"RESUMO"}</definedName>
    <definedName name="__________R" localSheetId="6" hidden="1">{#N/A,#N/A,FALSE,"ORC-ACKE";#N/A,#N/A,FALSE,"RESUMO"}</definedName>
    <definedName name="__________R" hidden="1">{#N/A,#N/A,FALSE,"ORC-ACKE";#N/A,#N/A,FALSE,"RESUMO"}</definedName>
    <definedName name="_________R" localSheetId="6" hidden="1">{#N/A,#N/A,FALSE,"ORC-ACKE";#N/A,#N/A,FALSE,"RESUMO"}</definedName>
    <definedName name="_________R" hidden="1">{#N/A,#N/A,FALSE,"ORC-ACKE";#N/A,#N/A,FALSE,"RESUMO"}</definedName>
    <definedName name="________R" localSheetId="6" hidden="1">{#N/A,#N/A,FALSE,"ORC-ACKE";#N/A,#N/A,FALSE,"RESUMO"}</definedName>
    <definedName name="________R" hidden="1">{#N/A,#N/A,FALSE,"ORC-ACKE";#N/A,#N/A,FALSE,"RESUMO"}</definedName>
    <definedName name="_______R" localSheetId="6" hidden="1">{#N/A,#N/A,FALSE,"ORC-ACKE";#N/A,#N/A,FALSE,"RESUMO"}</definedName>
    <definedName name="_______R" hidden="1">{#N/A,#N/A,FALSE,"ORC-ACKE";#N/A,#N/A,FALSE,"RESUMO"}</definedName>
    <definedName name="______R" localSheetId="6" hidden="1">{#N/A,#N/A,FALSE,"ORC-ACKE";#N/A,#N/A,FALSE,"RESUMO"}</definedName>
    <definedName name="______R" hidden="1">{#N/A,#N/A,FALSE,"ORC-ACKE";#N/A,#N/A,FALSE,"RESUMO"}</definedName>
    <definedName name="_____R" localSheetId="6" hidden="1">{#N/A,#N/A,FALSE,"ORC-ACKE";#N/A,#N/A,FALSE,"RESUMO"}</definedName>
    <definedName name="_____R" hidden="1">{#N/A,#N/A,FALSE,"ORC-ACKE";#N/A,#N/A,FALSE,"RESUMO"}</definedName>
    <definedName name="____R" localSheetId="6" hidden="1">{#N/A,#N/A,FALSE,"ORC-ACKE";#N/A,#N/A,FALSE,"RESUMO"}</definedName>
    <definedName name="____R" hidden="1">{#N/A,#N/A,FALSE,"ORC-ACKE";#N/A,#N/A,FALSE,"RESUMO"}</definedName>
    <definedName name="___R" localSheetId="6" hidden="1">{#N/A,#N/A,FALSE,"ORC-ACKE";#N/A,#N/A,FALSE,"RESUMO"}</definedName>
    <definedName name="___R" hidden="1">{#N/A,#N/A,FALSE,"ORC-ACKE";#N/A,#N/A,FALSE,"RESUMO"}</definedName>
    <definedName name="___xlfn.BAHTTEXT" hidden="1">#NAME?</definedName>
    <definedName name="__1231123" localSheetId="7" hidden="1">#REF!</definedName>
    <definedName name="__1231123" localSheetId="8" hidden="1">#REF!</definedName>
    <definedName name="__1231123" hidden="1">#REF!</definedName>
    <definedName name="__1234456" localSheetId="7" hidden="1">#REF!</definedName>
    <definedName name="__1234456" localSheetId="8" hidden="1">#REF!</definedName>
    <definedName name="__1234456" hidden="1">#REF!</definedName>
    <definedName name="__123Graph_ASIDECO" localSheetId="7" hidden="1">#REF!</definedName>
    <definedName name="__123Graph_ASIDECO" localSheetId="8" hidden="1">#REF!</definedName>
    <definedName name="__123Graph_ASIDECO" hidden="1">#REF!</definedName>
    <definedName name="__123Graph_BSIDECO" localSheetId="7" hidden="1">#REF!</definedName>
    <definedName name="__123Graph_BSIDECO" localSheetId="8" hidden="1">#REF!</definedName>
    <definedName name="__123Graph_BSIDECO" hidden="1">#REF!</definedName>
    <definedName name="__123Graph_CSIDECO" localSheetId="7" hidden="1">#REF!</definedName>
    <definedName name="__123Graph_CSIDECO" localSheetId="8" hidden="1">#REF!</definedName>
    <definedName name="__123Graph_CSIDECO" hidden="1">#REF!</definedName>
    <definedName name="__123Graph_XSIDECO" localSheetId="7" hidden="1">#REF!</definedName>
    <definedName name="__123Graph_XSIDECO" localSheetId="8" hidden="1">#REF!</definedName>
    <definedName name="__123Graph_XSIDECO" hidden="1">#REF!</definedName>
    <definedName name="__la29" localSheetId="7" hidden="1">#REF!</definedName>
    <definedName name="__la29" localSheetId="8" hidden="1">#REF!</definedName>
    <definedName name="__la29" hidden="1">#REF!</definedName>
    <definedName name="__la3" localSheetId="7" hidden="1">#REF!</definedName>
    <definedName name="__la3" localSheetId="8" hidden="1">#REF!</definedName>
    <definedName name="__la3" hidden="1">#REF!</definedName>
    <definedName name="__la31" localSheetId="7" hidden="1">#REF!</definedName>
    <definedName name="__la31" localSheetId="8" hidden="1">#REF!</definedName>
    <definedName name="__la31" hidden="1">#REF!</definedName>
    <definedName name="__la32" localSheetId="7" hidden="1">#REF!</definedName>
    <definedName name="__la32" localSheetId="8" hidden="1">#REF!</definedName>
    <definedName name="__la32" hidden="1">#REF!</definedName>
    <definedName name="__la4" localSheetId="7" hidden="1">#REF!</definedName>
    <definedName name="__la4" localSheetId="8" hidden="1">#REF!</definedName>
    <definedName name="__la4" hidden="1">#REF!</definedName>
    <definedName name="__la5" localSheetId="7" hidden="1">#REF!</definedName>
    <definedName name="__la5" localSheetId="8" hidden="1">#REF!</definedName>
    <definedName name="__la5" hidden="1">#REF!</definedName>
    <definedName name="__la6" localSheetId="7" hidden="1">#REF!</definedName>
    <definedName name="__la6" localSheetId="8" hidden="1">#REF!</definedName>
    <definedName name="__la6" hidden="1">#REF!</definedName>
    <definedName name="__la7" localSheetId="7" hidden="1">#REF!</definedName>
    <definedName name="__la7" localSheetId="8" hidden="1">#REF!</definedName>
    <definedName name="__la7" hidden="1">#REF!</definedName>
    <definedName name="__la8" localSheetId="7" hidden="1">#REF!</definedName>
    <definedName name="__la8" localSheetId="8" hidden="1">#REF!</definedName>
    <definedName name="__la8" hidden="1">#REF!</definedName>
    <definedName name="__la9" localSheetId="7" hidden="1">#REF!</definedName>
    <definedName name="__la9" localSheetId="8" hidden="1">#REF!</definedName>
    <definedName name="__la9" hidden="1">#REF!</definedName>
    <definedName name="__lb1" localSheetId="7" hidden="1">#REF!</definedName>
    <definedName name="__lb1" localSheetId="8" hidden="1">#REF!</definedName>
    <definedName name="__lb1" hidden="1">#REF!</definedName>
    <definedName name="__lb10" localSheetId="7" hidden="1">#REF!</definedName>
    <definedName name="__lb10" localSheetId="8" hidden="1">#REF!</definedName>
    <definedName name="__lb10" hidden="1">#REF!</definedName>
    <definedName name="__lb11" localSheetId="7" hidden="1">#REF!</definedName>
    <definedName name="__lb11" localSheetId="8" hidden="1">#REF!</definedName>
    <definedName name="__lb11" hidden="1">#REF!</definedName>
    <definedName name="__lb12" localSheetId="7" hidden="1">#REF!</definedName>
    <definedName name="__lb12" localSheetId="8" hidden="1">#REF!</definedName>
    <definedName name="__lb12" hidden="1">#REF!</definedName>
    <definedName name="__lb13" localSheetId="7" hidden="1">#REF!</definedName>
    <definedName name="__lb13" localSheetId="8" hidden="1">#REF!</definedName>
    <definedName name="__lb13" hidden="1">#REF!</definedName>
    <definedName name="__lb14" localSheetId="7" hidden="1">#REF!</definedName>
    <definedName name="__lb14" localSheetId="8" hidden="1">#REF!</definedName>
    <definedName name="__lb14" hidden="1">#REF!</definedName>
    <definedName name="__lb15" localSheetId="7" hidden="1">#REF!</definedName>
    <definedName name="__lb15" localSheetId="8" hidden="1">#REF!</definedName>
    <definedName name="__lb15" hidden="1">#REF!</definedName>
    <definedName name="__lb16" localSheetId="7" hidden="1">#REF!</definedName>
    <definedName name="__lb16" localSheetId="8" hidden="1">#REF!</definedName>
    <definedName name="__lb16" hidden="1">#REF!</definedName>
    <definedName name="__lb17" localSheetId="7" hidden="1">#REF!</definedName>
    <definedName name="__lb17" localSheetId="8" hidden="1">#REF!</definedName>
    <definedName name="__lb17" hidden="1">#REF!</definedName>
    <definedName name="__lb18" localSheetId="7" hidden="1">#REF!</definedName>
    <definedName name="__lb18" localSheetId="8" hidden="1">#REF!</definedName>
    <definedName name="__lb18" hidden="1">#REF!</definedName>
    <definedName name="__lb19" localSheetId="7" hidden="1">#REF!</definedName>
    <definedName name="__lb19" localSheetId="8" hidden="1">#REF!</definedName>
    <definedName name="__lb19" hidden="1">#REF!</definedName>
    <definedName name="__lb2" localSheetId="7" hidden="1">#REF!</definedName>
    <definedName name="__lb2" localSheetId="8" hidden="1">#REF!</definedName>
    <definedName name="__lb2" hidden="1">#REF!</definedName>
    <definedName name="__lb20" localSheetId="7" hidden="1">#REF!</definedName>
    <definedName name="__lb20" localSheetId="8" hidden="1">#REF!</definedName>
    <definedName name="__lb20" hidden="1">#REF!</definedName>
    <definedName name="__lb21" localSheetId="7" hidden="1">#REF!</definedName>
    <definedName name="__lb21" localSheetId="8" hidden="1">#REF!</definedName>
    <definedName name="__lb21" hidden="1">#REF!</definedName>
    <definedName name="__lb22" localSheetId="7" hidden="1">#REF!</definedName>
    <definedName name="__lb22" localSheetId="8" hidden="1">#REF!</definedName>
    <definedName name="__lb22" hidden="1">#REF!</definedName>
    <definedName name="__lb23" localSheetId="7" hidden="1">#REF!</definedName>
    <definedName name="__lb23" localSheetId="8" hidden="1">#REF!</definedName>
    <definedName name="__lb23" hidden="1">#REF!</definedName>
    <definedName name="__lb24" localSheetId="7" hidden="1">#REF!</definedName>
    <definedName name="__lb24" localSheetId="8" hidden="1">#REF!</definedName>
    <definedName name="__lb24" hidden="1">#REF!</definedName>
    <definedName name="__lb25" localSheetId="7" hidden="1">#REF!</definedName>
    <definedName name="__lb25" localSheetId="8" hidden="1">#REF!</definedName>
    <definedName name="__lb25" hidden="1">#REF!</definedName>
    <definedName name="__lb27" localSheetId="7" hidden="1">#REF!</definedName>
    <definedName name="__lb27" localSheetId="8" hidden="1">#REF!</definedName>
    <definedName name="__lb27" hidden="1">#REF!</definedName>
    <definedName name="__lb28" localSheetId="7" hidden="1">#REF!</definedName>
    <definedName name="__lb28" localSheetId="8" hidden="1">#REF!</definedName>
    <definedName name="__lb28" hidden="1">#REF!</definedName>
    <definedName name="__lb29" localSheetId="7" hidden="1">#REF!</definedName>
    <definedName name="__lb29" localSheetId="8" hidden="1">#REF!</definedName>
    <definedName name="__lb29" hidden="1">#REF!</definedName>
    <definedName name="__lb3" localSheetId="7" hidden="1">#REF!</definedName>
    <definedName name="__lb3" localSheetId="8" hidden="1">#REF!</definedName>
    <definedName name="__lb3" hidden="1">#REF!</definedName>
    <definedName name="__lb30" localSheetId="7" hidden="1">#REF!</definedName>
    <definedName name="__lb30" localSheetId="8" hidden="1">#REF!</definedName>
    <definedName name="__lb30" hidden="1">#REF!</definedName>
    <definedName name="__lb31" localSheetId="7" hidden="1">#REF!</definedName>
    <definedName name="__lb31" localSheetId="8" hidden="1">#REF!</definedName>
    <definedName name="__lb31" hidden="1">#REF!</definedName>
    <definedName name="__lb32" localSheetId="7" hidden="1">#REF!</definedName>
    <definedName name="__lb32" localSheetId="8" hidden="1">#REF!</definedName>
    <definedName name="__lb32" hidden="1">#REF!</definedName>
    <definedName name="__lb4" localSheetId="7" hidden="1">#REF!</definedName>
    <definedName name="__lb4" localSheetId="8" hidden="1">#REF!</definedName>
    <definedName name="__lb4" hidden="1">#REF!</definedName>
    <definedName name="__lb5" localSheetId="7" hidden="1">#REF!</definedName>
    <definedName name="__lb5" localSheetId="8" hidden="1">#REF!</definedName>
    <definedName name="__lb5" hidden="1">#REF!</definedName>
    <definedName name="__lb6" localSheetId="7" hidden="1">#REF!</definedName>
    <definedName name="__lb6" localSheetId="8" hidden="1">#REF!</definedName>
    <definedName name="__lb6" hidden="1">#REF!</definedName>
    <definedName name="__lb7" localSheetId="7" hidden="1">#REF!</definedName>
    <definedName name="__lb7" localSheetId="8" hidden="1">#REF!</definedName>
    <definedName name="__lb7" hidden="1">#REF!</definedName>
    <definedName name="__lb8" localSheetId="7" hidden="1">#REF!</definedName>
    <definedName name="__lb8" localSheetId="8" hidden="1">#REF!</definedName>
    <definedName name="__lb8" hidden="1">#REF!</definedName>
    <definedName name="__lb9" localSheetId="7" hidden="1">#REF!</definedName>
    <definedName name="__lb9" localSheetId="8" hidden="1">#REF!</definedName>
    <definedName name="__lb9" hidden="1">#REF!</definedName>
    <definedName name="__lbc1" localSheetId="7" hidden="1">#REF!</definedName>
    <definedName name="__lbc1" localSheetId="8" hidden="1">#REF!</definedName>
    <definedName name="__lbc1" hidden="1">#REF!</definedName>
    <definedName name="__lbc10" localSheetId="7" hidden="1">#REF!</definedName>
    <definedName name="__lbc10" localSheetId="8" hidden="1">#REF!</definedName>
    <definedName name="__lbc10" hidden="1">#REF!</definedName>
    <definedName name="__lbc11" localSheetId="7" hidden="1">#REF!</definedName>
    <definedName name="__lbc11" localSheetId="8" hidden="1">#REF!</definedName>
    <definedName name="__lbc11" hidden="1">#REF!</definedName>
    <definedName name="__lbc12" localSheetId="7" hidden="1">#REF!</definedName>
    <definedName name="__lbc12" localSheetId="8" hidden="1">#REF!</definedName>
    <definedName name="__lbc12" hidden="1">#REF!</definedName>
    <definedName name="__lbc13" localSheetId="7" hidden="1">#REF!</definedName>
    <definedName name="__lbc13" localSheetId="8" hidden="1">#REF!</definedName>
    <definedName name="__lbc13" hidden="1">#REF!</definedName>
    <definedName name="__lbc14" localSheetId="7" hidden="1">#REF!</definedName>
    <definedName name="__lbc14" localSheetId="8" hidden="1">#REF!</definedName>
    <definedName name="__lbc14" hidden="1">#REF!</definedName>
    <definedName name="__lbc15" localSheetId="7" hidden="1">#REF!</definedName>
    <definedName name="__lbc15" localSheetId="8" hidden="1">#REF!</definedName>
    <definedName name="__lbc15" hidden="1">#REF!</definedName>
    <definedName name="__lbc16" localSheetId="7" hidden="1">#REF!</definedName>
    <definedName name="__lbc16" localSheetId="8" hidden="1">#REF!</definedName>
    <definedName name="__lbc16" hidden="1">#REF!</definedName>
    <definedName name="__lbc17" localSheetId="7" hidden="1">#REF!</definedName>
    <definedName name="__lbc17" localSheetId="8" hidden="1">#REF!</definedName>
    <definedName name="__lbc17" hidden="1">#REF!</definedName>
    <definedName name="__lbc18" localSheetId="7" hidden="1">#REF!</definedName>
    <definedName name="__lbc18" localSheetId="8" hidden="1">#REF!</definedName>
    <definedName name="__lbc18" hidden="1">#REF!</definedName>
    <definedName name="__lbc19" localSheetId="7" hidden="1">#REF!</definedName>
    <definedName name="__lbc19" localSheetId="8" hidden="1">#REF!</definedName>
    <definedName name="__lbc19" hidden="1">#REF!</definedName>
    <definedName name="__lbc2" localSheetId="7" hidden="1">#REF!</definedName>
    <definedName name="__lbc2" localSheetId="8" hidden="1">#REF!</definedName>
    <definedName name="__lbc2" hidden="1">#REF!</definedName>
    <definedName name="__lbc20" localSheetId="7" hidden="1">#REF!</definedName>
    <definedName name="__lbc20" localSheetId="8" hidden="1">#REF!</definedName>
    <definedName name="__lbc20" hidden="1">#REF!</definedName>
    <definedName name="__lbc21" localSheetId="7" hidden="1">#REF!</definedName>
    <definedName name="__lbc21" localSheetId="8" hidden="1">#REF!</definedName>
    <definedName name="__lbc21" hidden="1">#REF!</definedName>
    <definedName name="__lbc22" localSheetId="7" hidden="1">#REF!</definedName>
    <definedName name="__lbc22" localSheetId="8" hidden="1">#REF!</definedName>
    <definedName name="__lbc22" hidden="1">#REF!</definedName>
    <definedName name="__lbc23" localSheetId="7" hidden="1">#REF!</definedName>
    <definedName name="__lbc23" localSheetId="8" hidden="1">#REF!</definedName>
    <definedName name="__lbc23" hidden="1">#REF!</definedName>
    <definedName name="__lbc24" localSheetId="7" hidden="1">#REF!</definedName>
    <definedName name="__lbc24" localSheetId="8" hidden="1">#REF!</definedName>
    <definedName name="__lbc24" hidden="1">#REF!</definedName>
    <definedName name="__lbc25" localSheetId="7" hidden="1">#REF!</definedName>
    <definedName name="__lbc25" localSheetId="8" hidden="1">#REF!</definedName>
    <definedName name="__lbc25" hidden="1">#REF!</definedName>
    <definedName name="__lbc26" localSheetId="7" hidden="1">#REF!</definedName>
    <definedName name="__lbc26" localSheetId="8" hidden="1">#REF!</definedName>
    <definedName name="__lbc26" hidden="1">#REF!</definedName>
    <definedName name="__lbc27" localSheetId="7" hidden="1">#REF!</definedName>
    <definedName name="__lbc27" localSheetId="8" hidden="1">#REF!</definedName>
    <definedName name="__lbc27" hidden="1">#REF!</definedName>
    <definedName name="__lbc28" localSheetId="7" hidden="1">#REF!</definedName>
    <definedName name="__lbc28" localSheetId="8" hidden="1">#REF!</definedName>
    <definedName name="__lbc28" hidden="1">#REF!</definedName>
    <definedName name="__lbc29" localSheetId="7" hidden="1">#REF!</definedName>
    <definedName name="__lbc29" localSheetId="8" hidden="1">#REF!</definedName>
    <definedName name="__lbc29" hidden="1">#REF!</definedName>
    <definedName name="__lbc3" localSheetId="7" hidden="1">#REF!</definedName>
    <definedName name="__lbc3" localSheetId="8" hidden="1">#REF!</definedName>
    <definedName name="__lbc3" hidden="1">#REF!</definedName>
    <definedName name="__lbc31" localSheetId="7" hidden="1">#REF!</definedName>
    <definedName name="__lbc31" localSheetId="8" hidden="1">#REF!</definedName>
    <definedName name="__lbc31" hidden="1">#REF!</definedName>
    <definedName name="__lbc32" localSheetId="7" hidden="1">#REF!</definedName>
    <definedName name="__lbc32" localSheetId="8" hidden="1">#REF!</definedName>
    <definedName name="__lbc32" hidden="1">#REF!</definedName>
    <definedName name="__lbc4" localSheetId="7" hidden="1">#REF!</definedName>
    <definedName name="__lbc4" localSheetId="8" hidden="1">#REF!</definedName>
    <definedName name="__lbc4" hidden="1">#REF!</definedName>
    <definedName name="__lbc5" localSheetId="7" hidden="1">#REF!</definedName>
    <definedName name="__lbc5" localSheetId="8" hidden="1">#REF!</definedName>
    <definedName name="__lbc5" hidden="1">#REF!</definedName>
    <definedName name="__lbc6" localSheetId="7" hidden="1">#REF!</definedName>
    <definedName name="__lbc6" localSheetId="8" hidden="1">#REF!</definedName>
    <definedName name="__lbc6" hidden="1">#REF!</definedName>
    <definedName name="__lbc7" localSheetId="7" hidden="1">#REF!</definedName>
    <definedName name="__lbc7" localSheetId="8" hidden="1">#REF!</definedName>
    <definedName name="__lbc7" hidden="1">#REF!</definedName>
    <definedName name="__lbc8" localSheetId="7" hidden="1">#REF!</definedName>
    <definedName name="__lbc8" localSheetId="8" hidden="1">#REF!</definedName>
    <definedName name="__lbc8" hidden="1">#REF!</definedName>
    <definedName name="__lbc9" localSheetId="7" hidden="1">#REF!</definedName>
    <definedName name="__lbc9" localSheetId="8" hidden="1">#REF!</definedName>
    <definedName name="__lbc9" hidden="1">#REF!</definedName>
    <definedName name="__ld26" localSheetId="7" hidden="1">#REF!</definedName>
    <definedName name="__ld26" localSheetId="8" hidden="1">#REF!</definedName>
    <definedName name="__ld26" hidden="1">#REF!</definedName>
    <definedName name="__ld31" localSheetId="7" hidden="1">#REF!</definedName>
    <definedName name="__ld31" localSheetId="8" hidden="1">#REF!</definedName>
    <definedName name="__ld31" hidden="1">#REF!</definedName>
    <definedName name="__le31" localSheetId="7" hidden="1">#REF!</definedName>
    <definedName name="__le31" localSheetId="8" hidden="1">#REF!</definedName>
    <definedName name="__le31" hidden="1">#REF!</definedName>
    <definedName name="__lf31" localSheetId="7" hidden="1">#REF!</definedName>
    <definedName name="__lf31" localSheetId="8" hidden="1">#REF!</definedName>
    <definedName name="__lf31" hidden="1">#REF!</definedName>
    <definedName name="__R" localSheetId="6" hidden="1">{#N/A,#N/A,FALSE,"ORC-ACKE";#N/A,#N/A,FALSE,"RESUMO"}</definedName>
    <definedName name="__R" hidden="1">{#N/A,#N/A,FALSE,"ORC-ACKE";#N/A,#N/A,FALSE,"RESUMO"}</definedName>
    <definedName name="__x10" localSheetId="7" hidden="1">#REF!</definedName>
    <definedName name="__x10" localSheetId="8" hidden="1">#REF!</definedName>
    <definedName name="__x10" hidden="1">#REF!</definedName>
    <definedName name="__x11" localSheetId="7" hidden="1">#REF!</definedName>
    <definedName name="__x11" localSheetId="8" hidden="1">#REF!</definedName>
    <definedName name="__x11" hidden="1">#REF!</definedName>
    <definedName name="__x12" localSheetId="7" hidden="1">#REF!</definedName>
    <definedName name="__x12" localSheetId="8" hidden="1">#REF!</definedName>
    <definedName name="__x12" hidden="1">#REF!</definedName>
    <definedName name="__x13" localSheetId="7" hidden="1">#REF!</definedName>
    <definedName name="__x13" localSheetId="8" hidden="1">#REF!</definedName>
    <definedName name="__x13" hidden="1">#REF!</definedName>
    <definedName name="__x14" localSheetId="7" hidden="1">#REF!</definedName>
    <definedName name="__x14" localSheetId="8" hidden="1">#REF!</definedName>
    <definedName name="__x14" hidden="1">#REF!</definedName>
    <definedName name="__x15" localSheetId="7" hidden="1">#REF!</definedName>
    <definedName name="__x15" localSheetId="8" hidden="1">#REF!</definedName>
    <definedName name="__x15" hidden="1">#REF!</definedName>
    <definedName name="__x16" localSheetId="7" hidden="1">#REF!</definedName>
    <definedName name="__x16" localSheetId="8" hidden="1">#REF!</definedName>
    <definedName name="__x16" hidden="1">#REF!</definedName>
    <definedName name="__x17" localSheetId="7" hidden="1">#REF!</definedName>
    <definedName name="__x17" localSheetId="8" hidden="1">#REF!</definedName>
    <definedName name="__x17" hidden="1">#REF!</definedName>
    <definedName name="__x18" localSheetId="7" hidden="1">#REF!</definedName>
    <definedName name="__x18" localSheetId="8" hidden="1">#REF!</definedName>
    <definedName name="__x18" hidden="1">#REF!</definedName>
    <definedName name="__x19" localSheetId="7" hidden="1">#REF!</definedName>
    <definedName name="__x19" localSheetId="8" hidden="1">#REF!</definedName>
    <definedName name="__x19" hidden="1">#REF!</definedName>
    <definedName name="__x20" localSheetId="7" hidden="1">#REF!</definedName>
    <definedName name="__x20" localSheetId="8" hidden="1">#REF!</definedName>
    <definedName name="__x20" hidden="1">#REF!</definedName>
    <definedName name="__x21" localSheetId="7" hidden="1">#REF!</definedName>
    <definedName name="__x21" localSheetId="8" hidden="1">#REF!</definedName>
    <definedName name="__x21" hidden="1">#REF!</definedName>
    <definedName name="__x22" localSheetId="7" hidden="1">#REF!</definedName>
    <definedName name="__x22" localSheetId="8" hidden="1">#REF!</definedName>
    <definedName name="__x22" hidden="1">#REF!</definedName>
    <definedName name="__x23" localSheetId="7" hidden="1">#REF!</definedName>
    <definedName name="__x23" localSheetId="8" hidden="1">#REF!</definedName>
    <definedName name="__x23" hidden="1">#REF!</definedName>
    <definedName name="__x24" localSheetId="7" hidden="1">#REF!</definedName>
    <definedName name="__x24" localSheetId="8" hidden="1">#REF!</definedName>
    <definedName name="__x24" hidden="1">#REF!</definedName>
    <definedName name="__x25" localSheetId="7" hidden="1">#REF!</definedName>
    <definedName name="__x25" localSheetId="8" hidden="1">#REF!</definedName>
    <definedName name="__x25" hidden="1">#REF!</definedName>
    <definedName name="__x28" localSheetId="7" hidden="1">#REF!</definedName>
    <definedName name="__x28" localSheetId="8" hidden="1">#REF!</definedName>
    <definedName name="__x28" hidden="1">#REF!</definedName>
    <definedName name="__x29" localSheetId="7" hidden="1">#REF!</definedName>
    <definedName name="__x29" localSheetId="8" hidden="1">#REF!</definedName>
    <definedName name="__x29" hidden="1">#REF!</definedName>
    <definedName name="__x32" localSheetId="7" hidden="1">#REF!</definedName>
    <definedName name="__x32" localSheetId="8" hidden="1">#REF!</definedName>
    <definedName name="__x32" hidden="1">#REF!</definedName>
    <definedName name="__x4" localSheetId="7" hidden="1">#REF!</definedName>
    <definedName name="__x4" localSheetId="8" hidden="1">#REF!</definedName>
    <definedName name="__x4" hidden="1">#REF!</definedName>
    <definedName name="__x5" localSheetId="7" hidden="1">#REF!</definedName>
    <definedName name="__x5" localSheetId="8" hidden="1">#REF!</definedName>
    <definedName name="__x5" hidden="1">#REF!</definedName>
    <definedName name="__x6" localSheetId="7" hidden="1">#REF!</definedName>
    <definedName name="__x6" localSheetId="8" hidden="1">#REF!</definedName>
    <definedName name="__x6" hidden="1">#REF!</definedName>
    <definedName name="__x7" localSheetId="7" hidden="1">#REF!</definedName>
    <definedName name="__x7" localSheetId="8" hidden="1">#REF!</definedName>
    <definedName name="__x7" hidden="1">#REF!</definedName>
    <definedName name="__x8" localSheetId="7" hidden="1">#REF!</definedName>
    <definedName name="__x8" localSheetId="8" hidden="1">#REF!</definedName>
    <definedName name="__x8" hidden="1">#REF!</definedName>
    <definedName name="__x9" localSheetId="7" hidden="1">#REF!</definedName>
    <definedName name="__x9" localSheetId="8" hidden="1">#REF!</definedName>
    <definedName name="__x9" hidden="1">#REF!</definedName>
    <definedName name="__xlfn.BAHTTEXT" hidden="1">#NAME?</definedName>
    <definedName name="_1" localSheetId="6" hidden="1">#N/A</definedName>
    <definedName name="_11" hidden="1">#N/A</definedName>
    <definedName name="_111111" hidden="1">#N/A</definedName>
    <definedName name="_2" hidden="1">#N/A</definedName>
    <definedName name="_3" hidden="1">#N/A</definedName>
    <definedName name="_30_05_2002">"maio"</definedName>
    <definedName name="_4" hidden="1">#N/A</definedName>
    <definedName name="_5" hidden="1">#N/A</definedName>
    <definedName name="_5555" hidden="1">#N/A</definedName>
    <definedName name="_6" hidden="1">#N/A</definedName>
    <definedName name="_7" hidden="1">#N/A</definedName>
    <definedName name="_8" hidden="1">#N/A</definedName>
    <definedName name="_8888" hidden="1">#N/A</definedName>
    <definedName name="_9" hidden="1">#N/A</definedName>
    <definedName name="_9999" hidden="1">#N/A</definedName>
    <definedName name="_a" hidden="1">#N/A</definedName>
    <definedName name="_aa" hidden="1">#N/A</definedName>
    <definedName name="_aaa" hidden="1">#N/A</definedName>
    <definedName name="_Aaaa" hidden="1">#N/A</definedName>
    <definedName name="_B" hidden="1">#N/A</definedName>
    <definedName name="_Fill" localSheetId="7" hidden="1">#REF!</definedName>
    <definedName name="_Fill" localSheetId="3" hidden="1">#REF!</definedName>
    <definedName name="_Fill" localSheetId="6" hidden="1">#REF!</definedName>
    <definedName name="_Fill" localSheetId="8" hidden="1">#REF!</definedName>
    <definedName name="_Fill" hidden="1">#REF!</definedName>
    <definedName name="_fill1" localSheetId="7" hidden="1">#REF!</definedName>
    <definedName name="_fill1" localSheetId="6" hidden="1">#REF!</definedName>
    <definedName name="_fill1" localSheetId="8" hidden="1">#REF!</definedName>
    <definedName name="_fill1" hidden="1">#REF!</definedName>
    <definedName name="_Fill2" hidden="1">#N/A</definedName>
    <definedName name="_xlnm._FilterDatabase" localSheetId="7" hidden="1">ABC!$B$14:$I$14</definedName>
    <definedName name="_xlnm._FilterDatabase" localSheetId="6" hidden="1">MEM!$B$1:$S$197</definedName>
    <definedName name="_xlnm._FilterDatabase" localSheetId="2" hidden="1">ORÇ!$B$1:$I$197</definedName>
    <definedName name="_xlnm._FilterDatabase" localSheetId="8" hidden="1">'ORÇ (2)'!$B$14:$I$14</definedName>
    <definedName name="_Key1" localSheetId="7" hidden="1">#REF!</definedName>
    <definedName name="_Key1" localSheetId="3" hidden="1">#REF!</definedName>
    <definedName name="_Key1" localSheetId="6" hidden="1">#REF!</definedName>
    <definedName name="_Key1" localSheetId="8" hidden="1">#REF!</definedName>
    <definedName name="_Key1" hidden="1">#REF!</definedName>
    <definedName name="_Key2" localSheetId="7" hidden="1">#REF!</definedName>
    <definedName name="_Key2" localSheetId="3" hidden="1">#REF!</definedName>
    <definedName name="_Key2" localSheetId="6" hidden="1">#REF!</definedName>
    <definedName name="_Key2" localSheetId="8" hidden="1">#REF!</definedName>
    <definedName name="_Key2" hidden="1">#REF!</definedName>
    <definedName name="_la29" localSheetId="7" hidden="1">#REF!</definedName>
    <definedName name="_la29" localSheetId="8" hidden="1">#REF!</definedName>
    <definedName name="_la29" hidden="1">#REF!</definedName>
    <definedName name="_la3" localSheetId="7" hidden="1">#REF!</definedName>
    <definedName name="_la3" localSheetId="8" hidden="1">#REF!</definedName>
    <definedName name="_la3" hidden="1">#REF!</definedName>
    <definedName name="_la31" localSheetId="7" hidden="1">#REF!</definedName>
    <definedName name="_la31" localSheetId="8" hidden="1">#REF!</definedName>
    <definedName name="_la31" hidden="1">#REF!</definedName>
    <definedName name="_la32" localSheetId="7" hidden="1">#REF!</definedName>
    <definedName name="_la32" localSheetId="8" hidden="1">#REF!</definedName>
    <definedName name="_la32" hidden="1">#REF!</definedName>
    <definedName name="_la4" localSheetId="7" hidden="1">#REF!</definedName>
    <definedName name="_la4" localSheetId="8" hidden="1">#REF!</definedName>
    <definedName name="_la4" hidden="1">#REF!</definedName>
    <definedName name="_la5" localSheetId="7" hidden="1">#REF!</definedName>
    <definedName name="_la5" localSheetId="8" hidden="1">#REF!</definedName>
    <definedName name="_la5" hidden="1">#REF!</definedName>
    <definedName name="_la6" localSheetId="7" hidden="1">#REF!</definedName>
    <definedName name="_la6" localSheetId="8" hidden="1">#REF!</definedName>
    <definedName name="_la6" hidden="1">#REF!</definedName>
    <definedName name="_la7" localSheetId="7" hidden="1">#REF!</definedName>
    <definedName name="_la7" localSheetId="8" hidden="1">#REF!</definedName>
    <definedName name="_la7" hidden="1">#REF!</definedName>
    <definedName name="_la8" localSheetId="7" hidden="1">#REF!</definedName>
    <definedName name="_la8" localSheetId="8" hidden="1">#REF!</definedName>
    <definedName name="_la8" hidden="1">#REF!</definedName>
    <definedName name="_la9" localSheetId="7" hidden="1">#REF!</definedName>
    <definedName name="_la9" localSheetId="8" hidden="1">#REF!</definedName>
    <definedName name="_la9" hidden="1">#REF!</definedName>
    <definedName name="_lb1" localSheetId="7" hidden="1">#REF!</definedName>
    <definedName name="_lb1" localSheetId="8" hidden="1">#REF!</definedName>
    <definedName name="_lb1" hidden="1">#REF!</definedName>
    <definedName name="_lb10" localSheetId="7" hidden="1">#REF!</definedName>
    <definedName name="_lb10" localSheetId="8" hidden="1">#REF!</definedName>
    <definedName name="_lb10" hidden="1">#REF!</definedName>
    <definedName name="_lb11" localSheetId="7" hidden="1">#REF!</definedName>
    <definedName name="_lb11" localSheetId="8" hidden="1">#REF!</definedName>
    <definedName name="_lb11" hidden="1">#REF!</definedName>
    <definedName name="_lb12" localSheetId="7" hidden="1">#REF!</definedName>
    <definedName name="_lb12" localSheetId="8" hidden="1">#REF!</definedName>
    <definedName name="_lb12" hidden="1">#REF!</definedName>
    <definedName name="_lb13" localSheetId="7" hidden="1">#REF!</definedName>
    <definedName name="_lb13" localSheetId="8" hidden="1">#REF!</definedName>
    <definedName name="_lb13" hidden="1">#REF!</definedName>
    <definedName name="_lb14" localSheetId="7" hidden="1">#REF!</definedName>
    <definedName name="_lb14" localSheetId="8" hidden="1">#REF!</definedName>
    <definedName name="_lb14" hidden="1">#REF!</definedName>
    <definedName name="_lb15" localSheetId="7" hidden="1">#REF!</definedName>
    <definedName name="_lb15" localSheetId="8" hidden="1">#REF!</definedName>
    <definedName name="_lb15" hidden="1">#REF!</definedName>
    <definedName name="_lb16" localSheetId="7" hidden="1">#REF!</definedName>
    <definedName name="_lb16" localSheetId="8" hidden="1">#REF!</definedName>
    <definedName name="_lb16" hidden="1">#REF!</definedName>
    <definedName name="_lb17" localSheetId="7" hidden="1">#REF!</definedName>
    <definedName name="_lb17" localSheetId="8" hidden="1">#REF!</definedName>
    <definedName name="_lb17" hidden="1">#REF!</definedName>
    <definedName name="_lb18" localSheetId="7" hidden="1">#REF!</definedName>
    <definedName name="_lb18" localSheetId="8" hidden="1">#REF!</definedName>
    <definedName name="_lb18" hidden="1">#REF!</definedName>
    <definedName name="_lb19" localSheetId="7" hidden="1">#REF!</definedName>
    <definedName name="_lb19" localSheetId="8" hidden="1">#REF!</definedName>
    <definedName name="_lb19" hidden="1">#REF!</definedName>
    <definedName name="_lb2" localSheetId="7" hidden="1">#REF!</definedName>
    <definedName name="_lb2" localSheetId="8" hidden="1">#REF!</definedName>
    <definedName name="_lb2" hidden="1">#REF!</definedName>
    <definedName name="_lb20" localSheetId="7" hidden="1">#REF!</definedName>
    <definedName name="_lb20" localSheetId="8" hidden="1">#REF!</definedName>
    <definedName name="_lb20" hidden="1">#REF!</definedName>
    <definedName name="_lb21" localSheetId="7" hidden="1">#REF!</definedName>
    <definedName name="_lb21" localSheetId="8" hidden="1">#REF!</definedName>
    <definedName name="_lb21" hidden="1">#REF!</definedName>
    <definedName name="_lb22" localSheetId="7" hidden="1">#REF!</definedName>
    <definedName name="_lb22" localSheetId="8" hidden="1">#REF!</definedName>
    <definedName name="_lb22" hidden="1">#REF!</definedName>
    <definedName name="_lb23" localSheetId="7" hidden="1">#REF!</definedName>
    <definedName name="_lb23" localSheetId="8" hidden="1">#REF!</definedName>
    <definedName name="_lb23" hidden="1">#REF!</definedName>
    <definedName name="_lb24" localSheetId="7" hidden="1">#REF!</definedName>
    <definedName name="_lb24" localSheetId="8" hidden="1">#REF!</definedName>
    <definedName name="_lb24" hidden="1">#REF!</definedName>
    <definedName name="_lb25" localSheetId="7" hidden="1">#REF!</definedName>
    <definedName name="_lb25" localSheetId="8" hidden="1">#REF!</definedName>
    <definedName name="_lb25" hidden="1">#REF!</definedName>
    <definedName name="_lb27" localSheetId="7" hidden="1">#REF!</definedName>
    <definedName name="_lb27" localSheetId="8" hidden="1">#REF!</definedName>
    <definedName name="_lb27" hidden="1">#REF!</definedName>
    <definedName name="_lb28" localSheetId="7" hidden="1">#REF!</definedName>
    <definedName name="_lb28" localSheetId="8" hidden="1">#REF!</definedName>
    <definedName name="_lb28" hidden="1">#REF!</definedName>
    <definedName name="_lb29" localSheetId="7" hidden="1">#REF!</definedName>
    <definedName name="_lb29" localSheetId="8" hidden="1">#REF!</definedName>
    <definedName name="_lb29" hidden="1">#REF!</definedName>
    <definedName name="_lb3" localSheetId="7" hidden="1">#REF!</definedName>
    <definedName name="_lb3" localSheetId="8" hidden="1">#REF!</definedName>
    <definedName name="_lb3" hidden="1">#REF!</definedName>
    <definedName name="_lb30" localSheetId="7" hidden="1">#REF!</definedName>
    <definedName name="_lb30" localSheetId="8" hidden="1">#REF!</definedName>
    <definedName name="_lb30" hidden="1">#REF!</definedName>
    <definedName name="_lb31" localSheetId="7" hidden="1">#REF!</definedName>
    <definedName name="_lb31" localSheetId="8" hidden="1">#REF!</definedName>
    <definedName name="_lb31" hidden="1">#REF!</definedName>
    <definedName name="_lb32" localSheetId="7" hidden="1">#REF!</definedName>
    <definedName name="_lb32" localSheetId="8" hidden="1">#REF!</definedName>
    <definedName name="_lb32" hidden="1">#REF!</definedName>
    <definedName name="_lb4" localSheetId="7" hidden="1">#REF!</definedName>
    <definedName name="_lb4" localSheetId="8" hidden="1">#REF!</definedName>
    <definedName name="_lb4" hidden="1">#REF!</definedName>
    <definedName name="_lb5" localSheetId="7" hidden="1">#REF!</definedName>
    <definedName name="_lb5" localSheetId="8" hidden="1">#REF!</definedName>
    <definedName name="_lb5" hidden="1">#REF!</definedName>
    <definedName name="_lb6" localSheetId="7" hidden="1">#REF!</definedName>
    <definedName name="_lb6" localSheetId="8" hidden="1">#REF!</definedName>
    <definedName name="_lb6" hidden="1">#REF!</definedName>
    <definedName name="_lb7" localSheetId="7" hidden="1">#REF!</definedName>
    <definedName name="_lb7" localSheetId="8" hidden="1">#REF!</definedName>
    <definedName name="_lb7" hidden="1">#REF!</definedName>
    <definedName name="_lb8" localSheetId="7" hidden="1">#REF!</definedName>
    <definedName name="_lb8" localSheetId="8" hidden="1">#REF!</definedName>
    <definedName name="_lb8" hidden="1">#REF!</definedName>
    <definedName name="_lb9" localSheetId="7" hidden="1">#REF!</definedName>
    <definedName name="_lb9" localSheetId="8" hidden="1">#REF!</definedName>
    <definedName name="_lb9" hidden="1">#REF!</definedName>
    <definedName name="_lbc1" localSheetId="7" hidden="1">#REF!</definedName>
    <definedName name="_lbc1" localSheetId="8" hidden="1">#REF!</definedName>
    <definedName name="_lbc1" hidden="1">#REF!</definedName>
    <definedName name="_lbc10" localSheetId="7" hidden="1">#REF!</definedName>
    <definedName name="_lbc10" localSheetId="8" hidden="1">#REF!</definedName>
    <definedName name="_lbc10" hidden="1">#REF!</definedName>
    <definedName name="_lbc11" localSheetId="7" hidden="1">#REF!</definedName>
    <definedName name="_lbc11" localSheetId="8" hidden="1">#REF!</definedName>
    <definedName name="_lbc11" hidden="1">#REF!</definedName>
    <definedName name="_lbc12" localSheetId="7" hidden="1">#REF!</definedName>
    <definedName name="_lbc12" localSheetId="8" hidden="1">#REF!</definedName>
    <definedName name="_lbc12" hidden="1">#REF!</definedName>
    <definedName name="_lbc13" localSheetId="7" hidden="1">#REF!</definedName>
    <definedName name="_lbc13" localSheetId="8" hidden="1">#REF!</definedName>
    <definedName name="_lbc13" hidden="1">#REF!</definedName>
    <definedName name="_lbc14" localSheetId="7" hidden="1">#REF!</definedName>
    <definedName name="_lbc14" localSheetId="8" hidden="1">#REF!</definedName>
    <definedName name="_lbc14" hidden="1">#REF!</definedName>
    <definedName name="_lbc15" localSheetId="7" hidden="1">#REF!</definedName>
    <definedName name="_lbc15" localSheetId="8" hidden="1">#REF!</definedName>
    <definedName name="_lbc15" hidden="1">#REF!</definedName>
    <definedName name="_lbc16" localSheetId="7" hidden="1">#REF!</definedName>
    <definedName name="_lbc16" localSheetId="8" hidden="1">#REF!</definedName>
    <definedName name="_lbc16" hidden="1">#REF!</definedName>
    <definedName name="_lbc17" localSheetId="7" hidden="1">#REF!</definedName>
    <definedName name="_lbc17" localSheetId="8" hidden="1">#REF!</definedName>
    <definedName name="_lbc17" hidden="1">#REF!</definedName>
    <definedName name="_lbc18" localSheetId="7" hidden="1">#REF!</definedName>
    <definedName name="_lbc18" localSheetId="8" hidden="1">#REF!</definedName>
    <definedName name="_lbc18" hidden="1">#REF!</definedName>
    <definedName name="_lbc19" localSheetId="7" hidden="1">#REF!</definedName>
    <definedName name="_lbc19" localSheetId="8" hidden="1">#REF!</definedName>
    <definedName name="_lbc19" hidden="1">#REF!</definedName>
    <definedName name="_lbc2" localSheetId="7" hidden="1">#REF!</definedName>
    <definedName name="_lbc2" localSheetId="8" hidden="1">#REF!</definedName>
    <definedName name="_lbc2" hidden="1">#REF!</definedName>
    <definedName name="_lbc20" localSheetId="7" hidden="1">#REF!</definedName>
    <definedName name="_lbc20" localSheetId="8" hidden="1">#REF!</definedName>
    <definedName name="_lbc20" hidden="1">#REF!</definedName>
    <definedName name="_lbc21" localSheetId="7" hidden="1">#REF!</definedName>
    <definedName name="_lbc21" localSheetId="8" hidden="1">#REF!</definedName>
    <definedName name="_lbc21" hidden="1">#REF!</definedName>
    <definedName name="_lbc22" localSheetId="7" hidden="1">#REF!</definedName>
    <definedName name="_lbc22" localSheetId="8" hidden="1">#REF!</definedName>
    <definedName name="_lbc22" hidden="1">#REF!</definedName>
    <definedName name="_lbc23" localSheetId="7" hidden="1">#REF!</definedName>
    <definedName name="_lbc23" localSheetId="8" hidden="1">#REF!</definedName>
    <definedName name="_lbc23" hidden="1">#REF!</definedName>
    <definedName name="_lbc24" localSheetId="7" hidden="1">#REF!</definedName>
    <definedName name="_lbc24" localSheetId="8" hidden="1">#REF!</definedName>
    <definedName name="_lbc24" hidden="1">#REF!</definedName>
    <definedName name="_lbc25" localSheetId="7" hidden="1">#REF!</definedName>
    <definedName name="_lbc25" localSheetId="8" hidden="1">#REF!</definedName>
    <definedName name="_lbc25" hidden="1">#REF!</definedName>
    <definedName name="_lbc26" localSheetId="7" hidden="1">#REF!</definedName>
    <definedName name="_lbc26" localSheetId="8" hidden="1">#REF!</definedName>
    <definedName name="_lbc26" hidden="1">#REF!</definedName>
    <definedName name="_lbc27" localSheetId="7" hidden="1">#REF!</definedName>
    <definedName name="_lbc27" localSheetId="8" hidden="1">#REF!</definedName>
    <definedName name="_lbc27" hidden="1">#REF!</definedName>
    <definedName name="_lbc28" localSheetId="7" hidden="1">#REF!</definedName>
    <definedName name="_lbc28" localSheetId="8" hidden="1">#REF!</definedName>
    <definedName name="_lbc28" hidden="1">#REF!</definedName>
    <definedName name="_lbc29" localSheetId="7" hidden="1">#REF!</definedName>
    <definedName name="_lbc29" localSheetId="8" hidden="1">#REF!</definedName>
    <definedName name="_lbc29" hidden="1">#REF!</definedName>
    <definedName name="_lbc3" localSheetId="7" hidden="1">#REF!</definedName>
    <definedName name="_lbc3" localSheetId="8" hidden="1">#REF!</definedName>
    <definedName name="_lbc3" hidden="1">#REF!</definedName>
    <definedName name="_lbc31" localSheetId="7" hidden="1">#REF!</definedName>
    <definedName name="_lbc31" localSheetId="8" hidden="1">#REF!</definedName>
    <definedName name="_lbc31" hidden="1">#REF!</definedName>
    <definedName name="_lbc32" localSheetId="7" hidden="1">#REF!</definedName>
    <definedName name="_lbc32" localSheetId="8" hidden="1">#REF!</definedName>
    <definedName name="_lbc32" hidden="1">#REF!</definedName>
    <definedName name="_lbc4" localSheetId="7" hidden="1">#REF!</definedName>
    <definedName name="_lbc4" localSheetId="8" hidden="1">#REF!</definedName>
    <definedName name="_lbc4" hidden="1">#REF!</definedName>
    <definedName name="_lbc5" localSheetId="7" hidden="1">#REF!</definedName>
    <definedName name="_lbc5" localSheetId="8" hidden="1">#REF!</definedName>
    <definedName name="_lbc5" hidden="1">#REF!</definedName>
    <definedName name="_lbc6" localSheetId="7" hidden="1">#REF!</definedName>
    <definedName name="_lbc6" localSheetId="8" hidden="1">#REF!</definedName>
    <definedName name="_lbc6" hidden="1">#REF!</definedName>
    <definedName name="_lbc7" localSheetId="7" hidden="1">#REF!</definedName>
    <definedName name="_lbc7" localSheetId="8" hidden="1">#REF!</definedName>
    <definedName name="_lbc7" hidden="1">#REF!</definedName>
    <definedName name="_lbc8" localSheetId="7" hidden="1">#REF!</definedName>
    <definedName name="_lbc8" localSheetId="8" hidden="1">#REF!</definedName>
    <definedName name="_lbc8" hidden="1">#REF!</definedName>
    <definedName name="_lbc9" localSheetId="7" hidden="1">#REF!</definedName>
    <definedName name="_lbc9" localSheetId="8" hidden="1">#REF!</definedName>
    <definedName name="_lbc9" hidden="1">#REF!</definedName>
    <definedName name="_ld26" localSheetId="7" hidden="1">#REF!</definedName>
    <definedName name="_ld26" localSheetId="8" hidden="1">#REF!</definedName>
    <definedName name="_ld26" hidden="1">#REF!</definedName>
    <definedName name="_ld31" localSheetId="7" hidden="1">#REF!</definedName>
    <definedName name="_ld31" localSheetId="8" hidden="1">#REF!</definedName>
    <definedName name="_ld31" hidden="1">#REF!</definedName>
    <definedName name="_le31" localSheetId="7" hidden="1">#REF!</definedName>
    <definedName name="_le31" localSheetId="8" hidden="1">#REF!</definedName>
    <definedName name="_le31" hidden="1">#REF!</definedName>
    <definedName name="_lf31" localSheetId="7" hidden="1">#REF!</definedName>
    <definedName name="_lf31" localSheetId="8" hidden="1">#REF!</definedName>
    <definedName name="_lf31" hidden="1">#REF!</definedName>
    <definedName name="_MatMult_A" localSheetId="7" hidden="1">#REF!</definedName>
    <definedName name="_MatMult_A" localSheetId="6" hidden="1">#REF!</definedName>
    <definedName name="_MatMult_A" localSheetId="8" hidden="1">#REF!</definedName>
    <definedName name="_MatMult_A" hidden="1">#REF!</definedName>
    <definedName name="_Order1" hidden="1">255</definedName>
    <definedName name="_Order2" hidden="1">255</definedName>
    <definedName name="_qqq" hidden="1">#N/A</definedName>
    <definedName name="_R" localSheetId="6" hidden="1">{#N/A,#N/A,FALSE,"ORC-ACKE";#N/A,#N/A,FALSE,"RESUMO"}</definedName>
    <definedName name="_R" hidden="1">{#N/A,#N/A,FALSE,"ORC-ACKE";#N/A,#N/A,FALSE,"RESUMO"}</definedName>
    <definedName name="_Regression_Int" hidden="1">1</definedName>
    <definedName name="_rrr" hidden="1">#N/A</definedName>
    <definedName name="_Sort" localSheetId="7" hidden="1">#REF!</definedName>
    <definedName name="_Sort" localSheetId="3" hidden="1">#REF!</definedName>
    <definedName name="_Sort" localSheetId="6" hidden="1">#REF!</definedName>
    <definedName name="_Sort" localSheetId="8" hidden="1">#REF!</definedName>
    <definedName name="_Sort" hidden="1">#REF!</definedName>
    <definedName name="_tttt" hidden="1">#N/A</definedName>
    <definedName name="_x10" localSheetId="7" hidden="1">#REF!</definedName>
    <definedName name="_x10" localSheetId="8" hidden="1">#REF!</definedName>
    <definedName name="_x10" hidden="1">#REF!</definedName>
    <definedName name="_x11" localSheetId="7" hidden="1">#REF!</definedName>
    <definedName name="_x11" localSheetId="8" hidden="1">#REF!</definedName>
    <definedName name="_x11" hidden="1">#REF!</definedName>
    <definedName name="_x12" localSheetId="7" hidden="1">#REF!</definedName>
    <definedName name="_x12" localSheetId="8" hidden="1">#REF!</definedName>
    <definedName name="_x12" hidden="1">#REF!</definedName>
    <definedName name="_x13" localSheetId="7" hidden="1">#REF!</definedName>
    <definedName name="_x13" localSheetId="8" hidden="1">#REF!</definedName>
    <definedName name="_x13" hidden="1">#REF!</definedName>
    <definedName name="_x14" localSheetId="7" hidden="1">#REF!</definedName>
    <definedName name="_x14" localSheetId="8" hidden="1">#REF!</definedName>
    <definedName name="_x14" hidden="1">#REF!</definedName>
    <definedName name="_x15" localSheetId="7" hidden="1">#REF!</definedName>
    <definedName name="_x15" localSheetId="8" hidden="1">#REF!</definedName>
    <definedName name="_x15" hidden="1">#REF!</definedName>
    <definedName name="_x16" localSheetId="7" hidden="1">#REF!</definedName>
    <definedName name="_x16" localSheetId="8" hidden="1">#REF!</definedName>
    <definedName name="_x16" hidden="1">#REF!</definedName>
    <definedName name="_x17" localSheetId="7" hidden="1">#REF!</definedName>
    <definedName name="_x17" localSheetId="8" hidden="1">#REF!</definedName>
    <definedName name="_x17" hidden="1">#REF!</definedName>
    <definedName name="_x18" localSheetId="7" hidden="1">#REF!</definedName>
    <definedName name="_x18" localSheetId="8" hidden="1">#REF!</definedName>
    <definedName name="_x18" hidden="1">#REF!</definedName>
    <definedName name="_x19" localSheetId="7" hidden="1">#REF!</definedName>
    <definedName name="_x19" localSheetId="8" hidden="1">#REF!</definedName>
    <definedName name="_x19" hidden="1">#REF!</definedName>
    <definedName name="_x20" localSheetId="7" hidden="1">#REF!</definedName>
    <definedName name="_x20" localSheetId="8" hidden="1">#REF!</definedName>
    <definedName name="_x20" hidden="1">#REF!</definedName>
    <definedName name="_x21" localSheetId="7" hidden="1">#REF!</definedName>
    <definedName name="_x21" localSheetId="8" hidden="1">#REF!</definedName>
    <definedName name="_x21" hidden="1">#REF!</definedName>
    <definedName name="_x22" localSheetId="7" hidden="1">#REF!</definedName>
    <definedName name="_x22" localSheetId="8" hidden="1">#REF!</definedName>
    <definedName name="_x22" hidden="1">#REF!</definedName>
    <definedName name="_x23" localSheetId="7" hidden="1">#REF!</definedName>
    <definedName name="_x23" localSheetId="8" hidden="1">#REF!</definedName>
    <definedName name="_x23" hidden="1">#REF!</definedName>
    <definedName name="_x24" localSheetId="7" hidden="1">#REF!</definedName>
    <definedName name="_x24" localSheetId="8" hidden="1">#REF!</definedName>
    <definedName name="_x24" hidden="1">#REF!</definedName>
    <definedName name="_x25" localSheetId="7" hidden="1">#REF!</definedName>
    <definedName name="_x25" localSheetId="8" hidden="1">#REF!</definedName>
    <definedName name="_x25" hidden="1">#REF!</definedName>
    <definedName name="_x28" localSheetId="7" hidden="1">#REF!</definedName>
    <definedName name="_x28" localSheetId="8" hidden="1">#REF!</definedName>
    <definedName name="_x28" hidden="1">#REF!</definedName>
    <definedName name="_x29" localSheetId="7" hidden="1">#REF!</definedName>
    <definedName name="_x29" localSheetId="8" hidden="1">#REF!</definedName>
    <definedName name="_x29" hidden="1">#REF!</definedName>
    <definedName name="_x32" localSheetId="7" hidden="1">#REF!</definedName>
    <definedName name="_x32" localSheetId="8" hidden="1">#REF!</definedName>
    <definedName name="_x32" hidden="1">#REF!</definedName>
    <definedName name="_x4" localSheetId="7" hidden="1">#REF!</definedName>
    <definedName name="_x4" localSheetId="8" hidden="1">#REF!</definedName>
    <definedName name="_x4" hidden="1">#REF!</definedName>
    <definedName name="_x5" localSheetId="7" hidden="1">#REF!</definedName>
    <definedName name="_x5" localSheetId="8" hidden="1">#REF!</definedName>
    <definedName name="_x5" hidden="1">#REF!</definedName>
    <definedName name="_x6" localSheetId="7" hidden="1">#REF!</definedName>
    <definedName name="_x6" localSheetId="8" hidden="1">#REF!</definedName>
    <definedName name="_x6" hidden="1">#REF!</definedName>
    <definedName name="_x7" localSheetId="7" hidden="1">#REF!</definedName>
    <definedName name="_x7" localSheetId="8" hidden="1">#REF!</definedName>
    <definedName name="_x7" hidden="1">#REF!</definedName>
    <definedName name="_x8" localSheetId="7" hidden="1">#REF!</definedName>
    <definedName name="_x8" localSheetId="8" hidden="1">#REF!</definedName>
    <definedName name="_x8" hidden="1">#REF!</definedName>
    <definedName name="_x9" localSheetId="7" hidden="1">#REF!</definedName>
    <definedName name="_x9" localSheetId="8" hidden="1">#REF!</definedName>
    <definedName name="_x9" hidden="1">#REF!</definedName>
    <definedName name="A" localSheetId="6" hidden="1">{#N/A,#N/A,FALSE,"ResGer";#N/A,#N/A,FALSE,"EndBan";#N/A,#N/A,FALSE,"DebTrabFis";#N/A,#N/A,FALSE,"FlxEndBan"}</definedName>
    <definedName name="aaa" hidden="1">#N/A</definedName>
    <definedName name="AAAAAA" hidden="1">#N/A</definedName>
    <definedName name="ac" localSheetId="6" hidden="1">{#N/A,#N/A,FALSE,"ET-CAPA";#N/A,#N/A,FALSE,"ET-PAG1";#N/A,#N/A,FALSE,"ET-PAG2";#N/A,#N/A,FALSE,"ET-PAG3";#N/A,#N/A,FALSE,"ET-PAG4";#N/A,#N/A,FALSE,"ET-PAG5"}</definedName>
    <definedName name="ac" hidden="1">{#N/A,#N/A,FALSE,"ET-CAPA";#N/A,#N/A,FALSE,"ET-PAG1";#N/A,#N/A,FALSE,"ET-PAG2";#N/A,#N/A,FALSE,"ET-PAG3";#N/A,#N/A,FALSE,"ET-PAG4";#N/A,#N/A,FALSE,"ET-PAG5"}</definedName>
    <definedName name="AccessDatabase" hidden="1">"C:\Documents and Settings\JPMELLO\Meus documentos\ARQUIVOS 2004\MONITORAMENTO OAC\Monitoramento de OAC.mdb"</definedName>
    <definedName name="achar18" localSheetId="7" hidden="1">#REF!</definedName>
    <definedName name="achar18" localSheetId="8" hidden="1">#REF!</definedName>
    <definedName name="achar18" hidden="1">#REF!</definedName>
    <definedName name="achar19" localSheetId="7" hidden="1">#REF!</definedName>
    <definedName name="achar19" localSheetId="8" hidden="1">#REF!</definedName>
    <definedName name="achar19" hidden="1">#REF!</definedName>
    <definedName name="achart1" localSheetId="7" hidden="1">#REF!</definedName>
    <definedName name="achart1" localSheetId="8" hidden="1">#REF!</definedName>
    <definedName name="achart1" hidden="1">#REF!</definedName>
    <definedName name="achart10" localSheetId="7" hidden="1">#REF!</definedName>
    <definedName name="achart10" localSheetId="8" hidden="1">#REF!</definedName>
    <definedName name="achart10" hidden="1">#REF!</definedName>
    <definedName name="achart11" localSheetId="7" hidden="1">#REF!</definedName>
    <definedName name="achart11" localSheetId="8" hidden="1">#REF!</definedName>
    <definedName name="achart11" hidden="1">#REF!</definedName>
    <definedName name="achart12" localSheetId="7" hidden="1">#REF!</definedName>
    <definedName name="achart12" localSheetId="8" hidden="1">#REF!</definedName>
    <definedName name="achart12" hidden="1">#REF!</definedName>
    <definedName name="achart13" localSheetId="7" hidden="1">#REF!</definedName>
    <definedName name="achart13" localSheetId="8" hidden="1">#REF!</definedName>
    <definedName name="achart13" hidden="1">#REF!</definedName>
    <definedName name="achart14" localSheetId="7" hidden="1">#REF!</definedName>
    <definedName name="achart14" localSheetId="8" hidden="1">#REF!</definedName>
    <definedName name="achart14" hidden="1">#REF!</definedName>
    <definedName name="achart15" localSheetId="7" hidden="1">#REF!</definedName>
    <definedName name="achart15" localSheetId="8" hidden="1">#REF!</definedName>
    <definedName name="achart15" hidden="1">#REF!</definedName>
    <definedName name="achart16" localSheetId="7" hidden="1">#REF!</definedName>
    <definedName name="achart16" localSheetId="8" hidden="1">#REF!</definedName>
    <definedName name="achart16" hidden="1">#REF!</definedName>
    <definedName name="achart17" localSheetId="7" hidden="1">#REF!</definedName>
    <definedName name="achart17" localSheetId="8" hidden="1">#REF!</definedName>
    <definedName name="achart17" hidden="1">#REF!</definedName>
    <definedName name="achart2" localSheetId="7" hidden="1">#REF!</definedName>
    <definedName name="achart2" localSheetId="8" hidden="1">#REF!</definedName>
    <definedName name="achart2" hidden="1">#REF!</definedName>
    <definedName name="achart20" localSheetId="7" hidden="1">#REF!</definedName>
    <definedName name="achart20" localSheetId="8" hidden="1">#REF!</definedName>
    <definedName name="achart20" hidden="1">#REF!</definedName>
    <definedName name="achart21" localSheetId="7" hidden="1">#REF!</definedName>
    <definedName name="achart21" localSheetId="8" hidden="1">#REF!</definedName>
    <definedName name="achart21" hidden="1">#REF!</definedName>
    <definedName name="achart22" localSheetId="7" hidden="1">#REF!</definedName>
    <definedName name="achart22" localSheetId="8" hidden="1">#REF!</definedName>
    <definedName name="achart22" hidden="1">#REF!</definedName>
    <definedName name="achart23" localSheetId="7" hidden="1">#REF!</definedName>
    <definedName name="achart23" localSheetId="8" hidden="1">#REF!</definedName>
    <definedName name="achart23" hidden="1">#REF!</definedName>
    <definedName name="achart24" localSheetId="7" hidden="1">#REF!</definedName>
    <definedName name="achart24" localSheetId="8" hidden="1">#REF!</definedName>
    <definedName name="achart24" hidden="1">#REF!</definedName>
    <definedName name="achart25" localSheetId="7" hidden="1">#REF!</definedName>
    <definedName name="achart25" localSheetId="8" hidden="1">#REF!</definedName>
    <definedName name="achart25" hidden="1">#REF!</definedName>
    <definedName name="achart26" localSheetId="7" hidden="1">#REF!</definedName>
    <definedName name="achart26" localSheetId="8" hidden="1">#REF!</definedName>
    <definedName name="achart26" hidden="1">#REF!</definedName>
    <definedName name="achart27" localSheetId="7" hidden="1">#REF!</definedName>
    <definedName name="achart27" localSheetId="8" hidden="1">#REF!</definedName>
    <definedName name="achart27" hidden="1">#REF!</definedName>
    <definedName name="achart28" localSheetId="7" hidden="1">#REF!</definedName>
    <definedName name="achart28" localSheetId="8" hidden="1">#REF!</definedName>
    <definedName name="achart28" hidden="1">#REF!</definedName>
    <definedName name="achart29" localSheetId="7" hidden="1">#REF!</definedName>
    <definedName name="achart29" localSheetId="8" hidden="1">#REF!</definedName>
    <definedName name="achart29" hidden="1">#REF!</definedName>
    <definedName name="achart3" localSheetId="7" hidden="1">#REF!</definedName>
    <definedName name="achart3" localSheetId="8" hidden="1">#REF!</definedName>
    <definedName name="achart3" hidden="1">#REF!</definedName>
    <definedName name="achart30" localSheetId="7" hidden="1">#REF!</definedName>
    <definedName name="achart30" localSheetId="8" hidden="1">#REF!</definedName>
    <definedName name="achart30" hidden="1">#REF!</definedName>
    <definedName name="achart31" localSheetId="7" hidden="1">#REF!</definedName>
    <definedName name="achart31" localSheetId="8" hidden="1">#REF!</definedName>
    <definedName name="achart31" hidden="1">#REF!</definedName>
    <definedName name="achart32" localSheetId="7" hidden="1">#REF!</definedName>
    <definedName name="achart32" localSheetId="8" hidden="1">#REF!</definedName>
    <definedName name="achart32" hidden="1">#REF!</definedName>
    <definedName name="achart4" localSheetId="7" hidden="1">#REF!</definedName>
    <definedName name="achart4" localSheetId="8" hidden="1">#REF!</definedName>
    <definedName name="achart4" hidden="1">#REF!</definedName>
    <definedName name="achart5" localSheetId="7" hidden="1">#REF!</definedName>
    <definedName name="achart5" localSheetId="8" hidden="1">#REF!</definedName>
    <definedName name="achart5" hidden="1">#REF!</definedName>
    <definedName name="achart6" localSheetId="7" hidden="1">#REF!</definedName>
    <definedName name="achart6" localSheetId="8" hidden="1">#REF!</definedName>
    <definedName name="achart6" hidden="1">#REF!</definedName>
    <definedName name="achart7" localSheetId="7" hidden="1">#REF!</definedName>
    <definedName name="achart7" localSheetId="8" hidden="1">#REF!</definedName>
    <definedName name="achart7" hidden="1">#REF!</definedName>
    <definedName name="achart8" localSheetId="7" hidden="1">#REF!</definedName>
    <definedName name="achart8" localSheetId="8" hidden="1">#REF!</definedName>
    <definedName name="achart8" hidden="1">#REF!</definedName>
    <definedName name="achart9" localSheetId="7" hidden="1">#REF!</definedName>
    <definedName name="achart9" localSheetId="8" hidden="1">#REF!</definedName>
    <definedName name="achart9" hidden="1">#REF!</definedName>
    <definedName name="ACRE" localSheetId="3" hidden="1">#REF!</definedName>
    <definedName name="ad" localSheetId="6" hidden="1">{#N/A,#N/A,FALSE,"GRÁFICO";#N/A,#N/A,FALSE,"MED-URBANIZ";#N/A,#N/A,FALSE,"RES-URBANIZ";#N/A,#N/A,FALSE,"POS-FÍSICA-BLOCO2";#N/A,#N/A,FALSE,"MED-BLOCO2";#N/A,#N/A,FALSE,"RES-BLOCO2";#N/A,#N/A,FALSE,"POS-FÍSICA-BLOCO1";#N/A,#N/A,FALSE,"MED-BLOCO1";#N/A,#N/A,FALSE,"RES-BLOCO1";#N/A,#N/A,FALSE,"REAJUSTE";#N/A,#N/A,FALSE,"POS-FÍSICA-RESUMO";#N/A,#N/A,FALSE,"EXTCRO";#N/A,#N/A,FALSE,"RES-GERAL";#N/A,#N/A,FALSE,"MULTA"}</definedName>
    <definedName name="ad" hidden="1">{#N/A,#N/A,FALSE,"GRÁFICO";#N/A,#N/A,FALSE,"MED-URBANIZ";#N/A,#N/A,FALSE,"RES-URBANIZ";#N/A,#N/A,FALSE,"POS-FÍSICA-BLOCO2";#N/A,#N/A,FALSE,"MED-BLOCO2";#N/A,#N/A,FALSE,"RES-BLOCO2";#N/A,#N/A,FALSE,"POS-FÍSICA-BLOCO1";#N/A,#N/A,FALSE,"MED-BLOCO1";#N/A,#N/A,FALSE,"RES-BLOCO1";#N/A,#N/A,FALSE,"REAJUSTE";#N/A,#N/A,FALSE,"POS-FÍSICA-RESUMO";#N/A,#N/A,FALSE,"EXTCRO";#N/A,#N/A,FALSE,"RES-GERAL";#N/A,#N/A,FALSE,"MULTA"}</definedName>
    <definedName name="adawdad" hidden="1">#N/A</definedName>
    <definedName name="ademir" localSheetId="3" hidden="1">{#N/A,#N/A,FALSE,"Cronograma";#N/A,#N/A,FALSE,"Cronogr. 2"}</definedName>
    <definedName name="AGAS" localSheetId="6" hidden="1">{#N/A,#N/A,FALSE,"ORC-ACKE";#N/A,#N/A,FALSE,"RESUMO"}</definedName>
    <definedName name="AGAS" hidden="1">{#N/A,#N/A,FALSE,"ORC-ACKE";#N/A,#N/A,FALSE,"RESUMO"}</definedName>
    <definedName name="amanha" localSheetId="7" hidden="1">#REF!</definedName>
    <definedName name="amanha" localSheetId="6" hidden="1">#REF!</definedName>
    <definedName name="amanha" localSheetId="8" hidden="1">#REF!</definedName>
    <definedName name="amanha" hidden="1">#REF!</definedName>
    <definedName name="anscount" hidden="1">1</definedName>
    <definedName name="_xlnm.Print_Area" localSheetId="7">ABC!$D$1:$L$27</definedName>
    <definedName name="_xlnm.Print_Area" localSheetId="4">BDI!$A$1:$H$33</definedName>
    <definedName name="_xlnm.Print_Area" localSheetId="5">CFF!$A$1:$F$35</definedName>
    <definedName name="_xlnm.Print_Area" localSheetId="3">CRONO!$A$1:$S$37</definedName>
    <definedName name="_xlnm.Print_Area" localSheetId="6">MEM!$B$2:$N$194</definedName>
    <definedName name="_xlnm.Print_Area" localSheetId="2">ORÇ!$B$1:$I$61</definedName>
    <definedName name="_xlnm.Print_Area" localSheetId="8">'ORÇ (2)'!$D$1:$L$28</definedName>
    <definedName name="AreaTeste" localSheetId="7">#REF!</definedName>
    <definedName name="AreaTeste" localSheetId="8">#REF!</definedName>
    <definedName name="AreaTeste">#REF!</definedName>
    <definedName name="AreaTeste2" localSheetId="7">#REF!</definedName>
    <definedName name="AreaTeste2" localSheetId="8">#REF!</definedName>
    <definedName name="AreaTeste2">#REF!</definedName>
    <definedName name="ART_RRT" localSheetId="7">#REF!</definedName>
    <definedName name="ART_RRT" localSheetId="8">#REF!</definedName>
    <definedName name="ART_RRT">#REF!</definedName>
    <definedName name="as" localSheetId="6" hidden="1">{#N/A,#N/A,FALSE,"BETER -1";#N/A,#N/A,FALSE,"BETER -2";#N/A,#N/A,FALSE,"BETER -3";#N/A,#N/A,FALSE,"BETER -urb";#N/A,#N/A,FALSE,"BETER -RESUMO"}</definedName>
    <definedName name="as" hidden="1">{#N/A,#N/A,FALSE,"BETER -1";#N/A,#N/A,FALSE,"BETER -2";#N/A,#N/A,FALSE,"BETER -3";#N/A,#N/A,FALSE,"BETER -urb";#N/A,#N/A,FALSE,"BETER -RESUMO"}</definedName>
    <definedName name="asas" hidden="1">#N/A</definedName>
    <definedName name="ASD" localSheetId="6" hidden="1">{#N/A,#N/A,FALSE,"ResGer";#N/A,#N/A,FALSE,"EndBan";#N/A,#N/A,FALSE,"DebTrabFis";#N/A,#N/A,FALSE,"FlxEndBan"}</definedName>
    <definedName name="ASD" hidden="1">{#N/A,#N/A,FALSE,"ResGer";#N/A,#N/A,FALSE,"EndBan";#N/A,#N/A,FALSE,"DebTrabFis";#N/A,#N/A,FALSE,"FlxEndBan"}</definedName>
    <definedName name="ASDAD" hidden="1">#N/A</definedName>
    <definedName name="asdaew" hidden="1">#N/A</definedName>
    <definedName name="asdasd" hidden="1">#N/A</definedName>
    <definedName name="ASDF" localSheetId="6" hidden="1">{#N/A,#N/A,FALSE,"RESUMO-BB1";#N/A,#N/A,FALSE,"MOD-A01-R - BB1";#N/A,#N/A,FALSE,"URB-BB1"}</definedName>
    <definedName name="ASDF" hidden="1">{#N/A,#N/A,FALSE,"RESUMO-BB1";#N/A,#N/A,FALSE,"MOD-A01-R - BB1";#N/A,#N/A,FALSE,"URB-BB1"}</definedName>
    <definedName name="asdfa" localSheetId="6" hidden="1">{#N/A,#N/A,FALSE,"ResGer";#N/A,#N/A,FALSE,"EndBan";#N/A,#N/A,FALSE,"DebTrabFis";#N/A,#N/A,FALSE,"FlxEndBan"}</definedName>
    <definedName name="asdfa" hidden="1">{#N/A,#N/A,FALSE,"ResGer";#N/A,#N/A,FALSE,"EndBan";#N/A,#N/A,FALSE,"DebTrabFis";#N/A,#N/A,FALSE,"FlxEndBan"}</definedName>
    <definedName name="ASDFG" localSheetId="6" hidden="1">{#N/A,#N/A,FALSE,"RESUMO-BB1";#N/A,#N/A,FALSE,"MOD-A01-R - BB1";#N/A,#N/A,FALSE,"URB-BB1"}</definedName>
    <definedName name="ASDFG" hidden="1">{#N/A,#N/A,FALSE,"RESUMO-BB1";#N/A,#N/A,FALSE,"MOD-A01-R - BB1";#N/A,#N/A,FALSE,"URB-BB1"}</definedName>
    <definedName name="ASsd" hidden="1">#N/A</definedName>
    <definedName name="aweawea" hidden="1">#N/A</definedName>
    <definedName name="B" localSheetId="6" hidden="1">{#N/A,#N/A,FALSE,"ORC-ACKE";#N/A,#N/A,FALSE,"RESUMO"}</definedName>
    <definedName name="B" hidden="1">{#N/A,#N/A,FALSE,"ORC-ACKE";#N/A,#N/A,FALSE,"RESUMO"}</definedName>
    <definedName name="BARRAS" localSheetId="6" hidden="1">{#N/A,#N/A,FALSE,"RESUMO-BB1";#N/A,#N/A,FALSE,"MOD-A01-R - BB1";#N/A,#N/A,FALSE,"URB-BB1"}</definedName>
    <definedName name="BARRAS" hidden="1">{#N/A,#N/A,FALSE,"RESUMO-BB1";#N/A,#N/A,FALSE,"MOD-A01-R - BB1";#N/A,#N/A,FALSE,"URB-BB1"}</definedName>
    <definedName name="BASE_CPOS_I" localSheetId="7">#REF!</definedName>
    <definedName name="BASE_CPOS_I" localSheetId="8">#REF!</definedName>
    <definedName name="BASE_CPOS_I">#REF!</definedName>
    <definedName name="BASE_CPOS_SERV" localSheetId="7">#REF!</definedName>
    <definedName name="BASE_CPOS_SERV" localSheetId="8">#REF!</definedName>
    <definedName name="BASE_CPOS_SERV">#REF!</definedName>
    <definedName name="BASE_EDIF" localSheetId="7">#REF!</definedName>
    <definedName name="BASE_EDIF" localSheetId="8">#REF!</definedName>
    <definedName name="BASE_EDIF">#REF!</definedName>
    <definedName name="BASE_EDIF_INFRA" localSheetId="7">#REF!</definedName>
    <definedName name="BASE_EDIF_INFRA" localSheetId="8">#REF!</definedName>
    <definedName name="BASE_EDIF_INFRA">#REF!</definedName>
    <definedName name="BASE_SINAPI" localSheetId="7">#REF!</definedName>
    <definedName name="BASE_SINAPI" localSheetId="8">#REF!</definedName>
    <definedName name="BASE_SINAPI">#REF!</definedName>
    <definedName name="BASE_SINAPI_I" localSheetId="7">#REF!</definedName>
    <definedName name="BASE_SINAPI_I" localSheetId="8">#REF!</definedName>
    <definedName name="BASE_SINAPI_I">#REF!</definedName>
    <definedName name="BASE_TCPO" localSheetId="7">#REF!</definedName>
    <definedName name="BASE_TCPO" localSheetId="8">#REF!</definedName>
    <definedName name="BASE_TCPO">#REF!</definedName>
    <definedName name="BB" localSheetId="6" hidden="1">{#N/A,#N/A,FALSE,"RESUMO";#N/A,#N/A,FALSE,"EXTR-CRONO";#N/A,#N/A,FALSE,"REAJUSTE";#N/A,#N/A,FALSE,"ACOMP-OBRA";#N/A,#N/A,FALSE,"MEDIÇÃO";#N/A,#N/A,FALSE,"POSIÇÃO FÍSICA";#N/A,#N/A,FALSE,"GRÁFICO"}</definedName>
    <definedName name="BB" hidden="1">{#N/A,#N/A,FALSE,"RESUMO";#N/A,#N/A,FALSE,"EXTR-CRONO";#N/A,#N/A,FALSE,"REAJUSTE";#N/A,#N/A,FALSE,"ACOMP-OBRA";#N/A,#N/A,FALSE,"MEDIÇÃO";#N/A,#N/A,FALSE,"POSIÇÃO FÍSICA";#N/A,#N/A,FALSE,"GRÁFICO"}</definedName>
    <definedName name="bbbbbbb" localSheetId="6" hidden="1">{#N/A,#N/A,FALSE,"GRÁFICO";#N/A,#N/A,FALSE,"POS-FÍSICA-URBANIZ";#N/A,#N/A,FALSE,"MED-URBANIZ";#N/A,#N/A,FALSE,"RES-URBANIZ";#N/A,#N/A,FALSE,"POS-FÍSICA-BLOCO2";#N/A,#N/A,FALSE,"MED-BLOCO2";#N/A,#N/A,FALSE,"RES-BLOCO2";#N/A,#N/A,FALSE,"POS-FÍSICA-BLOCO1";#N/A,#N/A,FALSE,"MED-BLOCO1";#N/A,#N/A,FALSE,"RES-BLOCO1";#N/A,#N/A,FALSE,"REAJUSTE";#N/A,#N/A,FALSE,"POS-FÍSICA-RESUMO";#N/A,#N/A,FALSE,"EXTCRO";#N/A,#N/A,FALSE,"RES-GERAL";#N/A,#N/A,FALSE,"MULTA"}</definedName>
    <definedName name="bbbbbbb" hidden="1">{#N/A,#N/A,FALSE,"GRÁFICO";#N/A,#N/A,FALSE,"POS-FÍSICA-URBANIZ";#N/A,#N/A,FALSE,"MED-URBANIZ";#N/A,#N/A,FALSE,"RES-URBANIZ";#N/A,#N/A,FALSE,"POS-FÍSICA-BLOCO2";#N/A,#N/A,FALSE,"MED-BLOCO2";#N/A,#N/A,FALSE,"RES-BLOCO2";#N/A,#N/A,FALSE,"POS-FÍSICA-BLOCO1";#N/A,#N/A,FALSE,"MED-BLOCO1";#N/A,#N/A,FALSE,"RES-BLOCO1";#N/A,#N/A,FALSE,"REAJUSTE";#N/A,#N/A,FALSE,"POS-FÍSICA-RESUMO";#N/A,#N/A,FALSE,"EXTCRO";#N/A,#N/A,FALSE,"RES-GERAL";#N/A,#N/A,FALSE,"MULTA"}</definedName>
    <definedName name="bchar10" localSheetId="7" hidden="1">#REF!</definedName>
    <definedName name="bchar10" localSheetId="8" hidden="1">#REF!</definedName>
    <definedName name="bchar10" hidden="1">#REF!</definedName>
    <definedName name="bchart1" localSheetId="7" hidden="1">#REF!</definedName>
    <definedName name="bchart1" localSheetId="8" hidden="1">#REF!</definedName>
    <definedName name="bchart1" hidden="1">#REF!</definedName>
    <definedName name="bchart11" localSheetId="7" hidden="1">#REF!</definedName>
    <definedName name="bchart11" localSheetId="8" hidden="1">#REF!</definedName>
    <definedName name="bchart11" hidden="1">#REF!</definedName>
    <definedName name="bchart12" localSheetId="7" hidden="1">#REF!</definedName>
    <definedName name="bchart12" localSheetId="8" hidden="1">#REF!</definedName>
    <definedName name="bchart12" hidden="1">#REF!</definedName>
    <definedName name="bchart13" localSheetId="7" hidden="1">#REF!</definedName>
    <definedName name="bchart13" localSheetId="8" hidden="1">#REF!</definedName>
    <definedName name="bchart13" hidden="1">#REF!</definedName>
    <definedName name="bchart14" localSheetId="7" hidden="1">#REF!</definedName>
    <definedName name="bchart14" localSheetId="8" hidden="1">#REF!</definedName>
    <definedName name="bchart14" hidden="1">#REF!</definedName>
    <definedName name="bchart15" localSheetId="7" hidden="1">#REF!</definedName>
    <definedName name="bchart15" localSheetId="8" hidden="1">#REF!</definedName>
    <definedName name="bchart15" hidden="1">#REF!</definedName>
    <definedName name="bchart16" localSheetId="7" hidden="1">#REF!</definedName>
    <definedName name="bchart16" localSheetId="8" hidden="1">#REF!</definedName>
    <definedName name="bchart16" hidden="1">#REF!</definedName>
    <definedName name="bchart17" localSheetId="7" hidden="1">#REF!</definedName>
    <definedName name="bchart17" localSheetId="8" hidden="1">#REF!</definedName>
    <definedName name="bchart17" hidden="1">#REF!</definedName>
    <definedName name="bchart18" localSheetId="7" hidden="1">#REF!</definedName>
    <definedName name="bchart18" localSheetId="8" hidden="1">#REF!</definedName>
    <definedName name="bchart18" hidden="1">#REF!</definedName>
    <definedName name="bchart19" localSheetId="7" hidden="1">#REF!</definedName>
    <definedName name="bchart19" localSheetId="8" hidden="1">#REF!</definedName>
    <definedName name="bchart19" hidden="1">#REF!</definedName>
    <definedName name="bchart2" localSheetId="7" hidden="1">#REF!</definedName>
    <definedName name="bchart2" localSheetId="8" hidden="1">#REF!</definedName>
    <definedName name="bchart2" hidden="1">#REF!</definedName>
    <definedName name="bchart20" localSheetId="7" hidden="1">#REF!</definedName>
    <definedName name="bchart20" localSheetId="8" hidden="1">#REF!</definedName>
    <definedName name="bchart20" hidden="1">#REF!</definedName>
    <definedName name="bchart21" localSheetId="7" hidden="1">#REF!</definedName>
    <definedName name="bchart21" localSheetId="8" hidden="1">#REF!</definedName>
    <definedName name="bchart21" hidden="1">#REF!</definedName>
    <definedName name="bchart22" localSheetId="7" hidden="1">#REF!</definedName>
    <definedName name="bchart22" localSheetId="8" hidden="1">#REF!</definedName>
    <definedName name="bchart22" hidden="1">#REF!</definedName>
    <definedName name="bchart23" localSheetId="7" hidden="1">#REF!</definedName>
    <definedName name="bchart23" localSheetId="8" hidden="1">#REF!</definedName>
    <definedName name="bchart23" hidden="1">#REF!</definedName>
    <definedName name="bchart24" localSheetId="7" hidden="1">#REF!</definedName>
    <definedName name="bchart24" localSheetId="8" hidden="1">#REF!</definedName>
    <definedName name="bchart24" hidden="1">#REF!</definedName>
    <definedName name="bchart25" localSheetId="7" hidden="1">#REF!</definedName>
    <definedName name="bchart25" localSheetId="8" hidden="1">#REF!</definedName>
    <definedName name="bchart25" hidden="1">#REF!</definedName>
    <definedName name="bchart26" localSheetId="7" hidden="1">#REF!</definedName>
    <definedName name="bchart26" localSheetId="8" hidden="1">#REF!</definedName>
    <definedName name="bchart26" hidden="1">#REF!</definedName>
    <definedName name="bchart27" localSheetId="7" hidden="1">#REF!</definedName>
    <definedName name="bchart27" localSheetId="8" hidden="1">#REF!</definedName>
    <definedName name="bchart27" hidden="1">#REF!</definedName>
    <definedName name="bchart28" localSheetId="7" hidden="1">#REF!</definedName>
    <definedName name="bchart28" localSheetId="8" hidden="1">#REF!</definedName>
    <definedName name="bchart28" hidden="1">#REF!</definedName>
    <definedName name="bchart29" localSheetId="7" hidden="1">#REF!</definedName>
    <definedName name="bchart29" localSheetId="8" hidden="1">#REF!</definedName>
    <definedName name="bchart29" hidden="1">#REF!</definedName>
    <definedName name="bchart3" localSheetId="7" hidden="1">#REF!</definedName>
    <definedName name="bchart3" localSheetId="8" hidden="1">#REF!</definedName>
    <definedName name="bchart3" hidden="1">#REF!</definedName>
    <definedName name="bchart30" localSheetId="7" hidden="1">#REF!</definedName>
    <definedName name="bchart30" localSheetId="8" hidden="1">#REF!</definedName>
    <definedName name="bchart30" hidden="1">#REF!</definedName>
    <definedName name="bchart31" localSheetId="7" hidden="1">#REF!</definedName>
    <definedName name="bchart31" localSheetId="8" hidden="1">#REF!</definedName>
    <definedName name="bchart31" hidden="1">#REF!</definedName>
    <definedName name="bchart32" localSheetId="7" hidden="1">#REF!</definedName>
    <definedName name="bchart32" localSheetId="8" hidden="1">#REF!</definedName>
    <definedName name="bchart32" hidden="1">#REF!</definedName>
    <definedName name="bchart4" localSheetId="7" hidden="1">#REF!</definedName>
    <definedName name="bchart4" localSheetId="8" hidden="1">#REF!</definedName>
    <definedName name="bchart4" hidden="1">#REF!</definedName>
    <definedName name="bchart5" localSheetId="7" hidden="1">#REF!</definedName>
    <definedName name="bchart5" localSheetId="8" hidden="1">#REF!</definedName>
    <definedName name="bchart5" hidden="1">#REF!</definedName>
    <definedName name="bchart6" localSheetId="7" hidden="1">#REF!</definedName>
    <definedName name="bchart6" localSheetId="8" hidden="1">#REF!</definedName>
    <definedName name="bchart6" hidden="1">#REF!</definedName>
    <definedName name="bchart7" localSheetId="7" hidden="1">#REF!</definedName>
    <definedName name="bchart7" localSheetId="8" hidden="1">#REF!</definedName>
    <definedName name="bchart7" hidden="1">#REF!</definedName>
    <definedName name="bchart8" localSheetId="7" hidden="1">#REF!</definedName>
    <definedName name="bchart8" localSheetId="8" hidden="1">#REF!</definedName>
    <definedName name="bchart8" hidden="1">#REF!</definedName>
    <definedName name="bchart9" localSheetId="7" hidden="1">#REF!</definedName>
    <definedName name="bchart9" localSheetId="8" hidden="1">#REF!</definedName>
    <definedName name="bchart9" hidden="1">#REF!</definedName>
    <definedName name="BDI" localSheetId="7">#REF!</definedName>
    <definedName name="BDI" localSheetId="8">#REF!</definedName>
    <definedName name="BDI">#REF!</definedName>
    <definedName name="bosta" localSheetId="3" hidden="1">{#N/A,#N/A,FALSE,"Cronograma";#N/A,#N/A,FALSE,"Cronogr. 2"}</definedName>
    <definedName name="BuiltIn_Print_Area" localSheetId="7">#REF!</definedName>
    <definedName name="BuiltIn_Print_Area" localSheetId="8">#REF!</definedName>
    <definedName name="BuiltIn_Print_Area">#REF!</definedName>
    <definedName name="BuiltIn_Print_Area___0" localSheetId="7">#REF!</definedName>
    <definedName name="BuiltIn_Print_Area___0" localSheetId="8">#REF!</definedName>
    <definedName name="BuiltIn_Print_Area___0">#REF!</definedName>
    <definedName name="BuiltIn_Print_Titles" localSheetId="7">#REF!</definedName>
    <definedName name="BuiltIn_Print_Titles" localSheetId="8">#REF!</definedName>
    <definedName name="BuiltIn_Print_Titles">#REF!</definedName>
    <definedName name="BuiltIn_Print_Titles___0" localSheetId="7">#REF!</definedName>
    <definedName name="BuiltIn_Print_Titles___0" localSheetId="8">#REF!</definedName>
    <definedName name="BuiltIn_Print_Titles___0">#REF!</definedName>
    <definedName name="ç" localSheetId="6" hidden="1">{#N/A,#N/A,FALSE,"ResGer";#N/A,#N/A,FALSE,"EndBan";#N/A,#N/A,FALSE,"DebTrabFis";#N/A,#N/A,FALSE,"FlxEndBan"}</definedName>
    <definedName name="ç" hidden="1">{#N/A,#N/A,FALSE,"ResGer";#N/A,#N/A,FALSE,"EndBan";#N/A,#N/A,FALSE,"DebTrabFis";#N/A,#N/A,FALSE,"FlxEndBan"}</definedName>
    <definedName name="CA´L" localSheetId="3" hidden="1">{#N/A,#N/A,FALSE,"Cronograma";#N/A,#N/A,FALSE,"Cronogr. 2"}</definedName>
    <definedName name="CAU_CREA" localSheetId="7">#REF!</definedName>
    <definedName name="CAU_CREA" localSheetId="8">#REF!</definedName>
    <definedName name="CAU_CREA">#REF!</definedName>
    <definedName name="CBWorkbookPriority" hidden="1">-1414184699</definedName>
    <definedName name="cc" localSheetId="6" hidden="1">{#N/A,#N/A,FALSE,"RESUMO";#N/A,#N/A,FALSE,"EXTR-CRONO";#N/A,#N/A,FALSE,"REAJUSTE";#N/A,#N/A,FALSE,"ACOMP-OBRA";#N/A,#N/A,FALSE,"MEDIÇÃO";#N/A,#N/A,FALSE,"POSIÇÃO FÍSICA";#N/A,#N/A,FALSE,"GRÁFICO"}</definedName>
    <definedName name="cc" hidden="1">{#N/A,#N/A,FALSE,"RESUMO";#N/A,#N/A,FALSE,"EXTR-CRONO";#N/A,#N/A,FALSE,"REAJUSTE";#N/A,#N/A,FALSE,"ACOMP-OBRA";#N/A,#N/A,FALSE,"MEDIÇÃO";#N/A,#N/A,FALSE,"POSIÇÃO FÍSICA";#N/A,#N/A,FALSE,"GRÁFICO"}</definedName>
    <definedName name="cchart1" localSheetId="7" hidden="1">#REF!</definedName>
    <definedName name="cchart1" localSheetId="8" hidden="1">#REF!</definedName>
    <definedName name="cchart1" hidden="1">#REF!</definedName>
    <definedName name="cchart10" localSheetId="7" hidden="1">#REF!</definedName>
    <definedName name="cchart10" localSheetId="8" hidden="1">#REF!</definedName>
    <definedName name="cchart10" hidden="1">#REF!</definedName>
    <definedName name="cchart11" localSheetId="7" hidden="1">#REF!</definedName>
    <definedName name="cchart11" localSheetId="8" hidden="1">#REF!</definedName>
    <definedName name="cchart11" hidden="1">#REF!</definedName>
    <definedName name="cchart12" localSheetId="7" hidden="1">#REF!</definedName>
    <definedName name="cchart12" localSheetId="8" hidden="1">#REF!</definedName>
    <definedName name="cchart12" hidden="1">#REF!</definedName>
    <definedName name="cchart13" localSheetId="7" hidden="1">#REF!</definedName>
    <definedName name="cchart13" localSheetId="8" hidden="1">#REF!</definedName>
    <definedName name="cchart13" hidden="1">#REF!</definedName>
    <definedName name="cchart14" localSheetId="7" hidden="1">#REF!</definedName>
    <definedName name="cchart14" localSheetId="8" hidden="1">#REF!</definedName>
    <definedName name="cchart14" hidden="1">#REF!</definedName>
    <definedName name="cchart15" localSheetId="7" hidden="1">#REF!</definedName>
    <definedName name="cchart15" localSheetId="8" hidden="1">#REF!</definedName>
    <definedName name="cchart15" hidden="1">#REF!</definedName>
    <definedName name="cchart16" localSheetId="7" hidden="1">#REF!</definedName>
    <definedName name="cchart16" localSheetId="8" hidden="1">#REF!</definedName>
    <definedName name="cchart16" hidden="1">#REF!</definedName>
    <definedName name="cchart17" localSheetId="7" hidden="1">#REF!</definedName>
    <definedName name="cchart17" localSheetId="8" hidden="1">#REF!</definedName>
    <definedName name="cchart17" hidden="1">#REF!</definedName>
    <definedName name="cchart18" localSheetId="7" hidden="1">#REF!</definedName>
    <definedName name="cchart18" localSheetId="8" hidden="1">#REF!</definedName>
    <definedName name="cchart18" hidden="1">#REF!</definedName>
    <definedName name="cchart19" localSheetId="7" hidden="1">#REF!</definedName>
    <definedName name="cchart19" localSheetId="8" hidden="1">#REF!</definedName>
    <definedName name="cchart19" hidden="1">#REF!</definedName>
    <definedName name="cchart2" localSheetId="7" hidden="1">#REF!</definedName>
    <definedName name="cchart2" localSheetId="8" hidden="1">#REF!</definedName>
    <definedName name="cchart2" hidden="1">#REF!</definedName>
    <definedName name="cchart20" localSheetId="7" hidden="1">#REF!</definedName>
    <definedName name="cchart20" localSheetId="8" hidden="1">#REF!</definedName>
    <definedName name="cchart20" hidden="1">#REF!</definedName>
    <definedName name="cchart21" localSheetId="7" hidden="1">#REF!</definedName>
    <definedName name="cchart21" localSheetId="8" hidden="1">#REF!</definedName>
    <definedName name="cchart21" hidden="1">#REF!</definedName>
    <definedName name="cchart22" localSheetId="7" hidden="1">#REF!</definedName>
    <definedName name="cchart22" localSheetId="8" hidden="1">#REF!</definedName>
    <definedName name="cchart22" hidden="1">#REF!</definedName>
    <definedName name="cchart23" localSheetId="7" hidden="1">#REF!</definedName>
    <definedName name="cchart23" localSheetId="8" hidden="1">#REF!</definedName>
    <definedName name="cchart23" hidden="1">#REF!</definedName>
    <definedName name="cchart24" localSheetId="7" hidden="1">#REF!</definedName>
    <definedName name="cchart24" localSheetId="8" hidden="1">#REF!</definedName>
    <definedName name="cchart24" hidden="1">#REF!</definedName>
    <definedName name="cchart25" localSheetId="7" hidden="1">#REF!</definedName>
    <definedName name="cchart25" localSheetId="8" hidden="1">#REF!</definedName>
    <definedName name="cchart25" hidden="1">#REF!</definedName>
    <definedName name="cchart26" localSheetId="7" hidden="1">#REF!</definedName>
    <definedName name="cchart26" localSheetId="8" hidden="1">#REF!</definedName>
    <definedName name="cchart26" hidden="1">#REF!</definedName>
    <definedName name="cchart27" localSheetId="7" hidden="1">#REF!</definedName>
    <definedName name="cchart27" localSheetId="8" hidden="1">#REF!</definedName>
    <definedName name="cchart27" hidden="1">#REF!</definedName>
    <definedName name="cchart28" localSheetId="7" hidden="1">#REF!</definedName>
    <definedName name="cchart28" localSheetId="8" hidden="1">#REF!</definedName>
    <definedName name="cchart28" hidden="1">#REF!</definedName>
    <definedName name="cchart29" localSheetId="7" hidden="1">#REF!</definedName>
    <definedName name="cchart29" localSheetId="8" hidden="1">#REF!</definedName>
    <definedName name="cchart29" hidden="1">#REF!</definedName>
    <definedName name="cchart3" localSheetId="7" hidden="1">#REF!</definedName>
    <definedName name="cchart3" localSheetId="8" hidden="1">#REF!</definedName>
    <definedName name="cchart3" hidden="1">#REF!</definedName>
    <definedName name="cchart31" localSheetId="7" hidden="1">#REF!</definedName>
    <definedName name="cchart31" localSheetId="8" hidden="1">#REF!</definedName>
    <definedName name="cchart31" hidden="1">#REF!</definedName>
    <definedName name="cchart32" localSheetId="7" hidden="1">#REF!</definedName>
    <definedName name="cchart32" localSheetId="8" hidden="1">#REF!</definedName>
    <definedName name="cchart32" hidden="1">#REF!</definedName>
    <definedName name="cchart4" localSheetId="7" hidden="1">#REF!</definedName>
    <definedName name="cchart4" localSheetId="8" hidden="1">#REF!</definedName>
    <definedName name="cchart4" hidden="1">#REF!</definedName>
    <definedName name="cchart5" localSheetId="7" hidden="1">#REF!</definedName>
    <definedName name="cchart5" localSheetId="8" hidden="1">#REF!</definedName>
    <definedName name="cchart5" hidden="1">#REF!</definedName>
    <definedName name="cchart6" localSheetId="7" hidden="1">#REF!</definedName>
    <definedName name="cchart6" localSheetId="8" hidden="1">#REF!</definedName>
    <definedName name="cchart6" hidden="1">#REF!</definedName>
    <definedName name="cchart7" localSheetId="7" hidden="1">#REF!</definedName>
    <definedName name="cchart7" localSheetId="8" hidden="1">#REF!</definedName>
    <definedName name="cchart7" hidden="1">#REF!</definedName>
    <definedName name="cchart8" localSheetId="7" hidden="1">#REF!</definedName>
    <definedName name="cchart8" localSheetId="8" hidden="1">#REF!</definedName>
    <definedName name="cchart8" hidden="1">#REF!</definedName>
    <definedName name="cchart9" localSheetId="7" hidden="1">#REF!</definedName>
    <definedName name="cchart9" localSheetId="8" hidden="1">#REF!</definedName>
    <definedName name="cchart9" hidden="1">#REF!</definedName>
    <definedName name="cd" localSheetId="6" hidden="1">{#N/A,#N/A,FALSE,"ResGer";#N/A,#N/A,FALSE,"EndBan";#N/A,#N/A,FALSE,"DebTrabFis";#N/A,#N/A,FALSE,"FlxEndBan"}</definedName>
    <definedName name="cd" hidden="1">{#N/A,#N/A,FALSE,"ResGer";#N/A,#N/A,FALSE,"EndBan";#N/A,#N/A,FALSE,"DebTrabFis";#N/A,#N/A,FALSE,"FlxEndBan"}</definedName>
    <definedName name="CélulaInicioPlanilha" localSheetId="7">#REF!</definedName>
    <definedName name="CélulaInicioPlanilha" localSheetId="8">#REF!</definedName>
    <definedName name="CélulaInicioPlanilha">#REF!</definedName>
    <definedName name="CélulaResumo" localSheetId="7">#REF!</definedName>
    <definedName name="CélulaResumo" localSheetId="8">#REF!</definedName>
    <definedName name="CélulaResumo">#REF!</definedName>
    <definedName name="Cód.">"serv"</definedName>
    <definedName name="CÓDIGO_LICITACAO" localSheetId="7">#REF!</definedName>
    <definedName name="CÓDIGO_LICITACAO" localSheetId="8">#REF!</definedName>
    <definedName name="CÓDIGO_LICITACAO">#REF!</definedName>
    <definedName name="çoiuiç" localSheetId="6" hidden="1">{#N/A,#N/A,FALSE,"ResGer";#N/A,#N/A,FALSE,"EndBan";#N/A,#N/A,FALSE,"DebTrabFis";#N/A,#N/A,FALSE,"FlxEndBan"}</definedName>
    <definedName name="çoiuiç" hidden="1">{#N/A,#N/A,FALSE,"ResGer";#N/A,#N/A,FALSE,"EndBan";#N/A,#N/A,FALSE,"DebTrabFis";#N/A,#N/A,FALSE,"FlxEndBan"}</definedName>
    <definedName name="COMPOS">[3]Sinapi!$A$3:$D$4139</definedName>
    <definedName name="concorrentes" localSheetId="3" hidden="1">{#N/A,#N/A,FALSE,"Cronograma";#N/A,#N/A,FALSE,"Cronogr. 2"}</definedName>
    <definedName name="CPUS" localSheetId="7" hidden="1">#REF!</definedName>
    <definedName name="CPUS" localSheetId="8" hidden="1">#REF!</definedName>
    <definedName name="CPUS" hidden="1">#REF!</definedName>
    <definedName name="CUSTOS_ANALITICO" localSheetId="7">#REF!</definedName>
    <definedName name="CUSTOS_ANALITICO" localSheetId="8">#REF!</definedName>
    <definedName name="CUSTOS_ANALITICO">#REF!</definedName>
    <definedName name="czx" localSheetId="6" hidden="1">{#N/A,#N/A,FALSE,"ResGer";#N/A,#N/A,FALSE,"EndBan";#N/A,#N/A,FALSE,"DebTrabFis";#N/A,#N/A,FALSE,"FlxEndBan"}</definedName>
    <definedName name="czx" hidden="1">{#N/A,#N/A,FALSE,"ResGer";#N/A,#N/A,FALSE,"EndBan";#N/A,#N/A,FALSE,"DebTrabFis";#N/A,#N/A,FALSE,"FlxEndBan"}</definedName>
    <definedName name="D" localSheetId="6" hidden="1">{#N/A,#N/A,FALSE,"RESUMO-BB1";#N/A,#N/A,FALSE,"MOD-A01-R - BB1";#N/A,#N/A,FALSE,"URB-BB1"}</definedName>
    <definedName name="daf" localSheetId="6" hidden="1">{#N/A,#N/A,FALSE,"RESUMO-BB1";#N/A,#N/A,FALSE,"MOD-A01-R - BB1";#N/A,#N/A,FALSE,"URB-BB1"}</definedName>
    <definedName name="daf" hidden="1">{#N/A,#N/A,FALSE,"RESUMO-BB1";#N/A,#N/A,FALSE,"MOD-A01-R - BB1";#N/A,#N/A,FALSE,"URB-BB1"}</definedName>
    <definedName name="DATA_LICIT" localSheetId="7">#REF!</definedName>
    <definedName name="DATA_LICIT" localSheetId="8">#REF!</definedName>
    <definedName name="DATA_LICIT">#REF!</definedName>
    <definedName name="dchart26" localSheetId="7" hidden="1">#REF!</definedName>
    <definedName name="dchart26" localSheetId="8" hidden="1">#REF!</definedName>
    <definedName name="dchart26" hidden="1">#REF!</definedName>
    <definedName name="dchart31" localSheetId="7" hidden="1">#REF!</definedName>
    <definedName name="dchart31" localSheetId="8" hidden="1">#REF!</definedName>
    <definedName name="dchart31" hidden="1">#REF!</definedName>
    <definedName name="dd" localSheetId="6" hidden="1">[4]COMPOSIÇÕES!#REF!</definedName>
    <definedName name="DDD" localSheetId="6" hidden="1">{#N/A,#N/A,FALSE,"RESUMO-BB1";#N/A,#N/A,FALSE,"MOD-A01-R - BB1";#N/A,#N/A,FALSE,"URB-BB1"}</definedName>
    <definedName name="DDD" hidden="1">{#N/A,#N/A,FALSE,"RESUMO-BB1";#N/A,#N/A,FALSE,"MOD-A01-R - BB1";#N/A,#N/A,FALSE,"URB-BB1"}</definedName>
    <definedName name="DDDD" localSheetId="6" hidden="1">{#N/A,#N/A,FALSE,"BETER -1";#N/A,#N/A,FALSE,"BETER -2";#N/A,#N/A,FALSE,"BETER -3";#N/A,#N/A,FALSE,"BETER -urb";#N/A,#N/A,FALSE,"BETER -RESUMO"}</definedName>
    <definedName name="DDDD" hidden="1">{#N/A,#N/A,FALSE,"BETER -1";#N/A,#N/A,FALSE,"BETER -2";#N/A,#N/A,FALSE,"BETER -3";#N/A,#N/A,FALSE,"BETER -urb";#N/A,#N/A,FALSE,"BETER -RESUMO"}</definedName>
    <definedName name="DESCR">"bds"</definedName>
    <definedName name="DESNIVEL" localSheetId="4" hidden="1">{#N/A,#N/A,FALSE,"RESUMO-BB1";#N/A,#N/A,FALSE,"MOD-A01-R - BB1";#N/A,#N/A,FALSE,"URB-BB1"}</definedName>
    <definedName name="DESNIVEL" localSheetId="0" hidden="1">{#N/A,#N/A,FALSE,"RESUMO-BB1";#N/A,#N/A,FALSE,"MOD-A01-R - BB1";#N/A,#N/A,FALSE,"URB-BB1"}</definedName>
    <definedName name="DESNIVEL" localSheetId="5" hidden="1">{#N/A,#N/A,FALSE,"RESUMO-BB1";#N/A,#N/A,FALSE,"MOD-A01-R - BB1";#N/A,#N/A,FALSE,"URB-BB1"}</definedName>
    <definedName name="DESNIVEL" localSheetId="6" hidden="1">{#N/A,#N/A,FALSE,"RESUMO-BB1";#N/A,#N/A,FALSE,"MOD-A01-R - BB1";#N/A,#N/A,FALSE,"URB-BB1"}</definedName>
    <definedName name="DESNIVEL" localSheetId="1" hidden="1">{#N/A,#N/A,FALSE,"RESUMO-BB1";#N/A,#N/A,FALSE,"MOD-A01-R - BB1";#N/A,#N/A,FALSE,"URB-BB1"}</definedName>
    <definedName name="DESNIVEL" hidden="1">{#N/A,#N/A,FALSE,"RESUMO-BB1";#N/A,#N/A,FALSE,"MOD-A01-R - BB1";#N/A,#N/A,FALSE,"URB-BB1"}</definedName>
    <definedName name="DESNIVEL_1" localSheetId="6" hidden="1">{#N/A,#N/A,FALSE,"RESUMO-BB1";#N/A,#N/A,FALSE,"MOD-A01-R - BB1";#N/A,#N/A,FALSE,"URB-BB1"}</definedName>
    <definedName name="DESNIVEL_1" hidden="1">{#N/A,#N/A,FALSE,"RESUMO-BB1";#N/A,#N/A,FALSE,"MOD-A01-R - BB1";#N/A,#N/A,FALSE,"URB-BB1"}</definedName>
    <definedName name="Detalhes" localSheetId="6" hidden="1">{#N/A,#N/A,FALSE,"ResGer";#N/A,#N/A,FALSE,"EndBan";#N/A,#N/A,FALSE,"DebTrabFis";#N/A,#N/A,FALSE,"FlxEndBan"}</definedName>
    <definedName name="Detalhes" hidden="1">{#N/A,#N/A,FALSE,"ResGer";#N/A,#N/A,FALSE,"EndBan";#N/A,#N/A,FALSE,"DebTrabFis";#N/A,#N/A,FALSE,"FlxEndBan"}</definedName>
    <definedName name="DFPARCELADOS" localSheetId="6" hidden="1">{#N/A,#N/A,FALSE,"ResGer";#N/A,#N/A,FALSE,"EndBan";#N/A,#N/A,FALSE,"DebTrabFis";#N/A,#N/A,FALSE,"FlxEndBan"}</definedName>
    <definedName name="DFPARCELADOS" hidden="1">{#N/A,#N/A,FALSE,"ResGer";#N/A,#N/A,FALSE,"EndBan";#N/A,#N/A,FALSE,"DebTrabFis";#N/A,#N/A,FALSE,"FlxEndBan"}</definedName>
    <definedName name="dfre" localSheetId="6" hidden="1">{"'INDICE'!$A$1:$K$78"}</definedName>
    <definedName name="dfre" hidden="1">{"'INDICE'!$A$1:$K$78"}</definedName>
    <definedName name="DMT_BOTAFORA" localSheetId="7">#REF!</definedName>
    <definedName name="DMT_BOTAFORA" localSheetId="8">#REF!</definedName>
    <definedName name="DMT_BOTAFORA">#REF!</definedName>
    <definedName name="DMT_JAZIDA1" localSheetId="7">#REF!</definedName>
    <definedName name="DMT_JAZIDA1" localSheetId="8">#REF!</definedName>
    <definedName name="DMT_JAZIDA1">#REF!</definedName>
    <definedName name="DMT_JAZIDA2" localSheetId="7">#REF!</definedName>
    <definedName name="DMT_JAZIDA2" localSheetId="8">#REF!</definedName>
    <definedName name="DMT_JAZIDA2">#REF!</definedName>
    <definedName name="DMT_JAZIDA3" localSheetId="7">#REF!</definedName>
    <definedName name="DMT_JAZIDA3" localSheetId="8">#REF!</definedName>
    <definedName name="DMT_JAZIDA3">#REF!</definedName>
    <definedName name="DSAD" localSheetId="6" hidden="1">#N/A</definedName>
    <definedName name="dsaf" localSheetId="6" hidden="1">{#N/A,#N/A,FALSE,"ResGer";#N/A,#N/A,FALSE,"EndBan";#N/A,#N/A,FALSE,"DebTrabFis";#N/A,#N/A,FALSE,"FlxEndBan"}</definedName>
    <definedName name="dsaf" hidden="1">{#N/A,#N/A,FALSE,"ResGer";#N/A,#N/A,FALSE,"EndBan";#N/A,#N/A,FALSE,"DebTrabFis";#N/A,#N/A,FALSE,"FlxEndBan"}</definedName>
    <definedName name="DSF" hidden="1">#N/A</definedName>
    <definedName name="dsfava" localSheetId="6" hidden="1">{#N/A,#N/A,FALSE,"ResGer";#N/A,#N/A,FALSE,"EndBan";#N/A,#N/A,FALSE,"DebTrabFis";#N/A,#N/A,FALSE,"FlxEndBan"}</definedName>
    <definedName name="dsfava" hidden="1">{#N/A,#N/A,FALSE,"ResGer";#N/A,#N/A,FALSE,"EndBan";#N/A,#N/A,FALSE,"DebTrabFis";#N/A,#N/A,FALSE,"FlxEndBan"}</definedName>
    <definedName name="DSSD" localSheetId="6" hidden="1">{#N/A,#N/A,FALSE,"ORC-ACKE";#N/A,#N/A,FALSE,"RESUMO"}</definedName>
    <definedName name="DSSD" hidden="1">{#N/A,#N/A,FALSE,"ORC-ACKE";#N/A,#N/A,FALSE,"RESUMO"}</definedName>
    <definedName name="E" localSheetId="6" hidden="1">{#N/A,#N/A,FALSE,"GRÁFICO";#N/A,#N/A,FALSE,"MED-URBANIZ";#N/A,#N/A,FALSE,"RES-URBANIZ";#N/A,#N/A,FALSE,"POS-FÍSICA-BLOCO2";#N/A,#N/A,FALSE,"MED-BLOCO2";#N/A,#N/A,FALSE,"RES-BLOCO2";#N/A,#N/A,FALSE,"POS-FÍSICA-BLOCO1";#N/A,#N/A,FALSE,"MED-BLOCO1";#N/A,#N/A,FALSE,"RES-BLOCO1";#N/A,#N/A,FALSE,"REAJUSTE";#N/A,#N/A,FALSE,"POS-FÍSICA-RESUMO";#N/A,#N/A,FALSE,"EXTCRO";#N/A,#N/A,FALSE,"RES-GERAL";#N/A,#N/A,FALSE,"MULTA"}</definedName>
    <definedName name="E" hidden="1">{#N/A,#N/A,FALSE,"GRÁFICO";#N/A,#N/A,FALSE,"MED-URBANIZ";#N/A,#N/A,FALSE,"RES-URBANIZ";#N/A,#N/A,FALSE,"POS-FÍSICA-BLOCO2";#N/A,#N/A,FALSE,"MED-BLOCO2";#N/A,#N/A,FALSE,"RES-BLOCO2";#N/A,#N/A,FALSE,"POS-FÍSICA-BLOCO1";#N/A,#N/A,FALSE,"MED-BLOCO1";#N/A,#N/A,FALSE,"RES-BLOCO1";#N/A,#N/A,FALSE,"REAJUSTE";#N/A,#N/A,FALSE,"POS-FÍSICA-RESUMO";#N/A,#N/A,FALSE,"EXTCRO";#N/A,#N/A,FALSE,"RES-GERAL";#N/A,#N/A,FALSE,"MULTA"}</definedName>
    <definedName name="E4WR" localSheetId="6" hidden="1">{#N/A,#N/A,FALSE,"GRÁFICO";#N/A,#N/A,FALSE,"MED-URBANIZ";#N/A,#N/A,FALSE,"RES-URBANIZ";#N/A,#N/A,FALSE,"POS-FÍSICA-BLOCO2";#N/A,#N/A,FALSE,"MED-BLOCO2";#N/A,#N/A,FALSE,"RES-BLOCO2";#N/A,#N/A,FALSE,"POS-FÍSICA-BLOCO1";#N/A,#N/A,FALSE,"MED-BLOCO1";#N/A,#N/A,FALSE,"RES-BLOCO1";#N/A,#N/A,FALSE,"REAJUSTE";#N/A,#N/A,FALSE,"POS-FÍSICA-RESUMO";#N/A,#N/A,FALSE,"EXTCRO";#N/A,#N/A,FALSE,"RES-GERAL";#N/A,#N/A,FALSE,"MULTA"}</definedName>
    <definedName name="E4WR" hidden="1">{#N/A,#N/A,FALSE,"GRÁFICO";#N/A,#N/A,FALSE,"MED-URBANIZ";#N/A,#N/A,FALSE,"RES-URBANIZ";#N/A,#N/A,FALSE,"POS-FÍSICA-BLOCO2";#N/A,#N/A,FALSE,"MED-BLOCO2";#N/A,#N/A,FALSE,"RES-BLOCO2";#N/A,#N/A,FALSE,"POS-FÍSICA-BLOCO1";#N/A,#N/A,FALSE,"MED-BLOCO1";#N/A,#N/A,FALSE,"RES-BLOCO1";#N/A,#N/A,FALSE,"REAJUSTE";#N/A,#N/A,FALSE,"POS-FÍSICA-RESUMO";#N/A,#N/A,FALSE,"EXTCRO";#N/A,#N/A,FALSE,"RES-GERAL";#N/A,#N/A,FALSE,"MULTA"}</definedName>
    <definedName name="echart31" localSheetId="7" hidden="1">#REF!</definedName>
    <definedName name="echart31" localSheetId="8" hidden="1">#REF!</definedName>
    <definedName name="echart31" hidden="1">#REF!</definedName>
    <definedName name="ef" localSheetId="6" hidden="1">{#N/A,#N/A,FALSE,"BETER -1";#N/A,#N/A,FALSE,"BETER -2";#N/A,#N/A,FALSE,"BETER -3";#N/A,#N/A,FALSE,"BETER -urb";#N/A,#N/A,FALSE,"BETER -RESUMO"}</definedName>
    <definedName name="ef" hidden="1">{#N/A,#N/A,FALSE,"BETER -1";#N/A,#N/A,FALSE,"BETER -2";#N/A,#N/A,FALSE,"BETER -3";#N/A,#N/A,FALSE,"BETER -urb";#N/A,#N/A,FALSE,"BETER -RESUMO"}</definedName>
    <definedName name="eletrica1" localSheetId="6">MEM!eletrica1</definedName>
    <definedName name="eletrica1">[0]!eletrica1</definedName>
    <definedName name="EMP_ENTULHO" localSheetId="7">#REF!</definedName>
    <definedName name="EMP_ENTULHO" localSheetId="8">#REF!</definedName>
    <definedName name="EMP_ENTULHO">#REF!</definedName>
    <definedName name="EMP_TERRA" localSheetId="7">#REF!</definedName>
    <definedName name="EMP_TERRA" localSheetId="8">#REF!</definedName>
    <definedName name="EMP_TERRA">#REF!</definedName>
    <definedName name="EMPR_VENCEDORA" localSheetId="7">#REF!</definedName>
    <definedName name="EMPR_VENCEDORA" localSheetId="8">#REF!</definedName>
    <definedName name="EMPR_VENCEDORA">#REF!</definedName>
    <definedName name="EndPatrimonial" localSheetId="6" hidden="1">{#N/A,#N/A,FALSE,"ResGer";#N/A,#N/A,FALSE,"EndBan";#N/A,#N/A,FALSE,"DebTrabFis";#N/A,#N/A,FALSE,"FlxEndBan"}</definedName>
    <definedName name="EndPatrimonial" hidden="1">{#N/A,#N/A,FALSE,"ResGer";#N/A,#N/A,FALSE,"EndBan";#N/A,#N/A,FALSE,"DebTrabFis";#N/A,#N/A,FALSE,"FlxEndBan"}</definedName>
    <definedName name="EQUI" localSheetId="6" hidden="1">{"'INDICE'!$A$1:$K$78"}</definedName>
    <definedName name="EQUI" hidden="1">{"'INDICE'!$A$1:$K$78"}</definedName>
    <definedName name="ERA" localSheetId="6" hidden="1">{#N/A,#N/A,FALSE,"ORC-ACKE";#N/A,#N/A,FALSE,"RESUMO"}</definedName>
    <definedName name="ERA" hidden="1">{#N/A,#N/A,FALSE,"ORC-ACKE";#N/A,#N/A,FALSE,"RESUMO"}</definedName>
    <definedName name="ERERFAF" hidden="1">#N/A</definedName>
    <definedName name="Exec" hidden="1">#N/A</definedName>
    <definedName name="execução">[5]INFO!$D$22:$D$23</definedName>
    <definedName name="Extenso" localSheetId="6">MEM!Extenso</definedName>
    <definedName name="Extenso">[0]!Extenso</definedName>
    <definedName name="EXTENSO1" localSheetId="6">MEM!EXTENSO1</definedName>
    <definedName name="EXTENSO1">[0]!EXTENSO1</definedName>
    <definedName name="FASDF" localSheetId="6" hidden="1">{#N/A,#N/A,FALSE,"ORC-ACKE";#N/A,#N/A,FALSE,"RESUMO"}</definedName>
    <definedName name="FASDF" hidden="1">{#N/A,#N/A,FALSE,"ORC-ACKE";#N/A,#N/A,FALSE,"RESUMO"}</definedName>
    <definedName name="fchart31" localSheetId="7" hidden="1">#REF!</definedName>
    <definedName name="fchart31" localSheetId="8" hidden="1">#REF!</definedName>
    <definedName name="fchart31" hidden="1">#REF!</definedName>
    <definedName name="fdhfgh" localSheetId="6" hidden="1">{#N/A,#N/A,FALSE,"ResGer";#N/A,#N/A,FALSE,"EndBan";#N/A,#N/A,FALSE,"DebTrabFis";#N/A,#N/A,FALSE,"FlxEndBan"}</definedName>
    <definedName name="fdhfgh" hidden="1">{#N/A,#N/A,FALSE,"ResGer";#N/A,#N/A,FALSE,"EndBan";#N/A,#N/A,FALSE,"DebTrabFis";#N/A,#N/A,FALSE,"FlxEndBan"}</definedName>
    <definedName name="fgh" localSheetId="6" hidden="1">{#N/A,#N/A,FALSE,"ResGer";#N/A,#N/A,FALSE,"EndBan";#N/A,#N/A,FALSE,"DebTrabFis";#N/A,#N/A,FALSE,"FlxEndBan"}</definedName>
    <definedName name="fgh" hidden="1">{#N/A,#N/A,FALSE,"ResGer";#N/A,#N/A,FALSE,"EndBan";#N/A,#N/A,FALSE,"DebTrabFis";#N/A,#N/A,FALSE,"FlxEndBan"}</definedName>
    <definedName name="fgnhhfgnh" localSheetId="6" hidden="1">{#N/A,#N/A,FALSE,"ResGer";#N/A,#N/A,FALSE,"EndBan";#N/A,#N/A,FALSE,"DebTrabFis";#N/A,#N/A,FALSE,"FlxEndBan"}</definedName>
    <definedName name="fgnhhfgnh" hidden="1">{#N/A,#N/A,FALSE,"ResGer";#N/A,#N/A,FALSE,"EndBan";#N/A,#N/A,FALSE,"DebTrabFis";#N/A,#N/A,FALSE,"FlxEndBan"}</definedName>
    <definedName name="fgrsg" hidden="1">#N/A</definedName>
    <definedName name="fhkfkhjkg" localSheetId="6" hidden="1">{#N/A,#N/A,FALSE,"ResGer";#N/A,#N/A,FALSE,"EndBan";#N/A,#N/A,FALSE,"DebTrabFis";#N/A,#N/A,FALSE,"FlxEndBan"}</definedName>
    <definedName name="fhkfkhjkg" hidden="1">{#N/A,#N/A,FALSE,"ResGer";#N/A,#N/A,FALSE,"EndBan";#N/A,#N/A,FALSE,"DebTrabFis";#N/A,#N/A,FALSE,"FlxEndBan"}</definedName>
    <definedName name="FISCAL" localSheetId="7">#REF!</definedName>
    <definedName name="FISCAL" localSheetId="8">#REF!</definedName>
    <definedName name="FISCAL">#REF!</definedName>
    <definedName name="fjhfdhsh" localSheetId="6" hidden="1">{#N/A,#N/A,FALSE,"ResGer";#N/A,#N/A,FALSE,"EndBan";#N/A,#N/A,FALSE,"DebTrabFis";#N/A,#N/A,FALSE,"FlxEndBan"}</definedName>
    <definedName name="fjhfdhsh" hidden="1">{#N/A,#N/A,FALSE,"ResGer";#N/A,#N/A,FALSE,"EndBan";#N/A,#N/A,FALSE,"DebTrabFis";#N/A,#N/A,FALSE,"FlxEndBan"}</definedName>
    <definedName name="fsdfsd" hidden="1">#N/A</definedName>
    <definedName name="fyuk" localSheetId="6">MEM!fyuk</definedName>
    <definedName name="fyuk">[0]!fyuk</definedName>
    <definedName name="g" localSheetId="6" hidden="1">{#N/A,#N/A,FALSE,"RESUMO-BB1";#N/A,#N/A,FALSE,"MOD-A01-R - BB1";#N/A,#N/A,FALSE,"URB-BB1"}</definedName>
    <definedName name="g" hidden="1">{#N/A,#N/A,FALSE,"RESUMO-BB1";#N/A,#N/A,FALSE,"MOD-A01-R - BB1";#N/A,#N/A,FALSE,"URB-BB1"}</definedName>
    <definedName name="GASE" localSheetId="6" hidden="1">{#N/A,#N/A,FALSE,"RESUMO-BB1";#N/A,#N/A,FALSE,"MOD-A01-R - BB1";#N/A,#N/A,FALSE,"URB-BB1"}</definedName>
    <definedName name="GASE" hidden="1">{#N/A,#N/A,FALSE,"RESUMO-BB1";#N/A,#N/A,FALSE,"MOD-A01-R - BB1";#N/A,#N/A,FALSE,"URB-BB1"}</definedName>
    <definedName name="gf" localSheetId="6" hidden="1">{#N/A,#N/A,FALSE,"ORC-ACKE";#N/A,#N/A,FALSE,"RESUMO"}</definedName>
    <definedName name="gf" hidden="1">{#N/A,#N/A,FALSE,"ORC-ACKE";#N/A,#N/A,FALSE,"RESUMO"}</definedName>
    <definedName name="gfh" localSheetId="6" hidden="1">{#N/A,#N/A,FALSE,"ResGer";#N/A,#N/A,FALSE,"EndBan";#N/A,#N/A,FALSE,"DebTrabFis";#N/A,#N/A,FALSE,"FlxEndBan"}</definedName>
    <definedName name="gfh" hidden="1">{#N/A,#N/A,FALSE,"ResGer";#N/A,#N/A,FALSE,"EndBan";#N/A,#N/A,FALSE,"DebTrabFis";#N/A,#N/A,FALSE,"FlxEndBan"}</definedName>
    <definedName name="GFSFSAF" localSheetId="6" hidden="1">{#N/A,#N/A,FALSE,"BETER -1";#N/A,#N/A,FALSE,"BETER -2";#N/A,#N/A,FALSE,"BETER -3";#N/A,#N/A,FALSE,"BETER -urb";#N/A,#N/A,FALSE,"BETER -RESUMO"}</definedName>
    <definedName name="GFSFSAF" hidden="1">{#N/A,#N/A,FALSE,"BETER -1";#N/A,#N/A,FALSE,"BETER -2";#N/A,#N/A,FALSE,"BETER -3";#N/A,#N/A,FALSE,"BETER -urb";#N/A,#N/A,FALSE,"BETER -RESUMO"}</definedName>
    <definedName name="ggg" hidden="1">#N/A</definedName>
    <definedName name="GHHGH" hidden="1">#N/A</definedName>
    <definedName name="ghkhoiglkg" localSheetId="6" hidden="1">{#N/A,#N/A,FALSE,"ResGer";#N/A,#N/A,FALSE,"EndBan";#N/A,#N/A,FALSE,"DebTrabFis";#N/A,#N/A,FALSE,"FlxEndBan"}</definedName>
    <definedName name="ghkhoiglkg" hidden="1">{#N/A,#N/A,FALSE,"ResGer";#N/A,#N/A,FALSE,"EndBan";#N/A,#N/A,FALSE,"DebTrabFis";#N/A,#N/A,FALSE,"FlxEndBan"}</definedName>
    <definedName name="grf" localSheetId="6" hidden="1">{#N/A,#N/A,FALSE,"ORC-ACKE";#N/A,#N/A,FALSE,"RESUMO"}</definedName>
    <definedName name="grf" hidden="1">{#N/A,#N/A,FALSE,"ORC-ACKE";#N/A,#N/A,FALSE,"RESUMO"}</definedName>
    <definedName name="h" localSheetId="6" hidden="1">{#N/A,#N/A,FALSE,"GRÁFICO";#N/A,#N/A,FALSE,"MED-URBANIZ";#N/A,#N/A,FALSE,"RES-URBANIZ";#N/A,#N/A,FALSE,"POS-FÍSICA-BLOCO2";#N/A,#N/A,FALSE,"MED-BLOCO2";#N/A,#N/A,FALSE,"RES-BLOCO2";#N/A,#N/A,FALSE,"POS-FÍSICA-BLOCO1";#N/A,#N/A,FALSE,"MED-BLOCO1";#N/A,#N/A,FALSE,"RES-BLOCO1";#N/A,#N/A,FALSE,"REAJUSTE";#N/A,#N/A,FALSE,"POS-FÍSICA-RESUMO";#N/A,#N/A,FALSE,"EXTCRO";#N/A,#N/A,FALSE,"RES-GERAL";#N/A,#N/A,FALSE,"MULTA"}</definedName>
    <definedName name="hfgfnhfjnhf" localSheetId="6" hidden="1">{#N/A,#N/A,FALSE,"ResGer";#N/A,#N/A,FALSE,"EndBan";#N/A,#N/A,FALSE,"DebTrabFis";#N/A,#N/A,FALSE,"FlxEndBan"}</definedName>
    <definedName name="hfgfnhfjnhf" hidden="1">{#N/A,#N/A,FALSE,"ResGer";#N/A,#N/A,FALSE,"EndBan";#N/A,#N/A,FALSE,"DebTrabFis";#N/A,#N/A,FALSE,"FlxEndBan"}</definedName>
    <definedName name="hgjfg" localSheetId="6" hidden="1">{#N/A,#N/A,FALSE,"ResGer";#N/A,#N/A,FALSE,"EndBan";#N/A,#N/A,FALSE,"DebTrabFis";#N/A,#N/A,FALSE,"FlxEndBan"}</definedName>
    <definedName name="hgjfg" hidden="1">{#N/A,#N/A,FALSE,"ResGer";#N/A,#N/A,FALSE,"EndBan";#N/A,#N/A,FALSE,"DebTrabFis";#N/A,#N/A,FALSE,"FlxEndBan"}</definedName>
    <definedName name="hgkjghkjjgk" localSheetId="6" hidden="1">{#N/A,#N/A,FALSE,"ResGer";#N/A,#N/A,FALSE,"EndBan";#N/A,#N/A,FALSE,"DebTrabFis";#N/A,#N/A,FALSE,"FlxEndBan"}</definedName>
    <definedName name="hgkjghkjjgk" hidden="1">{#N/A,#N/A,FALSE,"ResGer";#N/A,#N/A,FALSE,"EndBan";#N/A,#N/A,FALSE,"DebTrabFis";#N/A,#N/A,FALSE,"FlxEndBan"}</definedName>
    <definedName name="hid" localSheetId="6" hidden="1">{#N/A,#N/A,FALSE,"BETER -1";#N/A,#N/A,FALSE,"BETER -2";#N/A,#N/A,FALSE,"BETER -3";#N/A,#N/A,FALSE,"BETER -urb";#N/A,#N/A,FALSE,"BETER -RESUMO"}</definedName>
    <definedName name="hid" hidden="1">{#N/A,#N/A,FALSE,"BETER -1";#N/A,#N/A,FALSE,"BETER -2";#N/A,#N/A,FALSE,"BETER -3";#N/A,#N/A,FALSE,"BETER -urb";#N/A,#N/A,FALSE,"BETER -RESUMO"}</definedName>
    <definedName name="HIDRÁULICA" localSheetId="6" hidden="1">{#N/A,#N/A,FALSE,"RESUMO-BB1";#N/A,#N/A,FALSE,"MOD-A01-R - BB1";#N/A,#N/A,FALSE,"URB-BB1"}</definedName>
    <definedName name="hjl" localSheetId="6" hidden="1">{#N/A,#N/A,FALSE,"ResGer";#N/A,#N/A,FALSE,"EndBan";#N/A,#N/A,FALSE,"DebTrabFis";#N/A,#N/A,FALSE,"FlxEndBan"}</definedName>
    <definedName name="hjl" hidden="1">{#N/A,#N/A,FALSE,"ResGer";#N/A,#N/A,FALSE,"EndBan";#N/A,#N/A,FALSE,"DebTrabFis";#N/A,#N/A,FALSE,"FlxEndBan"}</definedName>
    <definedName name="HRA" localSheetId="6" hidden="1">{#N/A,#N/A,FALSE,"ORC-ACKE";#N/A,#N/A,FALSE,"RESUMO"}</definedName>
    <definedName name="HRA" hidden="1">{#N/A,#N/A,FALSE,"ORC-ACKE";#N/A,#N/A,FALSE,"RESUMO"}</definedName>
    <definedName name="HTML_CodePage" hidden="1">1252</definedName>
    <definedName name="HTML_Control" localSheetId="6" hidden="1">{"'INDICE'!$A$1:$K$78"}</definedName>
    <definedName name="HTML_Control" hidden="1">{"'Índice'!$A$1:$K$49"}</definedName>
    <definedName name="HTML_Description" hidden="1">""</definedName>
    <definedName name="HTML_Email" localSheetId="6" hidden="1">"jonas@engevix-sp.com.br"</definedName>
    <definedName name="HTML_Email" hidden="1">""</definedName>
    <definedName name="HTML_Header" localSheetId="6" hidden="1">"INDICE"</definedName>
    <definedName name="HTML_Header" hidden="1">"Índice"</definedName>
    <definedName name="HTML_LastUpdate" localSheetId="6" hidden="1">"16/09/2000"</definedName>
    <definedName name="HTML_LastUpdate" hidden="1">"12/08/1999"</definedName>
    <definedName name="HTML_LineAfter" hidden="1">FALSE</definedName>
    <definedName name="HTML_LineBefore" hidden="1">FALSE</definedName>
    <definedName name="HTML_Name" localSheetId="6" hidden="1">"Engevix"</definedName>
    <definedName name="HTML_Name" hidden="1">"Rodovia das Cataratas"</definedName>
    <definedName name="HTML_OBDlg2" hidden="1">TRUE</definedName>
    <definedName name="HTML_OBDlg4" hidden="1">TRUE</definedName>
    <definedName name="HTML_OS" hidden="1">0</definedName>
    <definedName name="HTML_PathFile" localSheetId="6" hidden="1">"P:\3-Pro\3462_00\3-Suprimentos\Lista de Materiais Geral\WEB PREÇOS\Lista de Quantitativos última revisão.htm"</definedName>
    <definedName name="HTML_PathFile" hidden="1">"\\Server_1\sig\07 Julho\Informe\MeuHTML.htm"</definedName>
    <definedName name="HTML_Title" localSheetId="6" hidden="1">"Lista de Quantitativos_revint14"</definedName>
    <definedName name="HTML_Title" hidden="1">"Gerência de Administração e Controle de Gestão"</definedName>
    <definedName name="Import.DescLote" localSheetId="7" hidden="1">#REF!</definedName>
    <definedName name="Import.DescLote" localSheetId="8" hidden="1">#REF!</definedName>
    <definedName name="Import.DescLote" hidden="1">#REF!</definedName>
    <definedName name="j" localSheetId="6" hidden="1">{#N/A,#N/A,FALSE,"ORC-ACKE";#N/A,#N/A,FALSE,"RESUMO"}</definedName>
    <definedName name="j" hidden="1">{#N/A,#N/A,FALSE,"ORC-ACKE";#N/A,#N/A,FALSE,"RESUMO"}</definedName>
    <definedName name="jg" localSheetId="6" hidden="1">{#N/A,#N/A,FALSE,"RESUMO-BB1";#N/A,#N/A,FALSE,"MOD-A01-R - BB1";#N/A,#N/A,FALSE,"URB-BB1"}</definedName>
    <definedName name="jg" hidden="1">{#N/A,#N/A,FALSE,"RESUMO-BB1";#N/A,#N/A,FALSE,"MOD-A01-R - BB1";#N/A,#N/A,FALSE,"URB-BB1"}</definedName>
    <definedName name="jgg" localSheetId="6" hidden="1">{#N/A,#N/A,FALSE,"GRÁFICO";#N/A,#N/A,FALSE,"MED-URBANIZ";#N/A,#N/A,FALSE,"RES-URBANIZ";#N/A,#N/A,FALSE,"POS-FÍSICA-BLOCO2";#N/A,#N/A,FALSE,"MED-BLOCO2";#N/A,#N/A,FALSE,"RES-BLOCO2";#N/A,#N/A,FALSE,"POS-FÍSICA-BLOCO1";#N/A,#N/A,FALSE,"MED-BLOCO1";#N/A,#N/A,FALSE,"RES-BLOCO1";#N/A,#N/A,FALSE,"REAJUSTE";#N/A,#N/A,FALSE,"POS-FÍSICA-RESUMO";#N/A,#N/A,FALSE,"EXTCRO";#N/A,#N/A,FALSE,"RES-GERAL";#N/A,#N/A,FALSE,"MULTA"}</definedName>
    <definedName name="jgg" hidden="1">{#N/A,#N/A,FALSE,"GRÁFICO";#N/A,#N/A,FALSE,"MED-URBANIZ";#N/A,#N/A,FALSE,"RES-URBANIZ";#N/A,#N/A,FALSE,"POS-FÍSICA-BLOCO2";#N/A,#N/A,FALSE,"MED-BLOCO2";#N/A,#N/A,FALSE,"RES-BLOCO2";#N/A,#N/A,FALSE,"POS-FÍSICA-BLOCO1";#N/A,#N/A,FALSE,"MED-BLOCO1";#N/A,#N/A,FALSE,"RES-BLOCO1";#N/A,#N/A,FALSE,"REAJUSTE";#N/A,#N/A,FALSE,"POS-FÍSICA-RESUMO";#N/A,#N/A,FALSE,"EXTCRO";#N/A,#N/A,FALSE,"RES-GERAL";#N/A,#N/A,FALSE,"MULTA"}</definedName>
    <definedName name="jhduj" hidden="1">#N/A</definedName>
    <definedName name="jhe" localSheetId="7" hidden="1">[4]COMPOSIÇÕES!#REF!</definedName>
    <definedName name="jhe" localSheetId="8" hidden="1">[4]COMPOSIÇÕES!#REF!</definedName>
    <definedName name="jhe" hidden="1">[4]COMPOSIÇÕES!#REF!</definedName>
    <definedName name="jhlkjhl" localSheetId="6" hidden="1">{#N/A,#N/A,FALSE,"ResGer";#N/A,#N/A,FALSE,"EndBan";#N/A,#N/A,FALSE,"DebTrabFis";#N/A,#N/A,FALSE,"FlxEndBan"}</definedName>
    <definedName name="jhlkjhl" hidden="1">{#N/A,#N/A,FALSE,"ResGer";#N/A,#N/A,FALSE,"EndBan";#N/A,#N/A,FALSE,"DebTrabFis";#N/A,#N/A,FALSE,"FlxEndBan"}</definedName>
    <definedName name="jj" localSheetId="6">MEM!jj</definedName>
    <definedName name="jj">[0]!jj</definedName>
    <definedName name="k" localSheetId="6" hidden="1">{#N/A,#N/A,FALSE,"ORC-ACKE";#N/A,#N/A,FALSE,"RESUMO"}</definedName>
    <definedName name="k" hidden="1">{#N/A,#N/A,FALSE,"ORC-ACKE";#N/A,#N/A,FALSE,"RESUMO"}</definedName>
    <definedName name="kghkjfhk" localSheetId="6" hidden="1">{#N/A,#N/A,FALSE,"ResGer";#N/A,#N/A,FALSE,"EndBan";#N/A,#N/A,FALSE,"DebTrabFis";#N/A,#N/A,FALSE,"FlxEndBan"}</definedName>
    <definedName name="kghkjfhk" hidden="1">{#N/A,#N/A,FALSE,"ResGer";#N/A,#N/A,FALSE,"EndBan";#N/A,#N/A,FALSE,"DebTrabFis";#N/A,#N/A,FALSE,"FlxEndBan"}</definedName>
    <definedName name="kjfhkghk" localSheetId="6" hidden="1">{#N/A,#N/A,FALSE,"ResGer";#N/A,#N/A,FALSE,"EndBan";#N/A,#N/A,FALSE,"DebTrabFis";#N/A,#N/A,FALSE,"FlxEndBan"}</definedName>
    <definedName name="kjfhkghk" hidden="1">{#N/A,#N/A,FALSE,"ResGer";#N/A,#N/A,FALSE,"EndBan";#N/A,#N/A,FALSE,"DebTrabFis";#N/A,#N/A,FALSE,"FlxEndBan"}</definedName>
    <definedName name="kkljç" localSheetId="6" hidden="1">{#N/A,#N/A,FALSE,"ResGer";#N/A,#N/A,FALSE,"EndBan";#N/A,#N/A,FALSE,"DebTrabFis";#N/A,#N/A,FALSE,"FlxEndBan"}</definedName>
    <definedName name="kkljç" hidden="1">{#N/A,#N/A,FALSE,"ResGer";#N/A,#N/A,FALSE,"EndBan";#N/A,#N/A,FALSE,"DebTrabFis";#N/A,#N/A,FALSE,"FlxEndBan"}</definedName>
    <definedName name="lbla1" localSheetId="7" hidden="1">#REF!</definedName>
    <definedName name="lbla1" localSheetId="8" hidden="1">#REF!</definedName>
    <definedName name="lbla1" hidden="1">#REF!</definedName>
    <definedName name="lbla10" localSheetId="7" hidden="1">#REF!</definedName>
    <definedName name="lbla10" localSheetId="8" hidden="1">#REF!</definedName>
    <definedName name="lbla10" hidden="1">#REF!</definedName>
    <definedName name="lbla11" localSheetId="7" hidden="1">#REF!</definedName>
    <definedName name="lbla11" localSheetId="8" hidden="1">#REF!</definedName>
    <definedName name="lbla11" hidden="1">#REF!</definedName>
    <definedName name="lbla12" localSheetId="7" hidden="1">#REF!</definedName>
    <definedName name="lbla12" localSheetId="8" hidden="1">#REF!</definedName>
    <definedName name="lbla12" hidden="1">#REF!</definedName>
    <definedName name="lbla13" localSheetId="7" hidden="1">#REF!</definedName>
    <definedName name="lbla13" localSheetId="8" hidden="1">#REF!</definedName>
    <definedName name="lbla13" hidden="1">#REF!</definedName>
    <definedName name="lbla14" localSheetId="7" hidden="1">#REF!</definedName>
    <definedName name="lbla14" localSheetId="8" hidden="1">#REF!</definedName>
    <definedName name="lbla14" hidden="1">#REF!</definedName>
    <definedName name="lbla15" localSheetId="7" hidden="1">#REF!</definedName>
    <definedName name="lbla15" localSheetId="8" hidden="1">#REF!</definedName>
    <definedName name="lbla15" hidden="1">#REF!</definedName>
    <definedName name="lbla16" localSheetId="7" hidden="1">#REF!</definedName>
    <definedName name="lbla16" localSheetId="8" hidden="1">#REF!</definedName>
    <definedName name="lbla16" hidden="1">#REF!</definedName>
    <definedName name="lbla17" localSheetId="7" hidden="1">#REF!</definedName>
    <definedName name="lbla17" localSheetId="8" hidden="1">#REF!</definedName>
    <definedName name="lbla17" hidden="1">#REF!</definedName>
    <definedName name="lbla18" localSheetId="7" hidden="1">#REF!</definedName>
    <definedName name="lbla18" localSheetId="8" hidden="1">#REF!</definedName>
    <definedName name="lbla18" hidden="1">#REF!</definedName>
    <definedName name="lbla19" localSheetId="7" hidden="1">#REF!</definedName>
    <definedName name="lbla19" localSheetId="8" hidden="1">#REF!</definedName>
    <definedName name="lbla19" hidden="1">#REF!</definedName>
    <definedName name="lbla2" localSheetId="7" hidden="1">#REF!</definedName>
    <definedName name="lbla2" localSheetId="8" hidden="1">#REF!</definedName>
    <definedName name="lbla2" hidden="1">#REF!</definedName>
    <definedName name="lbla20" localSheetId="7" hidden="1">#REF!</definedName>
    <definedName name="lbla20" localSheetId="8" hidden="1">#REF!</definedName>
    <definedName name="lbla20" hidden="1">#REF!</definedName>
    <definedName name="lbla21" localSheetId="7" hidden="1">#REF!</definedName>
    <definedName name="lbla21" localSheetId="8" hidden="1">#REF!</definedName>
    <definedName name="lbla21" hidden="1">#REF!</definedName>
    <definedName name="lbla22" localSheetId="7" hidden="1">#REF!</definedName>
    <definedName name="lbla22" localSheetId="8" hidden="1">#REF!</definedName>
    <definedName name="lbla22" hidden="1">#REF!</definedName>
    <definedName name="lbla23" localSheetId="7" hidden="1">#REF!</definedName>
    <definedName name="lbla23" localSheetId="8" hidden="1">#REF!</definedName>
    <definedName name="lbla23" hidden="1">#REF!</definedName>
    <definedName name="lbla24" localSheetId="7" hidden="1">#REF!</definedName>
    <definedName name="lbla24" localSheetId="8" hidden="1">#REF!</definedName>
    <definedName name="lbla24" hidden="1">#REF!</definedName>
    <definedName name="lbla25" localSheetId="7" hidden="1">#REF!</definedName>
    <definedName name="lbla25" localSheetId="8" hidden="1">#REF!</definedName>
    <definedName name="lbla25" hidden="1">#REF!</definedName>
    <definedName name="lbla27" localSheetId="7" hidden="1">#REF!</definedName>
    <definedName name="lbla27" localSheetId="8" hidden="1">#REF!</definedName>
    <definedName name="lbla27" hidden="1">#REF!</definedName>
    <definedName name="lbla28" localSheetId="7" hidden="1">#REF!</definedName>
    <definedName name="lbla28" localSheetId="8" hidden="1">#REF!</definedName>
    <definedName name="lbla28" hidden="1">#REF!</definedName>
    <definedName name="list" localSheetId="7" hidden="1">#REF!</definedName>
    <definedName name="list" localSheetId="6" hidden="1">#REF!</definedName>
    <definedName name="list" localSheetId="8" hidden="1">#REF!</definedName>
    <definedName name="list" hidden="1">#REF!</definedName>
    <definedName name="LOCAL" localSheetId="7">#REF!</definedName>
    <definedName name="LOCAL" localSheetId="8">#REF!</definedName>
    <definedName name="LOCAL">#REF!</definedName>
    <definedName name="loja" localSheetId="6" hidden="1">{#N/A,#N/A,FALSE,"BETER -1";#N/A,#N/A,FALSE,"BETER -2";#N/A,#N/A,FALSE,"BETER -3";#N/A,#N/A,FALSE,"BETER -urb";#N/A,#N/A,FALSE,"BETER -RESUMO"}</definedName>
    <definedName name="loja" hidden="1">{#N/A,#N/A,FALSE,"BETER -1";#N/A,#N/A,FALSE,"BETER -2";#N/A,#N/A,FALSE,"BETER -3";#N/A,#N/A,FALSE,"BETER -urb";#N/A,#N/A,FALSE,"BETER -RESUMO"}</definedName>
    <definedName name="Máximo" hidden="1">{"'Índice'!$A$1:$K$49"}</definedName>
    <definedName name="mb" localSheetId="6" hidden="1">{#N/A,#N/A,FALSE,"ResGer";#N/A,#N/A,FALSE,"EndBan";#N/A,#N/A,FALSE,"DebTrabFis";#N/A,#N/A,FALSE,"FlxEndBan"}</definedName>
    <definedName name="mb" hidden="1">{#N/A,#N/A,FALSE,"ResGer";#N/A,#N/A,FALSE,"EndBan";#N/A,#N/A,FALSE,"DebTrabFis";#N/A,#N/A,FALSE,"FlxEndBan"}</definedName>
    <definedName name="mj" localSheetId="6" hidden="1">{#N/A,#N/A,FALSE,"ResGer";#N/A,#N/A,FALSE,"EndBan";#N/A,#N/A,FALSE,"DebTrabFis";#N/A,#N/A,FALSE,"FlxEndBan"}</definedName>
    <definedName name="mj" hidden="1">{#N/A,#N/A,FALSE,"ResGer";#N/A,#N/A,FALSE,"EndBan";#N/A,#N/A,FALSE,"DebTrabFis";#N/A,#N/A,FALSE,"FlxEndBan"}</definedName>
    <definedName name="mnlm" localSheetId="6" hidden="1">{#N/A,#N/A,FALSE,"RESUMO";#N/A,#N/A,FALSE,"EXTR-CRONO";#N/A,#N/A,FALSE,"REAJUSTE";#N/A,#N/A,FALSE,"ACOMP-OBRA";#N/A,#N/A,FALSE,"MEDIÇÃO";#N/A,#N/A,FALSE,"POSIÇÃO FÍSICA";#N/A,#N/A,FALSE,"GRÁFICO"}</definedName>
    <definedName name="mnlm" hidden="1">{#N/A,#N/A,FALSE,"RESUMO";#N/A,#N/A,FALSE,"EXTR-CRONO";#N/A,#N/A,FALSE,"REAJUSTE";#N/A,#N/A,FALSE,"ACOMP-OBRA";#N/A,#N/A,FALSE,"MEDIÇÃO";#N/A,#N/A,FALSE,"POSIÇÃO FÍSICA";#N/A,#N/A,FALSE,"GRÁFICO"}</definedName>
    <definedName name="mnlmm" localSheetId="6" hidden="1">{#N/A,#N/A,FALSE,"RESUMO";#N/A,#N/A,FALSE,"EXTR-CRONO";#N/A,#N/A,FALSE,"REAJUSTE";#N/A,#N/A,FALSE,"ACOMP-OBRA";#N/A,#N/A,FALSE,"MEDIÇÃO";#N/A,#N/A,FALSE,"POSIÇÃO FÍSICA";#N/A,#N/A,FALSE,"GRÁFICO"}</definedName>
    <definedName name="mnlmm" hidden="1">{#N/A,#N/A,FALSE,"RESUMO";#N/A,#N/A,FALSE,"EXTR-CRONO";#N/A,#N/A,FALSE,"REAJUSTE";#N/A,#N/A,FALSE,"ACOMP-OBRA";#N/A,#N/A,FALSE,"MEDIÇÃO";#N/A,#N/A,FALSE,"POSIÇÃO FÍSICA";#N/A,#N/A,FALSE,"GRÁFICO"}</definedName>
    <definedName name="MODALIDADE" localSheetId="7">#REF!</definedName>
    <definedName name="MODALIDADE" localSheetId="8">#REF!</definedName>
    <definedName name="MODALIDADE">#REF!</definedName>
    <definedName name="módulo1.Extenso" localSheetId="6">MEM!módulo1.Extenso</definedName>
    <definedName name="módulo1.Extenso">[0]!módulo1.Extenso</definedName>
    <definedName name="multa1" localSheetId="6" hidden="1">{#N/A,#N/A,FALSE,"RESUMO FINANC.";#N/A,#N/A,FALSE,"RESUMO POS.FÍS.";#N/A,#N/A,FALSE,"EXTRATO CRON.";#N/A,#N/A,FALSE,"REAJUSTE";#N/A,#N/A,FALSE,"MEDIÇÃO";#N/A,#N/A,FALSE,"POSIÇÃO FÍSICA";#N/A,#N/A,FALSE,"GRÁFICO"}</definedName>
    <definedName name="multa1" hidden="1">{#N/A,#N/A,FALSE,"RESUMO FINANC.";#N/A,#N/A,FALSE,"RESUMO POS.FÍS.";#N/A,#N/A,FALSE,"EXTRATO CRON.";#N/A,#N/A,FALSE,"REAJUSTE";#N/A,#N/A,FALSE,"MEDIÇÃO";#N/A,#N/A,FALSE,"POSIÇÃO FÍSICA";#N/A,#N/A,FALSE,"GRÁFICO"}</definedName>
    <definedName name="N" localSheetId="7" hidden="1">#REF!</definedName>
    <definedName name="N" localSheetId="8" hidden="1">#REF!</definedName>
    <definedName name="N" hidden="1">#REF!</definedName>
    <definedName name="nb" localSheetId="6" hidden="1">{#N/A,#N/A,FALSE,"RESUMO-BB1";#N/A,#N/A,FALSE,"MOD-A01-R - BB1";#N/A,#N/A,FALSE,"URB-BB1"}</definedName>
    <definedName name="nb" hidden="1">{#N/A,#N/A,FALSE,"RESUMO-BB1";#N/A,#N/A,FALSE,"MOD-A01-R - BB1";#N/A,#N/A,FALSE,"URB-BB1"}</definedName>
    <definedName name="NUM_PROC_LIC" localSheetId="7">#REF!</definedName>
    <definedName name="NUM_PROC_LIC" localSheetId="8">#REF!</definedName>
    <definedName name="NUM_PROC_LIC">#REF!</definedName>
    <definedName name="o" localSheetId="7" hidden="1">#REF!</definedName>
    <definedName name="o" localSheetId="6" hidden="1">{#N/A,#N/A,FALSE,"ResGer";#N/A,#N/A,FALSE,"EndBan";#N/A,#N/A,FALSE,"DebTrabFis";#N/A,#N/A,FALSE,"FlxEndBan"}</definedName>
    <definedName name="o" localSheetId="8" hidden="1">#REF!</definedName>
    <definedName name="o" hidden="1">#REF!</definedName>
    <definedName name="OBJETO" localSheetId="7">#REF!</definedName>
    <definedName name="OBJETO" localSheetId="8">#REF!</definedName>
    <definedName name="OBJETO">#REF!</definedName>
    <definedName name="ORÇAMENTO.BancoRef" localSheetId="7" hidden="1">#REF!</definedName>
    <definedName name="ORÇAMENTO.BancoRef" localSheetId="8" hidden="1">#REF!</definedName>
    <definedName name="ORÇAMENTO.BancoRef" hidden="1">#REF!</definedName>
    <definedName name="p" localSheetId="6" hidden="1">{#N/A,#N/A,FALSE,"ResGer";#N/A,#N/A,FALSE,"EndBan";#N/A,#N/A,FALSE,"DebTrabFis";#N/A,#N/A,FALSE,"FlxEndBan"}</definedName>
    <definedName name="p" hidden="1">{#N/A,#N/A,FALSE,"ResGer";#N/A,#N/A,FALSE,"EndBan";#N/A,#N/A,FALSE,"DebTrabFis";#N/A,#N/A,FALSE,"FlxEndBan"}</definedName>
    <definedName name="PESO_ENTULHO" localSheetId="7">#REF!</definedName>
    <definedName name="PESO_ENTULHO" localSheetId="8">#REF!</definedName>
    <definedName name="PESO_ENTULHO">#REF!</definedName>
    <definedName name="PESO_SOLO" localSheetId="7">#REF!</definedName>
    <definedName name="PESO_SOLO" localSheetId="8">#REF!</definedName>
    <definedName name="PESO_SOLO">#REF!</definedName>
    <definedName name="Plan" hidden="1">#N/A</definedName>
    <definedName name="PLAN_COMP_SINAPI" localSheetId="7">#REF!</definedName>
    <definedName name="PLAN_COMP_SINAPI" localSheetId="8">#REF!</definedName>
    <definedName name="PLAN_COMP_SINAPI">#REF!</definedName>
    <definedName name="PLAN_INS_CPOS" localSheetId="7">#REF!</definedName>
    <definedName name="PLAN_INS_CPOS" localSheetId="8">#REF!</definedName>
    <definedName name="PLAN_INS_CPOS">#REF!</definedName>
    <definedName name="PLAN_INS_EDIF" localSheetId="7">#REF!</definedName>
    <definedName name="PLAN_INS_EDIF" localSheetId="8">#REF!</definedName>
    <definedName name="PLAN_INS_EDIF">#REF!</definedName>
    <definedName name="PLAN_INS_INFRA" localSheetId="7">#REF!</definedName>
    <definedName name="PLAN_INS_INFRA" localSheetId="8">#REF!</definedName>
    <definedName name="PLAN_INS_INFRA">#REF!</definedName>
    <definedName name="PLAN_INS_SINAPI" localSheetId="7">#REF!</definedName>
    <definedName name="PLAN_INS_SINAPI" localSheetId="8">#REF!</definedName>
    <definedName name="PLAN_INS_SINAPI">#REF!</definedName>
    <definedName name="PLAN_SERV_CPOS" localSheetId="7">#REF!</definedName>
    <definedName name="PLAN_SERV_CPOS" localSheetId="8">#REF!</definedName>
    <definedName name="PLAN_SERV_CPOS">#REF!</definedName>
    <definedName name="PLAN_SERV_EDIF" localSheetId="7">#REF!</definedName>
    <definedName name="PLAN_SERV_EDIF" localSheetId="8">#REF!</definedName>
    <definedName name="PLAN_SERV_EDIF">#REF!</definedName>
    <definedName name="PLAN_SERV_INFRA" localSheetId="7">#REF!</definedName>
    <definedName name="PLAN_SERV_INFRA" localSheetId="8">#REF!</definedName>
    <definedName name="PLAN_SERV_INFRA">#REF!</definedName>
    <definedName name="Planej" localSheetId="6" hidden="1">{#N/A,#N/A,FALSE,"ResGer";#N/A,#N/A,FALSE,"EndBan";#N/A,#N/A,FALSE,"DebTrabFis";#N/A,#N/A,FALSE,"FlxEndBan"}</definedName>
    <definedName name="Planej" hidden="1">{#N/A,#N/A,FALSE,"ResGer";#N/A,#N/A,FALSE,"EndBan";#N/A,#N/A,FALSE,"DebTrabFis";#N/A,#N/A,FALSE,"FlxEndBan"}</definedName>
    <definedName name="PO.Lista.Fonte" localSheetId="7">#REF!</definedName>
    <definedName name="PO.Lista.Fonte" localSheetId="8">#REF!</definedName>
    <definedName name="PO.Lista.Fonte">#REF!</definedName>
    <definedName name="Ponte">"Figura 3"</definedName>
    <definedName name="Popular" localSheetId="3" hidden="1">{#N/A,#N/A,FALSE,"Cronograma";#N/A,#N/A,FALSE,"Cronogr. 2"}</definedName>
    <definedName name="PRAZO" localSheetId="7">#REF!</definedName>
    <definedName name="PRAZO" localSheetId="8">#REF!</definedName>
    <definedName name="PRAZO">#REF!</definedName>
    <definedName name="PRECOS_INS_CPOS" localSheetId="7">#REF!</definedName>
    <definedName name="PRECOS_INS_CPOS" localSheetId="8">#REF!</definedName>
    <definedName name="PRECOS_INS_CPOS">#REF!</definedName>
    <definedName name="PRECOS_INS_EDIF" localSheetId="7">#REF!</definedName>
    <definedName name="PRECOS_INS_EDIF" localSheetId="8">#REF!</definedName>
    <definedName name="PRECOS_INS_EDIF">#REF!</definedName>
    <definedName name="PRECOS_INS_INFRA" localSheetId="7">#REF!</definedName>
    <definedName name="PRECOS_INS_INFRA" localSheetId="8">#REF!</definedName>
    <definedName name="PRECOS_INS_INFRA">#REF!</definedName>
    <definedName name="PRECOS_INSUMOS" localSheetId="7">#REF!</definedName>
    <definedName name="PRECOS_INSUMOS" localSheetId="8">#REF!</definedName>
    <definedName name="PRECOS_INSUMOS">#REF!</definedName>
    <definedName name="PRECOS_SERV_CPOS" localSheetId="7">#REF!</definedName>
    <definedName name="PRECOS_SERV_CPOS" localSheetId="8">#REF!</definedName>
    <definedName name="PRECOS_SERV_CPOS">#REF!</definedName>
    <definedName name="PRECOS_SERV_EDIF" localSheetId="7">#REF!</definedName>
    <definedName name="PRECOS_SERV_EDIF" localSheetId="8">#REF!</definedName>
    <definedName name="PRECOS_SERV_EDIF">#REF!</definedName>
    <definedName name="PRECOS_SERV_INFRA" localSheetId="7">#REF!</definedName>
    <definedName name="PRECOS_SERV_INFRA" localSheetId="8">#REF!</definedName>
    <definedName name="PRECOS_SERV_INFRA">#REF!</definedName>
    <definedName name="previdenciário">[5]INFO!$E$22:$E$23</definedName>
    <definedName name="PROC_ADM" localSheetId="7">#REF!</definedName>
    <definedName name="PROC_ADM" localSheetId="8">#REF!</definedName>
    <definedName name="PROC_ADM">#REF!</definedName>
    <definedName name="PROC_LICITATÓRIO" localSheetId="7">#REF!</definedName>
    <definedName name="PROC_LICITATÓRIO" localSheetId="8">#REF!</definedName>
    <definedName name="PROC_LICITATÓRIO">#REF!</definedName>
    <definedName name="PROC_MED" localSheetId="7">#REF!</definedName>
    <definedName name="PROC_MED" localSheetId="8">#REF!</definedName>
    <definedName name="PROC_MED">#REF!</definedName>
    <definedName name="PROCESSO" localSheetId="7">#REF!</definedName>
    <definedName name="PROCESSO" localSheetId="8">#REF!</definedName>
    <definedName name="PROCESSO">#REF!</definedName>
    <definedName name="PROJETISTA" localSheetId="7">#REF!</definedName>
    <definedName name="PROJETISTA" localSheetId="8">#REF!</definedName>
    <definedName name="PROJETISTA">#REF!</definedName>
    <definedName name="PROPOSTA" localSheetId="7">#REF!</definedName>
    <definedName name="PROPOSTA" localSheetId="8">#REF!</definedName>
    <definedName name="PROPOSTA">#REF!</definedName>
    <definedName name="QDSWDS" hidden="1">#N/A</definedName>
    <definedName name="QERTT" localSheetId="6" hidden="1">{#N/A,#N/A,FALSE,"ORC-ACKE";#N/A,#N/A,FALSE,"RESUMO"}</definedName>
    <definedName name="QERTT" hidden="1">{#N/A,#N/A,FALSE,"ORC-ACKE";#N/A,#N/A,FALSE,"RESUMO"}</definedName>
    <definedName name="QQ_2" localSheetId="6">MEM!QQ_2</definedName>
    <definedName name="QQ_2">[0]!QQ_2</definedName>
    <definedName name="quim" localSheetId="6" hidden="1">{#N/A,#N/A,FALSE,"ET-CAPA";#N/A,#N/A,FALSE,"ET-PAG1";#N/A,#N/A,FALSE,"ET-PAG2";#N/A,#N/A,FALSE,"ET-PAG3";#N/A,#N/A,FALSE,"ET-PAG4";#N/A,#N/A,FALSE,"ET-PAG5"}</definedName>
    <definedName name="quim" hidden="1">{#N/A,#N/A,FALSE,"ET-CAPA";#N/A,#N/A,FALSE,"ET-PAG1";#N/A,#N/A,FALSE,"ET-PAG2";#N/A,#N/A,FALSE,"ET-PAG3";#N/A,#N/A,FALSE,"ET-PAG4";#N/A,#N/A,FALSE,"ET-PAG5"}</definedName>
    <definedName name="qwdqswd" localSheetId="7" hidden="1">#REF!</definedName>
    <definedName name="qwdqswd" localSheetId="8" hidden="1">#REF!</definedName>
    <definedName name="qwdqswd" hidden="1">#REF!</definedName>
    <definedName name="QWEFR" localSheetId="6" hidden="1">{#N/A,#N/A,FALSE,"RESUMO-BB1";#N/A,#N/A,FALSE,"MOD-A01-R - BB1";#N/A,#N/A,FALSE,"URB-BB1"}</definedName>
    <definedName name="QWEFR" hidden="1">{#N/A,#N/A,FALSE,"RESUMO-BB1";#N/A,#N/A,FALSE,"MOD-A01-R - BB1";#N/A,#N/A,FALSE,"URB-BB1"}</definedName>
    <definedName name="qwWDA" hidden="1">#N/A</definedName>
    <definedName name="REFERENCIA.Descricao" localSheetId="7" hidden="1">IF(ISNUMBER(#REF!),OFFSET(INDIRECT(ABC!ORÇAMENTO.BancoRef),#REF!-1,3,1),#REF!)</definedName>
    <definedName name="REFERENCIA.Descricao" localSheetId="8" hidden="1">IF(ISNUMBER(#REF!),OFFSET(INDIRECT('ORÇ (2)'!ORÇAMENTO.BancoRef),#REF!-1,3,1),#REF!)</definedName>
    <definedName name="REFERENCIA.Descricao" hidden="1">IF(ISNUMBER(#REF!),OFFSET(INDIRECT(ORÇAMENTO.BancoRef),#REF!-1,3,1),#REF!)</definedName>
    <definedName name="REFERENCIA.Unidade" localSheetId="7" hidden="1">IF(ISNUMBER(#REF!),OFFSET(INDIRECT(ABC!ORÇAMENTO.BancoRef),#REF!-1,4,1),"-")</definedName>
    <definedName name="REFERENCIA.Unidade" localSheetId="8" hidden="1">IF(ISNUMBER(#REF!),OFFSET(INDIRECT('ORÇ (2)'!ORÇAMENTO.BancoRef),#REF!-1,4,1),"-")</definedName>
    <definedName name="REFERENCIA.Unidade" hidden="1">IF(ISNUMBER(#REF!),OFFSET(INDIRECT(ORÇAMENTO.BancoRef),#REF!-1,4,1),"-")</definedName>
    <definedName name="REFERÊNCIA_CAD" localSheetId="7">#REF!</definedName>
    <definedName name="REFERÊNCIA_CAD" localSheetId="8">#REF!</definedName>
    <definedName name="REFERÊNCIA_CAD">#REF!</definedName>
    <definedName name="REVISÃO" localSheetId="7">#REF!</definedName>
    <definedName name="REVISÃO" localSheetId="8">#REF!</definedName>
    <definedName name="REVISÃO">#REF!</definedName>
    <definedName name="rewtgwetgwet" localSheetId="6" hidden="1">{#N/A,#N/A,FALSE,"ResGer";#N/A,#N/A,FALSE,"EndBan";#N/A,#N/A,FALSE,"DebTrabFis";#N/A,#N/A,FALSE,"FlxEndBan"}</definedName>
    <definedName name="rewtgwetgwet" hidden="1">{#N/A,#N/A,FALSE,"ResGer";#N/A,#N/A,FALSE,"EndBan";#N/A,#N/A,FALSE,"DebTrabFis";#N/A,#N/A,FALSE,"FlxEndBan"}</definedName>
    <definedName name="rio" localSheetId="3" hidden="1">{#N/A,#N/A,FALSE,"Cronograma";#N/A,#N/A,FALSE,"Cronogr. 2"}</definedName>
    <definedName name="rkuyuryk" localSheetId="6" hidden="1">{#N/A,#N/A,FALSE,"ResGer";#N/A,#N/A,FALSE,"EndBan";#N/A,#N/A,FALSE,"DebTrabFis";#N/A,#N/A,FALSE,"FlxEndBan"}</definedName>
    <definedName name="rkuyuryk" hidden="1">{#N/A,#N/A,FALSE,"ResGer";#N/A,#N/A,FALSE,"EndBan";#N/A,#N/A,FALSE,"DebTrabFis";#N/A,#N/A,FALSE,"FlxEndBan"}</definedName>
    <definedName name="rt" localSheetId="6" hidden="1">{#N/A,#N/A,FALSE,"ORC-ACKE";#N/A,#N/A,FALSE,"RESUMO"}</definedName>
    <definedName name="rt" hidden="1">{#N/A,#N/A,FALSE,"ORC-ACKE";#N/A,#N/A,FALSE,"RESUMO"}</definedName>
    <definedName name="S" localSheetId="6" hidden="1">{#N/A,#N/A,FALSE,"ORC-ACKE";#N/A,#N/A,FALSE,"RESUMO"}</definedName>
    <definedName name="S" hidden="1">{#N/A,#N/A,FALSE,"ORC-ACKE";#N/A,#N/A,FALSE,"RESUMO"}</definedName>
    <definedName name="sax" localSheetId="6" hidden="1">{#N/A,#N/A,FALSE,"ResGer";#N/A,#N/A,FALSE,"EndBan";#N/A,#N/A,FALSE,"DebTrabFis";#N/A,#N/A,FALSE,"FlxEndBan"}</definedName>
    <definedName name="sax" hidden="1">{#N/A,#N/A,FALSE,"ResGer";#N/A,#N/A,FALSE,"EndBan";#N/A,#N/A,FALSE,"DebTrabFis";#N/A,#N/A,FALSE,"FlxEndBan"}</definedName>
    <definedName name="SDS" localSheetId="6" hidden="1">{#N/A,#N/A,FALSE,"RESUMO-BB1";#N/A,#N/A,FALSE,"MOD-A01-R - BB1";#N/A,#N/A,FALSE,"URB-BB1"}</definedName>
    <definedName name="SDS" hidden="1">{#N/A,#N/A,FALSE,"RESUMO-BB1";#N/A,#N/A,FALSE,"MOD-A01-R - BB1";#N/A,#N/A,FALSE,"URB-BB1"}</definedName>
    <definedName name="SECRETARIA_REQUISITANTE" localSheetId="7">#REF!</definedName>
    <definedName name="SECRETARIA_REQUISITANTE" localSheetId="8">#REF!</definedName>
    <definedName name="SECRETARIA_REQUISITANTE">#REF!</definedName>
    <definedName name="sencount" hidden="1">1</definedName>
    <definedName name="sfdg" localSheetId="6" hidden="1">{#N/A,#N/A,FALSE,"ResGer";#N/A,#N/A,FALSE,"EndBan";#N/A,#N/A,FALSE,"DebTrabFis";#N/A,#N/A,FALSE,"FlxEndBan"}</definedName>
    <definedName name="sfgs" hidden="1">#N/A</definedName>
    <definedName name="SINAPI_AC" localSheetId="3" hidden="1">#REF!</definedName>
    <definedName name="solver_cvg" hidden="1">0.001</definedName>
    <definedName name="solver_drv" hidden="1">1</definedName>
    <definedName name="solver_est" hidden="1">1</definedName>
    <definedName name="solver_itr" hidden="1">100</definedName>
    <definedName name="solver_lin" hidden="1">2</definedName>
    <definedName name="solver_neg" hidden="1">2</definedName>
    <definedName name="solver_num" hidden="1">0</definedName>
    <definedName name="solver_nwt" hidden="1">1</definedName>
    <definedName name="solver_pre" hidden="1">0.000001</definedName>
    <definedName name="solver_scl" hidden="1">2</definedName>
    <definedName name="solver_sho" hidden="1">2</definedName>
    <definedName name="solver_tim" hidden="1">100</definedName>
    <definedName name="solver_tol" hidden="1">0.05</definedName>
    <definedName name="solver_typ" hidden="1">3</definedName>
    <definedName name="solver_val" hidden="1">19.66</definedName>
    <definedName name="ss" localSheetId="3" hidden="1">{#N/A,#N/A,FALSE,"Cronograma";#N/A,#N/A,FALSE,"Cronogr. 2"}</definedName>
    <definedName name="ss" hidden="1">#N/A</definedName>
    <definedName name="sx" localSheetId="6" hidden="1">{#N/A,#N/A,FALSE,"ResGer";#N/A,#N/A,FALSE,"EndBan";#N/A,#N/A,FALSE,"DebTrabFis";#N/A,#N/A,FALSE,"FlxEndBan"}</definedName>
    <definedName name="sx" hidden="1">{#N/A,#N/A,FALSE,"ResGer";#N/A,#N/A,FALSE,"EndBan";#N/A,#N/A,FALSE,"DebTrabFis";#N/A,#N/A,FALSE,"FlxEndBan"}</definedName>
    <definedName name="teste" localSheetId="6" hidden="1">#N/A</definedName>
    <definedName name="tipoobra" localSheetId="7">#REF!</definedName>
    <definedName name="tipoobra" localSheetId="8">#REF!</definedName>
    <definedName name="tipoobra">#REF!</definedName>
    <definedName name="TIPOORCAMENTO" localSheetId="7" hidden="1">IF(VALUE(#REF!)=2,"Licitado","Proposto")</definedName>
    <definedName name="TIPOORCAMENTO" localSheetId="8" hidden="1">IF(VALUE(#REF!)=2,"Licitado","Proposto")</definedName>
    <definedName name="TIPOORCAMENTO" hidden="1">IF(VALUE(#REF!)=2,"Licitado","Proposto")</definedName>
    <definedName name="TipoOrçamento">"BASE"</definedName>
    <definedName name="_xlnm.Print_Titles" localSheetId="7">ABC!$1:$14</definedName>
    <definedName name="_xlnm.Print_Titles" localSheetId="6">MEM!$3:$8</definedName>
    <definedName name="_xlnm.Print_Titles" localSheetId="2">ORÇ!$1:$14</definedName>
    <definedName name="_xlnm.Print_Titles" localSheetId="8">'ORÇ (2)'!$1:$14</definedName>
    <definedName name="try" localSheetId="6" hidden="1">{#N/A,#N/A,FALSE,"ResGer";#N/A,#N/A,FALSE,"EndBan";#N/A,#N/A,FALSE,"DebTrabFis";#N/A,#N/A,FALSE,"FlxEndBan"}</definedName>
    <definedName name="try" hidden="1">{#N/A,#N/A,FALSE,"ResGer";#N/A,#N/A,FALSE,"EndBan";#N/A,#N/A,FALSE,"DebTrabFis";#N/A,#N/A,FALSE,"FlxEndBan"}</definedName>
    <definedName name="Variação" localSheetId="6" hidden="1">{#N/A,#N/A,FALSE,"ResGer";#N/A,#N/A,FALSE,"EndBan";#N/A,#N/A,FALSE,"DebTrabFis";#N/A,#N/A,FALSE,"FlxEndBan"}</definedName>
    <definedName name="Variação" hidden="1">{#N/A,#N/A,FALSE,"ResGer";#N/A,#N/A,FALSE,"EndBan";#N/A,#N/A,FALSE,"DebTrabFis";#N/A,#N/A,FALSE,"FlxEndBan"}</definedName>
    <definedName name="vcxr" localSheetId="6" hidden="1">{#N/A,#N/A,FALSE,"ResGer";#N/A,#N/A,FALSE,"EndBan";#N/A,#N/A,FALSE,"DebTrabFis";#N/A,#N/A,FALSE,"FlxEndBan"}</definedName>
    <definedName name="vcxr" hidden="1">{#N/A,#N/A,FALSE,"ResGer";#N/A,#N/A,FALSE,"EndBan";#N/A,#N/A,FALSE,"DebTrabFis";#N/A,#N/A,FALSE,"FlxEndBan"}</definedName>
    <definedName name="we" localSheetId="6" hidden="1">{#N/A,#N/A,FALSE,"RESUMO-BB1";#N/A,#N/A,FALSE,"MOD-A01-R - BB1";#N/A,#N/A,FALSE,"URB-BB1"}</definedName>
    <definedName name="we" hidden="1">{#N/A,#N/A,FALSE,"RESUMO-BB1";#N/A,#N/A,FALSE,"MOD-A01-R - BB1";#N/A,#N/A,FALSE,"URB-BB1"}</definedName>
    <definedName name="wrm.ORÇAMENTO" localSheetId="6" hidden="1">{#N/A,#N/A,FALSE,"ORC-ACKE";#N/A,#N/A,FALSE,"RESUMO"}</definedName>
    <definedName name="wrm.ORÇAMENTO" hidden="1">{#N/A,#N/A,FALSE,"ORC-ACKE";#N/A,#N/A,FALSE,"RESUMO"}</definedName>
    <definedName name="wrn.BB1." localSheetId="4" hidden="1">{#N/A,#N/A,FALSE,"RESUMO-BB1";#N/A,#N/A,FALSE,"MOD-A01-R - BB1";#N/A,#N/A,FALSE,"URB-BB1"}</definedName>
    <definedName name="wrn.BB1." localSheetId="0" hidden="1">{#N/A,#N/A,FALSE,"RESUMO-BB1";#N/A,#N/A,FALSE,"MOD-A01-R - BB1";#N/A,#N/A,FALSE,"URB-BB1"}</definedName>
    <definedName name="wrn.BB1." localSheetId="5" hidden="1">{#N/A,#N/A,FALSE,"RESUMO-BB1";#N/A,#N/A,FALSE,"MOD-A01-R - BB1";#N/A,#N/A,FALSE,"URB-BB1"}</definedName>
    <definedName name="wrn.BB1." localSheetId="6" hidden="1">{#N/A,#N/A,FALSE,"RESUMO-BB1";#N/A,#N/A,FALSE,"MOD-A01-R - BB1";#N/A,#N/A,FALSE,"URB-BB1"}</definedName>
    <definedName name="wrn.BB1." localSheetId="1" hidden="1">{#N/A,#N/A,FALSE,"RESUMO-BB1";#N/A,#N/A,FALSE,"MOD-A01-R - BB1";#N/A,#N/A,FALSE,"URB-BB1"}</definedName>
    <definedName name="wrn.BB1." hidden="1">{#N/A,#N/A,FALSE,"RESUMO-BB1";#N/A,#N/A,FALSE,"MOD-A01-R - BB1";#N/A,#N/A,FALSE,"URB-BB1"}</definedName>
    <definedName name="wrn.BB1._1" localSheetId="6" hidden="1">{#N/A,#N/A,FALSE,"RESUMO-BB1";#N/A,#N/A,FALSE,"MOD-A01-R - BB1";#N/A,#N/A,FALSE,"URB-BB1"}</definedName>
    <definedName name="wrn.BB1._1" hidden="1">{#N/A,#N/A,FALSE,"RESUMO-BB1";#N/A,#N/A,FALSE,"MOD-A01-R - BB1";#N/A,#N/A,FALSE,"URB-BB1"}</definedName>
    <definedName name="wrn.BETER." localSheetId="4" hidden="1">{#N/A,#N/A,FALSE,"BETER -1";#N/A,#N/A,FALSE,"BETER -2";#N/A,#N/A,FALSE,"BETER -3";#N/A,#N/A,FALSE,"BETER -urb";#N/A,#N/A,FALSE,"BETER -RESUMO"}</definedName>
    <definedName name="wrn.BETER." localSheetId="0" hidden="1">{#N/A,#N/A,FALSE,"BETER -1";#N/A,#N/A,FALSE,"BETER -2";#N/A,#N/A,FALSE,"BETER -3";#N/A,#N/A,FALSE,"BETER -urb";#N/A,#N/A,FALSE,"BETER -RESUMO"}</definedName>
    <definedName name="wrn.BETER." localSheetId="5" hidden="1">{#N/A,#N/A,FALSE,"BETER -1";#N/A,#N/A,FALSE,"BETER -2";#N/A,#N/A,FALSE,"BETER -3";#N/A,#N/A,FALSE,"BETER -urb";#N/A,#N/A,FALSE,"BETER -RESUMO"}</definedName>
    <definedName name="wrn.BETER." localSheetId="6" hidden="1">{#N/A,#N/A,FALSE,"BETER -1";#N/A,#N/A,FALSE,"BETER -2";#N/A,#N/A,FALSE,"BETER -3";#N/A,#N/A,FALSE,"BETER -urb";#N/A,#N/A,FALSE,"BETER -RESUMO"}</definedName>
    <definedName name="wrn.BETER." localSheetId="1" hidden="1">{#N/A,#N/A,FALSE,"BETER -1";#N/A,#N/A,FALSE,"BETER -2";#N/A,#N/A,FALSE,"BETER -3";#N/A,#N/A,FALSE,"BETER -urb";#N/A,#N/A,FALSE,"BETER -RESUMO"}</definedName>
    <definedName name="wrn.BETER." hidden="1">{#N/A,#N/A,FALSE,"BETER -1";#N/A,#N/A,FALSE,"BETER -2";#N/A,#N/A,FALSE,"BETER -3";#N/A,#N/A,FALSE,"BETER -urb";#N/A,#N/A,FALSE,"BETER -RESUMO"}</definedName>
    <definedName name="wrn.BETER._1" localSheetId="6" hidden="1">{#N/A,#N/A,FALSE,"BETER -1";#N/A,#N/A,FALSE,"BETER -2";#N/A,#N/A,FALSE,"BETER -3";#N/A,#N/A,FALSE,"BETER -urb";#N/A,#N/A,FALSE,"BETER -RESUMO"}</definedName>
    <definedName name="wrn.BETER._1" hidden="1">{#N/A,#N/A,FALSE,"BETER -1";#N/A,#N/A,FALSE,"BETER -2";#N/A,#N/A,FALSE,"BETER -3";#N/A,#N/A,FALSE,"BETER -urb";#N/A,#N/A,FALSE,"BETER -RESUMO"}</definedName>
    <definedName name="wrn.COMPLETO." localSheetId="6" hidden="1">{#N/A,#N/A,FALSE,"RESUMO";#N/A,#N/A,FALSE,"EXTR.CRON.";#N/A,#N/A,FALSE,"REAJUSTE";#N/A,#N/A,FALSE,"RES.FIN.-APTO";#N/A,#N/A,FALSE,"RES.FÍS.-APTO";#N/A,#N/A,FALSE,"MED-APTO";#N/A,#N/A,FALSE,"RES.FIN.-CASA";#N/A,#N/A,FALSE,"RES.FÍS.-CASA";#N/A,#N/A,FALSE,"MED-CASA";#N/A,#N/A,FALSE,"RES.FIN.-FUND.";#N/A,#N/A,FALSE,"RES.FÍS.-FUND.";#N/A,#N/A,FALSE,"MED-FUND.";#N/A,#N/A,FALSE,"GRÁFICO"}</definedName>
    <definedName name="wrn.COMPLETO." hidden="1">{#N/A,#N/A,FALSE,"RESUMO";#N/A,#N/A,FALSE,"EXTR.CRON.";#N/A,#N/A,FALSE,"REAJUSTE";#N/A,#N/A,FALSE,"RES.FIN.-APTO";#N/A,#N/A,FALSE,"RES.FÍS.-APTO";#N/A,#N/A,FALSE,"MED-APTO";#N/A,#N/A,FALSE,"RES.FIN.-CASA";#N/A,#N/A,FALSE,"RES.FÍS.-CASA";#N/A,#N/A,FALSE,"MED-CASA";#N/A,#N/A,FALSE,"RES.FIN.-FUND.";#N/A,#N/A,FALSE,"RES.FÍS.-FUND.";#N/A,#N/A,FALSE,"MED-FUND.";#N/A,#N/A,FALSE,"GRÁFICO"}</definedName>
    <definedName name="wrn.Cronograma." localSheetId="3" hidden="1">{#N/A,#N/A,FALSE,"Cronograma";#N/A,#N/A,FALSE,"Cronogr. 2"}</definedName>
    <definedName name="wrn.DOCF." localSheetId="6" hidden="1">{#N/A,#N/A,FALSE,"ResGer";#N/A,#N/A,FALSE,"EndBan";#N/A,#N/A,FALSE,"DebTrabFis";#N/A,#N/A,FALSE,"FlxEndBan"}</definedName>
    <definedName name="wrn.DOCF." hidden="1">{#N/A,#N/A,FALSE,"ResGer";#N/A,#N/A,FALSE,"EndBan";#N/A,#N/A,FALSE,"DebTrabFis";#N/A,#N/A,FALSE,"FlxEndBan"}</definedName>
    <definedName name="wrn.GERAL." localSheetId="4" hidden="1">{#N/A,#N/A,FALSE,"GRÁFICO";#N/A,#N/A,FALSE,"MED-URBANIZ";#N/A,#N/A,FALSE,"RES-URBANIZ";#N/A,#N/A,FALSE,"POS-FÍSICA-BLOCO2";#N/A,#N/A,FALSE,"MED-BLOCO2";#N/A,#N/A,FALSE,"RES-BLOCO2";#N/A,#N/A,FALSE,"POS-FÍSICA-BLOCO1";#N/A,#N/A,FALSE,"MED-BLOCO1";#N/A,#N/A,FALSE,"RES-BLOCO1";#N/A,#N/A,FALSE,"REAJUSTE";#N/A,#N/A,FALSE,"POS-FÍSICA-RESUMO";#N/A,#N/A,FALSE,"EXTCRO";#N/A,#N/A,FALSE,"RES-GERAL";#N/A,#N/A,FALSE,"MULTA"}</definedName>
    <definedName name="wrn.GERAL." localSheetId="0" hidden="1">{#N/A,#N/A,FALSE,"GRÁFICO";#N/A,#N/A,FALSE,"MED-URBANIZ";#N/A,#N/A,FALSE,"RES-URBANIZ";#N/A,#N/A,FALSE,"POS-FÍSICA-BLOCO2";#N/A,#N/A,FALSE,"MED-BLOCO2";#N/A,#N/A,FALSE,"RES-BLOCO2";#N/A,#N/A,FALSE,"POS-FÍSICA-BLOCO1";#N/A,#N/A,FALSE,"MED-BLOCO1";#N/A,#N/A,FALSE,"RES-BLOCO1";#N/A,#N/A,FALSE,"REAJUSTE";#N/A,#N/A,FALSE,"POS-FÍSICA-RESUMO";#N/A,#N/A,FALSE,"EXTCRO";#N/A,#N/A,FALSE,"RES-GERAL";#N/A,#N/A,FALSE,"MULTA"}</definedName>
    <definedName name="wrn.GERAL." localSheetId="5" hidden="1">{#N/A,#N/A,FALSE,"GRÁFICO";#N/A,#N/A,FALSE,"MED-URBANIZ";#N/A,#N/A,FALSE,"RES-URBANIZ";#N/A,#N/A,FALSE,"POS-FÍSICA-BLOCO2";#N/A,#N/A,FALSE,"MED-BLOCO2";#N/A,#N/A,FALSE,"RES-BLOCO2";#N/A,#N/A,FALSE,"POS-FÍSICA-BLOCO1";#N/A,#N/A,FALSE,"MED-BLOCO1";#N/A,#N/A,FALSE,"RES-BLOCO1";#N/A,#N/A,FALSE,"REAJUSTE";#N/A,#N/A,FALSE,"POS-FÍSICA-RESUMO";#N/A,#N/A,FALSE,"EXTCRO";#N/A,#N/A,FALSE,"RES-GERAL";#N/A,#N/A,FALSE,"MULTA"}</definedName>
    <definedName name="wrn.GERAL." localSheetId="3" hidden="1">{#N/A,#N/A,FALSE,"ET-CAPA";#N/A,#N/A,FALSE,"ET-PAG1";#N/A,#N/A,FALSE,"ET-PAG2";#N/A,#N/A,FALSE,"ET-PAG3";#N/A,#N/A,FALSE,"ET-PAG4";#N/A,#N/A,FALSE,"ET-PAG5"}</definedName>
    <definedName name="wrn.GERAL." localSheetId="6" hidden="1">{#N/A,#N/A,FALSE,"GRÁFICO";#N/A,#N/A,FALSE,"MED-URBANIZ";#N/A,#N/A,FALSE,"RES-URBANIZ";#N/A,#N/A,FALSE,"POS-FÍSICA-BLOCO2";#N/A,#N/A,FALSE,"MED-BLOCO2";#N/A,#N/A,FALSE,"RES-BLOCO2";#N/A,#N/A,FALSE,"POS-FÍSICA-BLOCO1";#N/A,#N/A,FALSE,"MED-BLOCO1";#N/A,#N/A,FALSE,"RES-BLOCO1";#N/A,#N/A,FALSE,"REAJUSTE";#N/A,#N/A,FALSE,"POS-FÍSICA-RESUMO";#N/A,#N/A,FALSE,"EXTCRO";#N/A,#N/A,FALSE,"RES-GERAL";#N/A,#N/A,FALSE,"MULTA"}</definedName>
    <definedName name="wrn.GERAL." localSheetId="1" hidden="1">{#N/A,#N/A,FALSE,"GRÁFICO";#N/A,#N/A,FALSE,"MED-URBANIZ";#N/A,#N/A,FALSE,"RES-URBANIZ";#N/A,#N/A,FALSE,"POS-FÍSICA-BLOCO2";#N/A,#N/A,FALSE,"MED-BLOCO2";#N/A,#N/A,FALSE,"RES-BLOCO2";#N/A,#N/A,FALSE,"POS-FÍSICA-BLOCO1";#N/A,#N/A,FALSE,"MED-BLOCO1";#N/A,#N/A,FALSE,"RES-BLOCO1";#N/A,#N/A,FALSE,"REAJUSTE";#N/A,#N/A,FALSE,"POS-FÍSICA-RESUMO";#N/A,#N/A,FALSE,"EXTCRO";#N/A,#N/A,FALSE,"RES-GERAL";#N/A,#N/A,FALSE,"MULTA"}</definedName>
    <definedName name="wrn.GERAL." hidden="1">{#N/A,#N/A,FALSE,"GRÁFICO";#N/A,#N/A,FALSE,"POS-FÍSICA-URBANIZ";#N/A,#N/A,FALSE,"MED-URBANIZ";#N/A,#N/A,FALSE,"RES-URBANIZ";#N/A,#N/A,FALSE,"POS-FÍSICA-BLOCO2";#N/A,#N/A,FALSE,"MED-BLOCO2";#N/A,#N/A,FALSE,"RES-BLOCO2";#N/A,#N/A,FALSE,"POS-FÍSICA-BLOCO1";#N/A,#N/A,FALSE,"MED-BLOCO1";#N/A,#N/A,FALSE,"RES-BLOCO1";#N/A,#N/A,FALSE,"REAJUSTE";#N/A,#N/A,FALSE,"POS-FÍSICA-RESUMO";#N/A,#N/A,FALSE,"EXTCRO";#N/A,#N/A,FALSE,"RES-GERAL";#N/A,#N/A,FALSE,"MULTA"}</definedName>
    <definedName name="wrn.ORÇAMENTO." localSheetId="4" hidden="1">{#N/A,#N/A,FALSE,"ORC-ACKE";#N/A,#N/A,FALSE,"RESUMO"}</definedName>
    <definedName name="wrn.ORÇAMENTO." localSheetId="0" hidden="1">{#N/A,#N/A,FALSE,"ORC-ACKE";#N/A,#N/A,FALSE,"RESUMO"}</definedName>
    <definedName name="wrn.ORÇAMENTO." localSheetId="5" hidden="1">{#N/A,#N/A,FALSE,"ORC-ACKE";#N/A,#N/A,FALSE,"RESUMO"}</definedName>
    <definedName name="wrn.ORÇAMENTO." localSheetId="6" hidden="1">{#N/A,#N/A,FALSE,"ORC-ACKE";#N/A,#N/A,FALSE,"RESUMO"}</definedName>
    <definedName name="wrn.ORÇAMENTO." localSheetId="1" hidden="1">{#N/A,#N/A,FALSE,"ORC-ACKE";#N/A,#N/A,FALSE,"RESUMO"}</definedName>
    <definedName name="wrn.ORÇAMENTO." hidden="1">{#N/A,#N/A,FALSE,"ORC-ACKE";#N/A,#N/A,FALSE,"RESUMO"}</definedName>
    <definedName name="wrn.PENDENCIAS." localSheetId="3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wrn.RELATÓRIO." localSheetId="6" hidden="1">{#N/A,#N/A,FALSE,"BET-HEL";#N/A,#N/A,FALSE,"CCAMP-SI";#N/A,#N/A,FALSE,"DELL-ORQ";#N/A,#N/A,FALSE,"LOPES-IT";#N/A,#N/A,FALSE,"MAST-HN";#N/A,#N/A,FALSE,"MULT-CAM";#N/A,#N/A,FALSE,"PLIMA-ASHCAR";#N/A,#N/A,FALSE,"RCOSTA-IVC";#N/A,#N/A,FALSE,"SERG-ACAC";#N/A,#N/A,FALSE,"SERTRY-IPES";#N/A,#N/A,FALSE,"VENDRA-IM";#N/A,#N/A,FALSE,"VM-BBII";#N/A,#N/A,FALSE,"YAZ-CEDROS"}</definedName>
    <definedName name="wrn.RELATÓRIO." hidden="1">{#N/A,#N/A,FALSE,"BET-HEL";#N/A,#N/A,FALSE,"CCAMP-SI";#N/A,#N/A,FALSE,"DELL-ORQ";#N/A,#N/A,FALSE,"LOPES-IT";#N/A,#N/A,FALSE,"MAST-HN";#N/A,#N/A,FALSE,"MULT-CAM";#N/A,#N/A,FALSE,"PLIMA-ASHCAR";#N/A,#N/A,FALSE,"RCOSTA-IVC";#N/A,#N/A,FALSE,"SERG-ACAC";#N/A,#N/A,FALSE,"SERTRY-IPES";#N/A,#N/A,FALSE,"VENDRA-IM";#N/A,#N/A,FALSE,"VM-BBII";#N/A,#N/A,FALSE,"YAZ-CEDROS"}</definedName>
    <definedName name="wrx.geral" localSheetId="6" hidden="1">{#N/A,#N/A,FALSE,"GRÁFICO";#N/A,#N/A,FALSE,"MED-URBANIZ";#N/A,#N/A,FALSE,"RES-URBANIZ";#N/A,#N/A,FALSE,"POS-FÍSICA-BLOCO2";#N/A,#N/A,FALSE,"MED-BLOCO2";#N/A,#N/A,FALSE,"RES-BLOCO2";#N/A,#N/A,FALSE,"POS-FÍSICA-BLOCO1";#N/A,#N/A,FALSE,"MED-BLOCO1";#N/A,#N/A,FALSE,"RES-BLOCO1";#N/A,#N/A,FALSE,"REAJUSTE";#N/A,#N/A,FALSE,"POS-FÍSICA-RESUMO";#N/A,#N/A,FALSE,"EXTCRO";#N/A,#N/A,FALSE,"RES-GERAL";#N/A,#N/A,FALSE,"MULTA"}</definedName>
    <definedName name="wrx.geral" hidden="1">{#N/A,#N/A,FALSE,"GRÁFICO";#N/A,#N/A,FALSE,"MED-URBANIZ";#N/A,#N/A,FALSE,"RES-URBANIZ";#N/A,#N/A,FALSE,"POS-FÍSICA-BLOCO2";#N/A,#N/A,FALSE,"MED-BLOCO2";#N/A,#N/A,FALSE,"RES-BLOCO2";#N/A,#N/A,FALSE,"POS-FÍSICA-BLOCO1";#N/A,#N/A,FALSE,"MED-BLOCO1";#N/A,#N/A,FALSE,"RES-BLOCO1";#N/A,#N/A,FALSE,"REAJUSTE";#N/A,#N/A,FALSE,"POS-FÍSICA-RESUMO";#N/A,#N/A,FALSE,"EXTCRO";#N/A,#N/A,FALSE,"RES-GERAL";#N/A,#N/A,FALSE,"MULTA"}</definedName>
    <definedName name="WWWW" localSheetId="7" hidden="1">#REF!</definedName>
    <definedName name="WWWW" localSheetId="6" hidden="1">#REF!</definedName>
    <definedName name="WWWW" localSheetId="8" hidden="1">#REF!</definedName>
    <definedName name="WWWW" hidden="1">#REF!</definedName>
    <definedName name="x" localSheetId="6" hidden="1">{#N/A,#N/A,FALSE,"ResGer";#N/A,#N/A,FALSE,"EndBan";#N/A,#N/A,FALSE,"DebTrabFis";#N/A,#N/A,FALSE,"FlxEndBan"}</definedName>
    <definedName name="x" hidden="1">{#N/A,#N/A,FALSE,"ResGer";#N/A,#N/A,FALSE,"EndBan";#N/A,#N/A,FALSE,"DebTrabFis";#N/A,#N/A,FALSE,"FlxEndBan"}</definedName>
    <definedName name="xz" localSheetId="6" hidden="1">{#N/A,#N/A,FALSE,"ResGer";#N/A,#N/A,FALSE,"EndBan";#N/A,#N/A,FALSE,"DebTrabFis";#N/A,#N/A,FALSE,"FlxEndBan"}</definedName>
    <definedName name="xz" hidden="1">{#N/A,#N/A,FALSE,"ResGer";#N/A,#N/A,FALSE,"EndBan";#N/A,#N/A,FALSE,"DebTrabFis";#N/A,#N/A,FALSE,"FlxEndBan"}</definedName>
    <definedName name="YT" localSheetId="6" hidden="1">{#N/A,#N/A,FALSE,"RESUMO-BB1";#N/A,#N/A,FALSE,"MOD-A01-R - BB1";#N/A,#N/A,FALSE,"URB-BB1"}</definedName>
    <definedName name="YT" hidden="1">{#N/A,#N/A,FALSE,"RESUMO-BB1";#N/A,#N/A,FALSE,"MOD-A01-R - BB1";#N/A,#N/A,FALSE,"URB-BB1"}</definedName>
    <definedName name="z" localSheetId="6" hidden="1">{#N/A,#N/A,FALSE,"ResGer";#N/A,#N/A,FALSE,"EndBan";#N/A,#N/A,FALSE,"DebTrabFis";#N/A,#N/A,FALSE,"FlxEndBan"}</definedName>
    <definedName name="Z_DCFF6E20_A56B_4CD5_9415_0BB99EA1A986_.wvu.Cols" hidden="1">#N/A</definedName>
    <definedName name="ZERF" localSheetId="6" hidden="1">{#N/A,#N/A,FALSE,"BETER -1";#N/A,#N/A,FALSE,"BETER -2";#N/A,#N/A,FALSE,"BETER -3";#N/A,#N/A,FALSE,"BETER -urb";#N/A,#N/A,FALSE,"BETER -RESUMO"}</definedName>
    <definedName name="ZERF" hidden="1">{#N/A,#N/A,FALSE,"BETER -1";#N/A,#N/A,FALSE,"BETER -2";#N/A,#N/A,FALSE,"BETER -3";#N/A,#N/A,FALSE,"BETER -urb";#N/A,#N/A,FALSE,"BETER -RESUMO"}</definedName>
    <definedName name="zx" localSheetId="6" hidden="1">{#N/A,#N/A,FALSE,"ResGer";#N/A,#N/A,FALSE,"EndBan";#N/A,#N/A,FALSE,"DebTrabFis";#N/A,#N/A,FALSE,"FlxEndBan"}</definedName>
    <definedName name="zx" hidden="1">{#N/A,#N/A,FALSE,"ResGer";#N/A,#N/A,FALSE,"EndBan";#N/A,#N/A,FALSE,"DebTrabFis";#N/A,#N/A,FALSE,"FlxEndBan"}</definedName>
  </definedNames>
  <calcPr calcId="125725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I28" i="80"/>
  <c r="I17"/>
  <c r="I22"/>
  <c r="I26"/>
  <c r="I19"/>
  <c r="I23"/>
  <c r="I15"/>
  <c r="I8"/>
  <c r="E6"/>
  <c r="I25" l="1"/>
  <c r="I24"/>
  <c r="I18"/>
  <c r="I20"/>
  <c r="I16"/>
  <c r="I21"/>
  <c r="I27"/>
  <c r="H21" i="65"/>
  <c r="G21"/>
  <c r="I21" s="1"/>
  <c r="F21"/>
  <c r="E21"/>
  <c r="C21"/>
  <c r="I27" i="79"/>
  <c r="I17"/>
  <c r="I21"/>
  <c r="I25"/>
  <c r="I16"/>
  <c r="I24"/>
  <c r="I18"/>
  <c r="I22"/>
  <c r="I15"/>
  <c r="I8"/>
  <c r="E6"/>
  <c r="I8" i="65"/>
  <c r="H41"/>
  <c r="H29"/>
  <c r="H28"/>
  <c r="H27"/>
  <c r="H26"/>
  <c r="A7" i="74"/>
  <c r="A6"/>
  <c r="K8" i="80" l="1"/>
  <c r="I20" i="79"/>
  <c r="I23"/>
  <c r="I19"/>
  <c r="I26"/>
  <c r="F36" i="65"/>
  <c r="E36"/>
  <c r="D36"/>
  <c r="J173" i="67"/>
  <c r="L124"/>
  <c r="L79"/>
  <c r="J39"/>
  <c r="L39" s="1"/>
  <c r="J37"/>
  <c r="L37" s="1"/>
  <c r="J35"/>
  <c r="L35" s="1"/>
  <c r="J34"/>
  <c r="L34" s="1"/>
  <c r="J17" i="80" l="1"/>
  <c r="J28"/>
  <c r="J26"/>
  <c r="J16"/>
  <c r="J25"/>
  <c r="J24"/>
  <c r="J27"/>
  <c r="J21"/>
  <c r="J20"/>
  <c r="J19"/>
  <c r="J22"/>
  <c r="J18"/>
  <c r="J23"/>
  <c r="J15"/>
  <c r="K15" s="1"/>
  <c r="K6" i="79"/>
  <c r="J20" s="1"/>
  <c r="L40" i="67"/>
  <c r="K16" i="80" l="1"/>
  <c r="K17" s="1"/>
  <c r="K18" s="1"/>
  <c r="K19" s="1"/>
  <c r="K20" s="1"/>
  <c r="K21" s="1"/>
  <c r="K22" s="1"/>
  <c r="K23" s="1"/>
  <c r="K24" s="1"/>
  <c r="K25" s="1"/>
  <c r="K26" s="1"/>
  <c r="K27" s="1"/>
  <c r="K28" s="1"/>
  <c r="J18" i="79"/>
  <c r="J22"/>
  <c r="J27"/>
  <c r="J24"/>
  <c r="J17"/>
  <c r="J15"/>
  <c r="K15" s="1"/>
  <c r="J16"/>
  <c r="J21"/>
  <c r="J25"/>
  <c r="J26"/>
  <c r="J23"/>
  <c r="J19"/>
  <c r="C5" i="67"/>
  <c r="C3"/>
  <c r="M64"/>
  <c r="M65"/>
  <c r="M66"/>
  <c r="M67"/>
  <c r="M68"/>
  <c r="M69"/>
  <c r="K16" i="79" l="1"/>
  <c r="K17" s="1"/>
  <c r="K18" s="1"/>
  <c r="K19" s="1"/>
  <c r="K20" s="1"/>
  <c r="K21" s="1"/>
  <c r="K22" s="1"/>
  <c r="K23" s="1"/>
  <c r="K24" s="1"/>
  <c r="K25" s="1"/>
  <c r="K26" s="1"/>
  <c r="K27" s="1"/>
  <c r="M70" i="67"/>
  <c r="N60" s="1"/>
  <c r="F28" i="65" l="1"/>
  <c r="E28"/>
  <c r="F29"/>
  <c r="E29"/>
  <c r="D29"/>
  <c r="F27"/>
  <c r="E27"/>
  <c r="F26"/>
  <c r="E26"/>
  <c r="F19"/>
  <c r="E19"/>
  <c r="D19"/>
  <c r="L182" i="67"/>
  <c r="L80"/>
  <c r="L78"/>
  <c r="H92"/>
  <c r="H108" s="1"/>
  <c r="L108" s="1"/>
  <c r="H89"/>
  <c r="H106" s="1"/>
  <c r="L106" s="1"/>
  <c r="L81" l="1"/>
  <c r="H98"/>
  <c r="H103"/>
  <c r="J47"/>
  <c r="L47" s="1"/>
  <c r="L48" s="1"/>
  <c r="N43" s="1"/>
  <c r="L25"/>
  <c r="L26" s="1"/>
  <c r="N21" s="1"/>
  <c r="L18"/>
  <c r="S13"/>
  <c r="Q13"/>
  <c r="S21" l="1"/>
  <c r="Q21"/>
  <c r="S43"/>
  <c r="Q43"/>
  <c r="N30" l="1"/>
  <c r="Q30" l="1"/>
  <c r="G19" i="65"/>
  <c r="I19" s="1"/>
  <c r="S30" i="67"/>
  <c r="L118"/>
  <c r="H121" s="1"/>
  <c r="L121" s="1"/>
  <c r="L126" l="1"/>
  <c r="N115" s="1"/>
  <c r="S115" s="1"/>
  <c r="Q115" l="1"/>
  <c r="J143"/>
  <c r="G29" i="65"/>
  <c r="I29" s="1"/>
  <c r="A8" i="76"/>
  <c r="A10"/>
  <c r="A12"/>
  <c r="A14"/>
  <c r="B14" l="1"/>
  <c r="B8"/>
  <c r="G17" i="65"/>
  <c r="L173" i="67"/>
  <c r="L175" s="1"/>
  <c r="L185"/>
  <c r="N178" s="1"/>
  <c r="G42" i="65" s="1"/>
  <c r="H95" i="67"/>
  <c r="L95" s="1"/>
  <c r="F17" i="65"/>
  <c r="D20"/>
  <c r="E20"/>
  <c r="F20"/>
  <c r="F14" i="75"/>
  <c r="N74" i="67" l="1"/>
  <c r="L92"/>
  <c r="L103"/>
  <c r="H101"/>
  <c r="L101" s="1"/>
  <c r="L98"/>
  <c r="L112" l="1"/>
  <c r="J137"/>
  <c r="L137" s="1"/>
  <c r="G27" i="65"/>
  <c r="I27" s="1"/>
  <c r="Q60" i="67"/>
  <c r="G26" i="65"/>
  <c r="I26" s="1"/>
  <c r="J134" i="67"/>
  <c r="L134" s="1"/>
  <c r="L143"/>
  <c r="S60"/>
  <c r="N169"/>
  <c r="G41" i="65" s="1"/>
  <c r="Q178" i="67"/>
  <c r="N86" l="1"/>
  <c r="S169"/>
  <c r="Q169"/>
  <c r="S178"/>
  <c r="J140" l="1"/>
  <c r="L140" s="1"/>
  <c r="L145" s="1"/>
  <c r="G28" i="65"/>
  <c r="I28" s="1"/>
  <c r="I31" s="1"/>
  <c r="Q74" i="67"/>
  <c r="S74"/>
  <c r="Q86"/>
  <c r="S86"/>
  <c r="N130" l="1"/>
  <c r="H162" s="1"/>
  <c r="L162" s="1"/>
  <c r="L165" s="1"/>
  <c r="N158" s="1"/>
  <c r="G36" i="65" l="1"/>
  <c r="I36" s="1"/>
  <c r="S158" i="67"/>
  <c r="Q158"/>
  <c r="G34" i="65"/>
  <c r="S130" i="67"/>
  <c r="J152"/>
  <c r="L152" s="1"/>
  <c r="L155" s="1"/>
  <c r="N148" s="1"/>
  <c r="Q148" s="1"/>
  <c r="Q130"/>
  <c r="G45" i="65"/>
  <c r="G35" l="1"/>
  <c r="S148" i="67"/>
  <c r="G20" i="65"/>
  <c r="I20" s="1"/>
  <c r="A6" i="77" l="1"/>
  <c r="E6" i="65"/>
  <c r="A4" i="77" s="1"/>
  <c r="G26"/>
  <c r="G25"/>
  <c r="A3"/>
  <c r="A2"/>
  <c r="A1"/>
  <c r="B12" i="76"/>
  <c r="B10"/>
  <c r="A5"/>
  <c r="A4"/>
  <c r="A5" i="77" l="1"/>
  <c r="B27" i="74" l="1"/>
  <c r="B24"/>
  <c r="B21"/>
  <c r="B18"/>
  <c r="A5"/>
  <c r="B14" s="1"/>
  <c r="A9"/>
  <c r="F45" i="65" l="1"/>
  <c r="H45"/>
  <c r="D45"/>
  <c r="E45"/>
  <c r="I45" l="1"/>
  <c r="I47" l="1"/>
  <c r="E17" l="1"/>
  <c r="D17"/>
  <c r="Q25" i="66"/>
  <c r="Q27" s="1"/>
  <c r="F23"/>
  <c r="L21"/>
  <c r="Q21"/>
  <c r="H19"/>
  <c r="P17"/>
  <c r="M15"/>
  <c r="E35" i="65" l="1"/>
  <c r="F35"/>
  <c r="F42"/>
  <c r="F34"/>
  <c r="E41"/>
  <c r="D41"/>
  <c r="F41"/>
  <c r="E42"/>
  <c r="E34"/>
  <c r="D35"/>
  <c r="D42"/>
  <c r="D34"/>
  <c r="F18"/>
  <c r="E18"/>
  <c r="D18"/>
  <c r="I21" i="66"/>
  <c r="I23"/>
  <c r="G25"/>
  <c r="O25"/>
  <c r="I25"/>
  <c r="I15"/>
  <c r="L25"/>
  <c r="L17"/>
  <c r="P19"/>
  <c r="O15"/>
  <c r="G17"/>
  <c r="N17"/>
  <c r="I19"/>
  <c r="F15"/>
  <c r="P15"/>
  <c r="H17"/>
  <c r="O17"/>
  <c r="J19"/>
  <c r="F21"/>
  <c r="N21"/>
  <c r="G15"/>
  <c r="Q15"/>
  <c r="I17"/>
  <c r="Q17"/>
  <c r="N19"/>
  <c r="G21"/>
  <c r="O21"/>
  <c r="M25"/>
  <c r="H15"/>
  <c r="K17"/>
  <c r="O19"/>
  <c r="H21"/>
  <c r="P21"/>
  <c r="F25"/>
  <c r="N25"/>
  <c r="N15"/>
  <c r="F17"/>
  <c r="M17"/>
  <c r="K21"/>
  <c r="H25"/>
  <c r="K23"/>
  <c r="Q23"/>
  <c r="K19"/>
  <c r="Q19"/>
  <c r="L23"/>
  <c r="J15"/>
  <c r="F19"/>
  <c r="L19"/>
  <c r="G23"/>
  <c r="M23"/>
  <c r="J25"/>
  <c r="P25"/>
  <c r="J17"/>
  <c r="G19"/>
  <c r="M19"/>
  <c r="J21"/>
  <c r="H23"/>
  <c r="N23"/>
  <c r="K25"/>
  <c r="O23"/>
  <c r="D27"/>
  <c r="E22" s="1"/>
  <c r="J23"/>
  <c r="P23"/>
  <c r="N27" l="1"/>
  <c r="N28" s="1"/>
  <c r="I41" i="65"/>
  <c r="I34"/>
  <c r="I27" i="66"/>
  <c r="I28" s="1"/>
  <c r="F27"/>
  <c r="F28" s="1"/>
  <c r="K27"/>
  <c r="K28" s="1"/>
  <c r="O27"/>
  <c r="O28" s="1"/>
  <c r="H27"/>
  <c r="H28" s="1"/>
  <c r="M27"/>
  <c r="M28" s="1"/>
  <c r="G27"/>
  <c r="G28" s="1"/>
  <c r="L27"/>
  <c r="L28" s="1"/>
  <c r="J27"/>
  <c r="J28" s="1"/>
  <c r="E20"/>
  <c r="E16"/>
  <c r="Q28"/>
  <c r="E24"/>
  <c r="E18"/>
  <c r="P27"/>
  <c r="P28" s="1"/>
  <c r="E14"/>
  <c r="I17" i="65" l="1"/>
  <c r="E27" i="66"/>
  <c r="E28"/>
  <c r="G18" i="65" l="1"/>
  <c r="I35"/>
  <c r="I38" s="1"/>
  <c r="I18" l="1"/>
  <c r="I23" s="1"/>
  <c r="J33"/>
  <c r="K33" s="1"/>
  <c r="I42"/>
  <c r="I44" s="1"/>
  <c r="I50" l="1"/>
  <c r="C24" i="74"/>
  <c r="C12" i="76"/>
  <c r="F25" i="74" l="1"/>
  <c r="E25"/>
  <c r="E26" s="1"/>
  <c r="G24"/>
  <c r="J40" i="65"/>
  <c r="K40" s="1"/>
  <c r="C14" i="76" s="1"/>
  <c r="F26" i="74" l="1"/>
  <c r="C27"/>
  <c r="F28" l="1"/>
  <c r="E28"/>
  <c r="E29" s="1"/>
  <c r="J16" i="65"/>
  <c r="G27" i="74"/>
  <c r="F29" l="1"/>
  <c r="K16" i="65"/>
  <c r="C8" i="76" s="1"/>
  <c r="C18" i="74" l="1"/>
  <c r="E19" s="1"/>
  <c r="J25" i="65" l="1"/>
  <c r="K25" s="1"/>
  <c r="C10" i="76" s="1"/>
  <c r="C16" s="1"/>
  <c r="G18" i="74" l="1"/>
  <c r="E20"/>
  <c r="C21"/>
  <c r="E22" l="1"/>
  <c r="E15" s="1"/>
  <c r="E17" s="1"/>
  <c r="F22"/>
  <c r="F15" s="1"/>
  <c r="E23" l="1"/>
  <c r="F23" s="1"/>
  <c r="F17"/>
  <c r="I51" i="65"/>
  <c r="I52" s="1"/>
  <c r="C14" i="74"/>
  <c r="G21"/>
  <c r="E14" l="1"/>
  <c r="E16" s="1"/>
  <c r="F14" l="1"/>
  <c r="F16" s="1"/>
  <c r="H17" l="1"/>
  <c r="G14"/>
  <c r="Q195" i="67" l="1"/>
  <c r="J50" i="65" s="1"/>
  <c r="S195" i="67"/>
</calcChain>
</file>

<file path=xl/sharedStrings.xml><?xml version="1.0" encoding="utf-8"?>
<sst xmlns="http://schemas.openxmlformats.org/spreadsheetml/2006/main" count="874" uniqueCount="254">
  <si>
    <t>PLANILHA ORÇAMENTÁRIA</t>
  </si>
  <si>
    <t xml:space="preserve"> Nº:</t>
  </si>
  <si>
    <t xml:space="preserve"> CLIENTE:</t>
  </si>
  <si>
    <t>PREFEITURA DE CARAPICUÍBA</t>
  </si>
  <si>
    <t xml:space="preserve"> FOLHA:</t>
  </si>
  <si>
    <t>OBRA:</t>
  </si>
  <si>
    <t>ENDEREÇO:</t>
  </si>
  <si>
    <t xml:space="preserve"> TÍTULO:</t>
  </si>
  <si>
    <t>SECRETÁRIA DE DESENVOLVIMENTO URBANO</t>
  </si>
  <si>
    <t xml:space="preserve"> Nº CONVÊNIO:</t>
  </si>
  <si>
    <t xml:space="preserve"> NOME DO ARQUIVO:</t>
  </si>
  <si>
    <t>INDICE DE REVISÕES</t>
  </si>
  <si>
    <t>REV.</t>
  </si>
  <si>
    <t>DESCRIÇÃO E/OU FOLHAS ATINGIDAS</t>
  </si>
  <si>
    <t>Emissão Preliminar. Para análise e aprovação do cliente.</t>
  </si>
  <si>
    <t>REV. 0</t>
  </si>
  <si>
    <t>REV. 1</t>
  </si>
  <si>
    <t>REV. 2</t>
  </si>
  <si>
    <t>REV. 3</t>
  </si>
  <si>
    <t>REV. 4</t>
  </si>
  <si>
    <t>REV. 5</t>
  </si>
  <si>
    <t>DATA:</t>
  </si>
  <si>
    <t>EXECUÇÃO:</t>
  </si>
  <si>
    <t>VERIFICAÇÃO</t>
  </si>
  <si>
    <t>APROVAÇÃO:</t>
  </si>
  <si>
    <t>AS INFORMAÇÕES DESTE DOCUMENTO SÃO PROPRIEDADE DA PREFEITURA DE CARAPICUÍBA, SENDO PROIBIDA A UTILIZAÇÃO FORA DA SUA FINALIDADE.</t>
  </si>
  <si>
    <t>ITEM</t>
  </si>
  <si>
    <t>DISCRIMINAÇÃO</t>
  </si>
  <si>
    <t>TOTAL</t>
  </si>
  <si>
    <t xml:space="preserve">PREÇO TOTAL: </t>
  </si>
  <si>
    <t>PREFEITURA MUNICIPAL DE CARAPICUÍBA</t>
  </si>
  <si>
    <t>SECRETARIA DE DESENVOLVIMENTO URBANO</t>
  </si>
  <si>
    <t>SETOR DE PROJETOS</t>
  </si>
  <si>
    <t/>
  </si>
  <si>
    <t>SINAPI</t>
  </si>
  <si>
    <t>NÃO DESONERADO</t>
  </si>
  <si>
    <t>CDHU</t>
  </si>
  <si>
    <t>CÓDIGO</t>
  </si>
  <si>
    <t>FONTE</t>
  </si>
  <si>
    <t>DESCRIÇÃO DOS SERVIÇOS</t>
  </si>
  <si>
    <t>UN.</t>
  </si>
  <si>
    <t>QUANT.</t>
  </si>
  <si>
    <t>CUSTO (R$)</t>
  </si>
  <si>
    <t>VALOR (R$)</t>
  </si>
  <si>
    <t>1.0</t>
  </si>
  <si>
    <t>1.1</t>
  </si>
  <si>
    <t>1.2</t>
  </si>
  <si>
    <t>1.3</t>
  </si>
  <si>
    <t>1.4</t>
  </si>
  <si>
    <t>SUBTOTAL SEM BDI</t>
  </si>
  <si>
    <t>2.0</t>
  </si>
  <si>
    <t>2.1</t>
  </si>
  <si>
    <t>2.2</t>
  </si>
  <si>
    <t>2.3</t>
  </si>
  <si>
    <t>3.0</t>
  </si>
  <si>
    <t>3.1</t>
  </si>
  <si>
    <t>3.2</t>
  </si>
  <si>
    <t>4.0</t>
  </si>
  <si>
    <t>4.1</t>
  </si>
  <si>
    <t>4.2</t>
  </si>
  <si>
    <t>12.19</t>
  </si>
  <si>
    <t>Total Sem BDI</t>
  </si>
  <si>
    <t>BDI 22,47%</t>
  </si>
  <si>
    <t xml:space="preserve">TOTAL COM BDI </t>
  </si>
  <si>
    <t>_____________________________________________________</t>
  </si>
  <si>
    <t>Ricardo Fernandes Amaral Couto</t>
  </si>
  <si>
    <t>Engenheiro Civil</t>
  </si>
  <si>
    <t>CREA-SP 5069199379</t>
  </si>
  <si>
    <t>MUNICÍPIO DE CARAPICUÍBA</t>
  </si>
  <si>
    <t>Secretaria de Desenvolvimento Urbano</t>
  </si>
  <si>
    <t xml:space="preserve">     CAMPO DO BAHIA          CDHU 184 / SINAPI 07/2021 SIURB INFRA 07/2021</t>
  </si>
  <si>
    <r>
      <t>Obra</t>
    </r>
    <r>
      <rPr>
        <sz val="10"/>
        <rFont val="Arial"/>
        <family val="2"/>
      </rPr>
      <t xml:space="preserve">: </t>
    </r>
  </si>
  <si>
    <r>
      <t>Município</t>
    </r>
    <r>
      <rPr>
        <sz val="10"/>
        <rFont val="Arial"/>
        <family val="2"/>
      </rPr>
      <t>: Carapicuíba</t>
    </r>
  </si>
  <si>
    <r>
      <t>Endereço</t>
    </r>
    <r>
      <rPr>
        <sz val="10"/>
        <rFont val="Arial"/>
        <family val="2"/>
      </rPr>
      <t xml:space="preserve">: </t>
    </r>
  </si>
  <si>
    <t>Planejamento</t>
  </si>
  <si>
    <t>% ITEM</t>
  </si>
  <si>
    <t>Valores totais S/BDI</t>
  </si>
  <si>
    <t>Valores totais C/BDI</t>
  </si>
  <si>
    <t>Felipe de Sousa Pinheiro</t>
  </si>
  <si>
    <t>Engenheiro civil</t>
  </si>
  <si>
    <t>CREA-SP 5070185958</t>
  </si>
  <si>
    <t>Carapicuíba, 07/02/2022</t>
  </si>
  <si>
    <t>BDI - SEM DESONERAÇÃO</t>
  </si>
  <si>
    <t>EDIFICAÇÕES</t>
  </si>
  <si>
    <t>Tipo de Obra (conforme Acórdão 2622/2013 - TCU):</t>
  </si>
  <si>
    <t xml:space="preserve"> - Construção de Edifícios (também para Reformas)</t>
  </si>
  <si>
    <t>PLANILHA DE DETALHAMENTO DE BDI - PADRÃO</t>
  </si>
  <si>
    <t>LIMITES RECOMENDADOS</t>
  </si>
  <si>
    <t>ITENS</t>
  </si>
  <si>
    <t>SIGLAS</t>
  </si>
  <si>
    <t>VALORES</t>
  </si>
  <si>
    <t>INFERIOR</t>
  </si>
  <si>
    <t>SUPERIOR</t>
  </si>
  <si>
    <t>TAXA DE RATEIO DA ADMINISTRAÇÃO CENTRAL</t>
  </si>
  <si>
    <t>AC</t>
  </si>
  <si>
    <t>TAXA DE SEGURO E GARANTIA DO EMPREENDIMENTO</t>
  </si>
  <si>
    <t>S+G</t>
  </si>
  <si>
    <t>TAXA DE RISCO</t>
  </si>
  <si>
    <t>R</t>
  </si>
  <si>
    <t>TAXA DE DESPESAS FINANCEIRAS</t>
  </si>
  <si>
    <t>DF</t>
  </si>
  <si>
    <t>TAXA DE LUCRO</t>
  </si>
  <si>
    <t>L</t>
  </si>
  <si>
    <t>TAXA DE TRIBUTOS</t>
  </si>
  <si>
    <t>PIS (geralmente 0,65%)</t>
  </si>
  <si>
    <t>I</t>
  </si>
  <si>
    <t>Variável</t>
  </si>
  <si>
    <t>COFINS (geralmente 3,00%)</t>
  </si>
  <si>
    <t xml:space="preserve">ISS (legislação municipal) </t>
  </si>
  <si>
    <t>CPRB (INSS)</t>
  </si>
  <si>
    <t>BDI conforme Acórdão 2622/2013 - TCU</t>
  </si>
  <si>
    <t>BDI RESULTANTE</t>
  </si>
  <si>
    <t>FÓRMULA UTILIZADA:</t>
  </si>
  <si>
    <t>CRONOGRAMA FÍSICO-FINANCEIRO</t>
  </si>
  <si>
    <t>Item</t>
  </si>
  <si>
    <t>Descrição</t>
  </si>
  <si>
    <t>Valores Totais (R$)</t>
  </si>
  <si>
    <t>Mês 1</t>
  </si>
  <si>
    <t>Mês 2</t>
  </si>
  <si>
    <t>Parcela (%)</t>
  </si>
  <si>
    <t>Parcela (R$)</t>
  </si>
  <si>
    <t>Acumulado (%)</t>
  </si>
  <si>
    <t>Acumulado (R$)</t>
  </si>
  <si>
    <t>MEMORIAL DE CÁLCULO</t>
  </si>
  <si>
    <t>QUANTIDADE</t>
  </si>
  <si>
    <t>REFERÊNCIA</t>
  </si>
  <si>
    <t>VALORES SEM DESONERAÇÃO</t>
  </si>
  <si>
    <t>VALORES COM DESONERAÇÃO</t>
  </si>
  <si>
    <t>UNID.</t>
  </si>
  <si>
    <t>UNITÁRIOS</t>
  </si>
  <si>
    <t xml:space="preserve"> </t>
  </si>
  <si>
    <t>COMP</t>
  </si>
  <si>
    <t>x</t>
  </si>
  <si>
    <t>=</t>
  </si>
  <si>
    <t>ÁREA</t>
  </si>
  <si>
    <t>PERÍMETRO</t>
  </si>
  <si>
    <t>MÊS</t>
  </si>
  <si>
    <t>ÁREA SEÇÃO</t>
  </si>
  <si>
    <t>DRENAGEM</t>
  </si>
  <si>
    <t>UN</t>
  </si>
  <si>
    <t>M2</t>
  </si>
  <si>
    <t>M3</t>
  </si>
  <si>
    <t>PAVIMENTAÇÃO</t>
  </si>
  <si>
    <t>18-02-73</t>
  </si>
  <si>
    <t>SERVIÇOS PRELIMINARES</t>
  </si>
  <si>
    <t>IMPLANTAÇÃO DE GUIAS, SARJETAS E SARJETÃO</t>
  </si>
  <si>
    <t>VESTIARIO</t>
  </si>
  <si>
    <t>CAMPO DE GRAMA SINTÉTICA</t>
  </si>
  <si>
    <t>97622</t>
  </si>
  <si>
    <t>DEMOLIÇÃO DE ALVENARIA DE BLOCO FURADO, DE FORMA MANUAL, SEM REAPROVEITAMENTO. AF_09/2023</t>
  </si>
  <si>
    <t>97626</t>
  </si>
  <si>
    <t>DEMOLIÇÃO DE PILARES E VIGAS EM CONCRETO ARMADO, DE FORMA MANUAL, SEM REAPROVEITAMENTO. AF_09/2023</t>
  </si>
  <si>
    <t>97628</t>
  </si>
  <si>
    <t>DEMOLIÇÃO DE LAJES, EM CONCRETO ARMADO, DE FORMA MANUAL, SEM REAPROVEITAMENTO. AF_09/2023</t>
  </si>
  <si>
    <t>DEMOLIÇÃO MANUAL DE CONCRETO ARMADO</t>
  </si>
  <si>
    <t>COMP.</t>
  </si>
  <si>
    <t>ALTURA</t>
  </si>
  <si>
    <t>LARGURA</t>
  </si>
  <si>
    <t>ESPESSURA</t>
  </si>
  <si>
    <t>RESUMO GERAL - ESTIMATIVA DE CUSTO DA DEMOLIÇÃO</t>
  </si>
  <si>
    <t>1. SERVIÇOS PRELIMINARES</t>
  </si>
  <si>
    <t>01.27.091</t>
  </si>
  <si>
    <t>ESTUDO DE IMPACTO DE VIZINHANÇA, EM ÁREA URBANA ATÉ 10.000 m²</t>
  </si>
  <si>
    <t>02.03.120</t>
  </si>
  <si>
    <t>TAPUME FIXO PARA FECHAMENTO DE ÁREAS, COM PORTÃO</t>
  </si>
  <si>
    <t>02.03.200</t>
  </si>
  <si>
    <t>LOCAÇÃO  DE  QUADROS  METÁLICOS  PARA  PLATAFORMA  DE  PROTEÇÃO, INCLUSIVE O MADEIRAMENTO</t>
  </si>
  <si>
    <t>M2XMÊS</t>
  </si>
  <si>
    <t>2. DEMOLIÇÃO</t>
  </si>
  <si>
    <t>3.DESTINAÇÃO FINAL</t>
  </si>
  <si>
    <t>05.08.220</t>
  </si>
  <si>
    <t>CARREGAMNETO MECANIZADO DE ENTULHO FRAGMENTADO, COM CAMINHÃO À DISPOSIÇÃO DENTRO DA OBRA, ATÉ O RAIO DE 1 KM</t>
  </si>
  <si>
    <t>05.08.100</t>
  </si>
  <si>
    <t>TRANSPORTE DE ENTULHO, PARA DISTÂNCIAS SUPERIORES AO 10 KM ATÉ O 15 KM</t>
  </si>
  <si>
    <t>4.EQUIPAMENTOS AUXILIARES</t>
  </si>
  <si>
    <t>02.05.060</t>
  </si>
  <si>
    <t>MONTAGEM E DESMONTAGEM DE ANDAIME TORRE METÁLICA COM ALTURA ATÉ 10m</t>
  </si>
  <si>
    <t>02.05.202</t>
  </si>
  <si>
    <t>ANDAIME TORRE METÁLICO (1,5 x 1,5 m) COM PISO METÁLICO</t>
  </si>
  <si>
    <t>MXMÊS</t>
  </si>
  <si>
    <t>DEMOLIÇÃO</t>
  </si>
  <si>
    <t>DESTINAÇÃO FINAL</t>
  </si>
  <si>
    <t>EQUIPAMENTOS AUXILIARES</t>
  </si>
  <si>
    <t>ALTIRA</t>
  </si>
  <si>
    <t>FACHADA FRONTAL</t>
  </si>
  <si>
    <t>FACHADA FUNDOS</t>
  </si>
  <si>
    <t>TÉRREO PERÍMETRO PAREDES  EXTERNO</t>
  </si>
  <si>
    <t>1º PAVIMENTO  PERÍMETRO PAREDES EXTERNAS</t>
  </si>
  <si>
    <t>LAJE COBERTURA TÉRREO</t>
  </si>
  <si>
    <t>LAJE COBERTURA 1º PAVIMENTO</t>
  </si>
  <si>
    <t>PILARES TÉRREO</t>
  </si>
  <si>
    <t>QUANT. PILAR</t>
  </si>
  <si>
    <t>VIGAS TÉRREO</t>
  </si>
  <si>
    <t>PERÍMETRO VIGAS</t>
  </si>
  <si>
    <t>PILARES 1º PAVIMENTO</t>
  </si>
  <si>
    <t>VIGAS 1º PAVIMENTO</t>
  </si>
  <si>
    <t>ALVENARIA DEMOLIDA</t>
  </si>
  <si>
    <t>CONCRETO ARMADO DEMOLIDO</t>
  </si>
  <si>
    <t>VIGAS BALDRAME</t>
  </si>
  <si>
    <t>LAJE PRÉ-MOLDADA E ESCADA DEMOLIDAS</t>
  </si>
  <si>
    <t>EMP.</t>
  </si>
  <si>
    <t>RFAC</t>
  </si>
  <si>
    <t>NACJ</t>
  </si>
  <si>
    <t>FACHADA LATERAL DIREITA PRA QUEM OLHA DA FACHADA FRONTAL</t>
  </si>
  <si>
    <t>03.01.040</t>
  </si>
  <si>
    <t>ÁREA DA SEÇÃO DE PILARES</t>
  </si>
  <si>
    <t>PROTEÇÃO DE FACHADA COM TELA DE NYLON</t>
  </si>
  <si>
    <t>02.03.060</t>
  </si>
  <si>
    <r>
      <t xml:space="preserve">ESCADAS </t>
    </r>
    <r>
      <rPr>
        <sz val="18"/>
        <color rgb="FFFF0000"/>
        <rFont val="Arial"/>
        <family val="2"/>
      </rPr>
      <t>(ESTIMADO)</t>
    </r>
  </si>
  <si>
    <t>OBS: Todos as dimensões apresentadas no cálculo acima foram estimadas!!!</t>
  </si>
  <si>
    <r>
      <t xml:space="preserve">SAPATAS DE FUNDAÇÃO </t>
    </r>
    <r>
      <rPr>
        <sz val="18"/>
        <color rgb="FFFF0000"/>
        <rFont val="Arial"/>
        <family val="2"/>
      </rPr>
      <t>(ESTIMADO)</t>
    </r>
  </si>
  <si>
    <t>TOTAL:</t>
  </si>
  <si>
    <t>VIGAS E PILARES</t>
  </si>
  <si>
    <t>QUANT. FUNDAÇÕES</t>
  </si>
  <si>
    <t>METROS</t>
  </si>
  <si>
    <t>2.4</t>
  </si>
  <si>
    <t>TÉRREO PERÍMETRO PAREDES (DIVISÕES  INTERNAS)</t>
  </si>
  <si>
    <t>1º PAVIMENTO  PERÍMETRO PAREDES (INTERNAS)</t>
  </si>
  <si>
    <t>FACHADA LATERAL ESQUERDA PRA QUEM OLHA DA FACHADA FRONTAL</t>
  </si>
  <si>
    <t>2º PAVIMENTO  PERÍMETRO PAREDES EXTERNAS</t>
  </si>
  <si>
    <t>2º PAVIMENTO  PERÍMETRO PAREDES (INTERNAS)</t>
  </si>
  <si>
    <t>LAJE COBERTURA 2º PAVIMENTO</t>
  </si>
  <si>
    <t>PILARES 2º PAVIMENTO</t>
  </si>
  <si>
    <t>VIGAS 2º PAVIMENTO</t>
  </si>
  <si>
    <t>DEMOLIÇÃO DE CASA NA RUA UCHÔA NO MUNICÍPIO DE CARAPICUÍBA</t>
  </si>
  <si>
    <t>RUA UCHÔA, nº 72 - VILA DIRCE - CARAPICUÍBA-SP</t>
  </si>
  <si>
    <t>ORÇAMENTO ESTIMADO - DEMOLIÇÃO CASA RUA UCHÔA</t>
  </si>
  <si>
    <t>Incluída taxa de destinação de resíduos.</t>
  </si>
  <si>
    <t>3.3</t>
  </si>
  <si>
    <t>05.09.006</t>
  </si>
  <si>
    <t>TAXA DE DESTINAÇÃO DE RESÍDUOS SÓLIDOS, TIPO INERTE</t>
  </si>
  <si>
    <t>T</t>
  </si>
  <si>
    <t>Peso Específico (T/M3)</t>
  </si>
  <si>
    <t>RECURSO: PRÓPRIO</t>
  </si>
  <si>
    <t>ENDEREÇO: RUA UCHÔA, nº 72 - VILA DIRCE - CARAPICUÍBA-SP</t>
  </si>
  <si>
    <t>DATA: 09/01/2025</t>
  </si>
  <si>
    <t>RECURSO:</t>
  </si>
  <si>
    <t xml:space="preserve">PRÓPRIO </t>
  </si>
  <si>
    <t>%</t>
  </si>
  <si>
    <t>% ACUMULADA</t>
  </si>
  <si>
    <t>ABC</t>
  </si>
  <si>
    <t>A</t>
  </si>
  <si>
    <t>B</t>
  </si>
  <si>
    <t>C</t>
  </si>
  <si>
    <t>CDHU 196</t>
  </si>
  <si>
    <t>TOTAL SEM BDI</t>
  </si>
  <si>
    <t>Incluído item da placa de obra.</t>
  </si>
  <si>
    <t>PMC-DEM-UCH-ORÇ-6000-R02</t>
  </si>
  <si>
    <t>Carapicuíba, 20 de janeiro de 2025</t>
  </si>
  <si>
    <t>DATA: 20/01/2025</t>
  </si>
  <si>
    <t>1.5</t>
  </si>
  <si>
    <t>103689</t>
  </si>
  <si>
    <t>FORNECIMENTO E INSTALAÇÃO DE PLACA DE OBRA COM CHAPA GALVANIZADA E ESTRUTURA DE MADEIRA. AF_03/2022_PS</t>
  </si>
  <si>
    <t>TOTAL S/ BDI</t>
  </si>
</sst>
</file>

<file path=xl/styles.xml><?xml version="1.0" encoding="utf-8"?>
<styleSheet xmlns="http://schemas.openxmlformats.org/spreadsheetml/2006/main">
  <numFmts count="41">
    <numFmt numFmtId="44" formatCode="_-&quot;R$&quot;\ * #,##0.00_-;\-&quot;R$&quot;\ * #,##0.00_-;_-&quot;R$&quot;\ * &quot;-&quot;??_-;_-@_-"/>
    <numFmt numFmtId="43" formatCode="_-* #,##0.00_-;\-* #,##0.00_-;_-* &quot;-&quot;??_-;_-@_-"/>
    <numFmt numFmtId="164" formatCode="_(* #,##0.00_);_(* \(#,##0.00\);_(* \-??_);_(@_)"/>
    <numFmt numFmtId="165" formatCode="_(* #,##0.00_);_(* \(#,##0.00\);_(* &quot;-&quot;??_);_(@_)"/>
    <numFmt numFmtId="166" formatCode="_-* #,##0.00_-;\-* #,##0.00_-;_-* \-??_-;_-@_-"/>
    <numFmt numFmtId="167" formatCode="#,##0.000"/>
    <numFmt numFmtId="168" formatCode="_(&quot;R$ &quot;* #,##0.00_);_(&quot;R$ &quot;* \(#,##0.00\);_(&quot;R$ &quot;* &quot;-&quot;??_);_(@_)"/>
    <numFmt numFmtId="169" formatCode="#,##0;&quot;-&quot;#,##0"/>
    <numFmt numFmtId="170" formatCode="0.0000"/>
    <numFmt numFmtId="171" formatCode="&quot; &quot;#,##0&quot; &quot;;&quot;-&quot;#,##0&quot; &quot;;&quot; - &quot;;&quot; &quot;@&quot; &quot;"/>
    <numFmt numFmtId="172" formatCode="&quot; &quot;#,##0.00&quot; &quot;;&quot; (&quot;#,##0.00&quot;)&quot;;&quot; -&quot;00&quot; &quot;;&quot; &quot;@&quot; &quot;"/>
    <numFmt numFmtId="173" formatCode="&quot; &quot;[$R$]#,##0&quot; &quot;;&quot;-&quot;[$R$]#,##0&quot; &quot;;&quot; &quot;[$R$]&quot;- &quot;;&quot; &quot;@&quot; &quot;"/>
    <numFmt numFmtId="174" formatCode="&quot; $&quot;#,##0.00&quot; &quot;;&quot; $(&quot;#,##0.00&quot;)&quot;;&quot; $-&quot;00&quot; &quot;;&quot; &quot;@&quot; &quot;"/>
    <numFmt numFmtId="175" formatCode="_([$€]* #,##0.00_);_([$€]* \(#,##0.00\);_([$€]* &quot;-&quot;??_);_(@_)"/>
    <numFmt numFmtId="176" formatCode="&quot; &quot;#,##0&quot; &quot;;&quot;(&quot;#,##0&quot;)&quot;"/>
    <numFmt numFmtId="177" formatCode="&quot; &quot;#,##0&quot; &quot;;&quot; (&quot;#,##0&quot;)&quot;;&quot; - &quot;;&quot; &quot;@&quot; &quot;"/>
    <numFmt numFmtId="178" formatCode="#,##0;[Red]&quot;-&quot;#,##0"/>
    <numFmt numFmtId="179" formatCode="#,##0.00;[Red]&quot;-&quot;#,##0.00"/>
    <numFmt numFmtId="180" formatCode="_(&quot;R$ &quot;* #,##0.00_);_(&quot;R$ &quot;* \(#,##0.00\);_(&quot;R$ &quot;* \-??_);_(@_)"/>
    <numFmt numFmtId="181" formatCode="&quot; R$ &quot;#,##0.0&quot; &quot;;&quot; R$ (&quot;#,##0.0&quot;)&quot;;&quot; R$ -&quot;00&quot; &quot;;&quot; &quot;@&quot; &quot;"/>
    <numFmt numFmtId="182" formatCode="&quot; $ &quot;#,##0&quot; &quot;;&quot; $ (&quot;#,##0&quot;)&quot;;&quot; $ - &quot;;&quot; &quot;@&quot; &quot;"/>
    <numFmt numFmtId="183" formatCode="&quot; $ &quot;#,##0.00&quot; &quot;;&quot; $ (&quot;#,##0.00&quot;)&quot;;&quot; $ -&quot;00&quot; &quot;;&quot; &quot;@&quot; &quot;"/>
    <numFmt numFmtId="184" formatCode="[$R$]&quot; &quot;#,##0&quot; &quot;;[Red]&quot;(&quot;[$R$]&quot; &quot;#,##0&quot;)&quot;"/>
    <numFmt numFmtId="185" formatCode="[$R$]&quot; &quot;#,##0.00&quot; &quot;;&quot;(&quot;[$R$]&quot; &quot;#,##0.00&quot;)&quot;"/>
    <numFmt numFmtId="186" formatCode="#,##0;&quot;(&quot;0,000&quot;)&quot;"/>
    <numFmt numFmtId="187" formatCode="&quot; Cr$&quot;#,##0.00&quot; &quot;;&quot; Cr$(&quot;#,##0.00&quot;)&quot;;&quot; Cr$-&quot;00&quot; &quot;;&quot; &quot;@&quot; &quot;"/>
    <numFmt numFmtId="188" formatCode="0.00%;&quot;(&quot;0.00%&quot;)&quot;"/>
    <numFmt numFmtId="189" formatCode="#,##0.00;&quot;(&quot;#,##0.00&quot;)&quot;"/>
    <numFmt numFmtId="190" formatCode="#"/>
    <numFmt numFmtId="191" formatCode="#,"/>
    <numFmt numFmtId="192" formatCode="&quot; &quot;#,##0.00&quot; &quot;;&quot;-&quot;#,##0.00&quot; &quot;;&quot; -&quot;00&quot; &quot;;&quot; &quot;@&quot; &quot;"/>
    <numFmt numFmtId="193" formatCode="0.000"/>
    <numFmt numFmtId="194" formatCode="00000"/>
    <numFmt numFmtId="195" formatCode="&quot;R$&quot;\ #,##0.00"/>
    <numFmt numFmtId="196" formatCode="#,##0.00&quot; &quot;;&quot;(&quot;#,##0.00&quot;)&quot;;&quot;-&quot;#&quot; &quot;;&quot; &quot;@&quot; &quot;"/>
    <numFmt numFmtId="197" formatCode="_-&quot;R$&quot;* #,##0.00_-;\-&quot;R$&quot;* #,##0.00_-;_-&quot;R$&quot;* &quot;-&quot;??_-;_-@_-"/>
    <numFmt numFmtId="198" formatCode="[$-416]mmm\-yy;@"/>
    <numFmt numFmtId="199" formatCode="_ * #,##0.00_ ;_ * \-#,##0.00_ ;_ * &quot;-&quot;??_ ;_ @_ "/>
    <numFmt numFmtId="200" formatCode="0.00000"/>
    <numFmt numFmtId="201" formatCode="_-* #,##0.00_-;\-* #,##0.00_-;_-* &quot;-&quot;??_-;_-@"/>
    <numFmt numFmtId="202" formatCode="0.0000%"/>
  </numFmts>
  <fonts count="15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color indexed="8"/>
      <name val="Arial"/>
      <family val="2"/>
    </font>
    <font>
      <sz val="11"/>
      <color rgb="FF000000"/>
      <name val="Calibri"/>
      <family val="2"/>
      <charset val="1"/>
    </font>
    <font>
      <i/>
      <sz val="11"/>
      <color rgb="FF7F7F7F"/>
      <name val="Calibri"/>
      <family val="2"/>
      <scheme val="minor"/>
    </font>
    <font>
      <i/>
      <sz val="11"/>
      <color indexed="23"/>
      <name val="Calibri"/>
      <family val="2"/>
    </font>
    <font>
      <sz val="10"/>
      <name val="Arial"/>
      <family val="2"/>
    </font>
    <font>
      <sz val="11"/>
      <color rgb="FF000000"/>
      <name val="Calibri"/>
      <family val="2"/>
    </font>
    <font>
      <sz val="8"/>
      <name val="Arial"/>
      <family val="2"/>
    </font>
    <font>
      <sz val="12"/>
      <color theme="1"/>
      <name val="Calibri"/>
      <family val="2"/>
      <scheme val="minor"/>
    </font>
    <font>
      <sz val="11"/>
      <color indexed="8"/>
      <name val="Calibri"/>
      <family val="2"/>
    </font>
    <font>
      <b/>
      <sz val="18"/>
      <color theme="1"/>
      <name val="Verdana"/>
      <family val="2"/>
    </font>
    <font>
      <sz val="18"/>
      <color theme="1"/>
      <name val="Verdana"/>
      <family val="2"/>
    </font>
    <font>
      <sz val="11"/>
      <color indexed="9"/>
      <name val="Calibri"/>
      <family val="2"/>
    </font>
    <font>
      <sz val="11"/>
      <color rgb="FFFFFFFF"/>
      <name val="Calibri"/>
      <family val="2"/>
    </font>
    <font>
      <sz val="11"/>
      <color rgb="FFFFCC99"/>
      <name val="Calibri"/>
      <family val="2"/>
    </font>
    <font>
      <sz val="10"/>
      <color rgb="FF000000"/>
      <name val="Arial"/>
      <family val="2"/>
    </font>
    <font>
      <sz val="11"/>
      <color indexed="20"/>
      <name val="Calibri"/>
      <family val="2"/>
    </font>
    <font>
      <sz val="11"/>
      <color indexed="17"/>
      <name val="Calibri"/>
      <family val="2"/>
    </font>
    <font>
      <sz val="11"/>
      <color rgb="FF008000"/>
      <name val="Calibri"/>
      <family val="2"/>
    </font>
    <font>
      <b/>
      <sz val="10"/>
      <color rgb="FF000080"/>
      <name val="Arial"/>
      <family val="2"/>
    </font>
    <font>
      <b/>
      <sz val="16"/>
      <color rgb="FF9999FF"/>
      <name val="Arial"/>
      <family val="2"/>
    </font>
    <font>
      <b/>
      <sz val="12"/>
      <color rgb="FF9999FF"/>
      <name val="Arial"/>
      <family val="2"/>
    </font>
    <font>
      <sz val="12"/>
      <color rgb="FF9999FF"/>
      <name val="Arial"/>
      <family val="2"/>
    </font>
    <font>
      <sz val="14"/>
      <color rgb="FF9999FF"/>
      <name val="Arial"/>
      <family val="2"/>
    </font>
    <font>
      <sz val="14"/>
      <name val="Helv"/>
    </font>
    <font>
      <b/>
      <sz val="11"/>
      <color indexed="52"/>
      <name val="Calibri"/>
      <family val="2"/>
    </font>
    <font>
      <b/>
      <sz val="11"/>
      <color rgb="FFFF0000"/>
      <name val="Calibri"/>
      <family val="2"/>
    </font>
    <font>
      <b/>
      <sz val="11"/>
      <color rgb="FFFFCC99"/>
      <name val="Calibri"/>
      <family val="2"/>
    </font>
    <font>
      <sz val="11"/>
      <color rgb="FFFF9900"/>
      <name val="Calibri"/>
      <family val="2"/>
    </font>
    <font>
      <b/>
      <sz val="11"/>
      <color indexed="9"/>
      <name val="Calibri"/>
      <family val="2"/>
    </font>
    <font>
      <b/>
      <sz val="11"/>
      <color rgb="FFFFFFFF"/>
      <name val="Calibri"/>
      <family val="2"/>
    </font>
    <font>
      <sz val="11"/>
      <color indexed="52"/>
      <name val="Calibri"/>
      <family val="2"/>
    </font>
    <font>
      <sz val="11"/>
      <color rgb="FFFF0000"/>
      <name val="Calibri"/>
      <family val="2"/>
    </font>
    <font>
      <sz val="12"/>
      <name val="Technical"/>
    </font>
    <font>
      <b/>
      <sz val="11"/>
      <color rgb="FF333399"/>
      <name val="Calibri"/>
      <family val="2"/>
    </font>
    <font>
      <sz val="11"/>
      <color indexed="62"/>
      <name val="Calibri"/>
      <family val="2"/>
    </font>
    <font>
      <sz val="11"/>
      <color rgb="FF333399"/>
      <name val="Calibri"/>
      <family val="2"/>
    </font>
    <font>
      <sz val="10"/>
      <color rgb="FF000000"/>
      <name val="Courier"/>
      <family val="3"/>
    </font>
    <font>
      <sz val="12"/>
      <color rgb="FF000000"/>
      <name val="Times New Roman"/>
      <family val="1"/>
    </font>
    <font>
      <b/>
      <sz val="12"/>
      <color rgb="FF000000"/>
      <name val="Helv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56"/>
      <name val="Calibri"/>
      <family val="2"/>
    </font>
    <font>
      <b/>
      <sz val="18"/>
      <color rgb="FF9999FF"/>
      <name val="Arial"/>
      <family val="2"/>
    </font>
    <font>
      <u/>
      <sz val="11"/>
      <color rgb="FF0000FF"/>
      <name val="Calibri"/>
      <family val="2"/>
    </font>
    <font>
      <u/>
      <sz val="10"/>
      <color indexed="12"/>
      <name val="Arial"/>
      <family val="2"/>
    </font>
    <font>
      <sz val="11"/>
      <color rgb="FF800080"/>
      <name val="Calibri"/>
      <family val="2"/>
    </font>
    <font>
      <b/>
      <sz val="11"/>
      <color rgb="FF000000"/>
      <name val="Helv"/>
    </font>
    <font>
      <sz val="11"/>
      <color indexed="60"/>
      <name val="Calibri"/>
      <family val="2"/>
    </font>
    <font>
      <sz val="11"/>
      <color rgb="FF808000"/>
      <name val="Calibri"/>
      <family val="2"/>
    </font>
    <font>
      <sz val="10"/>
      <color rgb="FF000000"/>
      <name val="Palatino"/>
      <family val="1"/>
    </font>
    <font>
      <sz val="8"/>
      <color rgb="FF000000"/>
      <name val="Arial"/>
      <family val="2"/>
    </font>
    <font>
      <sz val="10"/>
      <color rgb="FF000000"/>
      <name val="Ottawa"/>
    </font>
    <font>
      <sz val="10"/>
      <name val="Ottawa"/>
    </font>
    <font>
      <sz val="10"/>
      <color rgb="FF000000"/>
      <name val="Times New Roman"/>
      <family val="1"/>
    </font>
    <font>
      <sz val="11"/>
      <color indexed="8"/>
      <name val="Calibri"/>
      <family val="2"/>
      <scheme val="minor"/>
    </font>
    <font>
      <sz val="10"/>
      <name val="Arial Rounded MT Bold"/>
      <family val="2"/>
    </font>
    <font>
      <sz val="11"/>
      <color rgb="FF000000"/>
      <name val="Calibri"/>
      <family val="2"/>
      <scheme val="minor"/>
    </font>
    <font>
      <b/>
      <sz val="11"/>
      <color indexed="63"/>
      <name val="Calibri"/>
      <family val="2"/>
    </font>
    <font>
      <sz val="1"/>
      <color rgb="FF800000"/>
      <name val="Courier"/>
      <family val="3"/>
    </font>
    <font>
      <sz val="10"/>
      <name val="MS Sans Serif"/>
      <family val="2"/>
    </font>
    <font>
      <b/>
      <sz val="8"/>
      <color rgb="FFFF0000"/>
      <name val="Arial"/>
      <family val="2"/>
    </font>
    <font>
      <b/>
      <sz val="11"/>
      <color rgb="FF333333"/>
      <name val="Calibri"/>
      <family val="2"/>
    </font>
    <font>
      <sz val="1"/>
      <color rgb="FF000080"/>
      <name val="Courier"/>
      <family val="3"/>
    </font>
    <font>
      <sz val="8"/>
      <color indexed="8"/>
      <name val="Times New Roman"/>
      <family val="1"/>
    </font>
    <font>
      <sz val="11"/>
      <color indexed="10"/>
      <name val="Calibri"/>
      <family val="2"/>
    </font>
    <font>
      <i/>
      <sz val="11"/>
      <color rgb="FF808080"/>
      <name val="Calibri"/>
      <family val="2"/>
    </font>
    <font>
      <b/>
      <sz val="10"/>
      <name val="MS Sans Serif"/>
      <family val="2"/>
    </font>
    <font>
      <b/>
      <sz val="10"/>
      <color rgb="FF000000"/>
      <name val="MS Sans Serif"/>
      <family val="2"/>
    </font>
    <font>
      <b/>
      <sz val="18"/>
      <color indexed="56"/>
      <name val="Cambria"/>
      <family val="2"/>
    </font>
    <font>
      <b/>
      <sz val="15"/>
      <color rgb="FF333399"/>
      <name val="Calibri"/>
      <family val="2"/>
    </font>
    <font>
      <b/>
      <sz val="13"/>
      <color rgb="FF333399"/>
      <name val="Calibri"/>
      <family val="2"/>
    </font>
    <font>
      <b/>
      <sz val="18"/>
      <color rgb="FF333399"/>
      <name val="Cambria"/>
      <family val="1"/>
    </font>
    <font>
      <b/>
      <sz val="1"/>
      <color rgb="FF800000"/>
      <name val="Courier"/>
      <family val="3"/>
    </font>
    <font>
      <b/>
      <sz val="11"/>
      <color indexed="8"/>
      <name val="Calibri"/>
      <family val="2"/>
    </font>
    <font>
      <sz val="11"/>
      <color indexed="8"/>
      <name val="Times New Roman"/>
      <family val="1"/>
    </font>
    <font>
      <b/>
      <sz val="10"/>
      <color indexed="8"/>
      <name val="Arial"/>
      <family val="2"/>
    </font>
    <font>
      <sz val="11"/>
      <color indexed="8"/>
      <name val="Arial"/>
      <family val="2"/>
    </font>
    <font>
      <b/>
      <sz val="12"/>
      <name val="Arial"/>
      <family val="2"/>
    </font>
    <font>
      <b/>
      <sz val="10"/>
      <name val="Arial"/>
      <family val="2"/>
    </font>
    <font>
      <sz val="11"/>
      <color rgb="FF000000"/>
      <name val="Arial"/>
      <family val="2"/>
    </font>
    <font>
      <b/>
      <sz val="14"/>
      <color rgb="FF000000"/>
      <name val="Arial"/>
      <family val="2"/>
      <charset val="1"/>
    </font>
    <font>
      <b/>
      <sz val="12"/>
      <color rgb="FF000000"/>
      <name val="Arial"/>
      <family val="2"/>
      <charset val="1"/>
    </font>
    <font>
      <b/>
      <sz val="10"/>
      <color rgb="FF000000"/>
      <name val="Arial"/>
      <family val="2"/>
    </font>
    <font>
      <b/>
      <sz val="11"/>
      <color rgb="FF000000"/>
      <name val="Arial"/>
      <family val="2"/>
    </font>
    <font>
      <u/>
      <sz val="11"/>
      <color rgb="FF000000"/>
      <name val="Arial"/>
      <family val="2"/>
    </font>
    <font>
      <sz val="12"/>
      <color theme="1"/>
      <name val="Arial"/>
      <family val="2"/>
    </font>
    <font>
      <sz val="16"/>
      <color indexed="8"/>
      <name val="Arial"/>
      <family val="2"/>
    </font>
    <font>
      <b/>
      <sz val="18"/>
      <name val="Arial"/>
      <family val="2"/>
    </font>
    <font>
      <sz val="18"/>
      <name val="Arial"/>
      <family val="2"/>
    </font>
    <font>
      <b/>
      <sz val="18"/>
      <color theme="1"/>
      <name val="Arial"/>
      <family val="2"/>
    </font>
    <font>
      <sz val="18"/>
      <color theme="1"/>
      <name val="Arial"/>
      <family val="2"/>
    </font>
    <font>
      <b/>
      <u/>
      <sz val="18"/>
      <color theme="1"/>
      <name val="Arial"/>
      <family val="2"/>
    </font>
    <font>
      <sz val="11"/>
      <color theme="1"/>
      <name val="Arial"/>
      <family val="2"/>
    </font>
    <font>
      <sz val="10"/>
      <color indexed="8"/>
      <name val="MS Sans Serif"/>
      <family val="2"/>
    </font>
    <font>
      <sz val="9"/>
      <color indexed="8"/>
      <name val="Arial"/>
      <family val="2"/>
    </font>
    <font>
      <sz val="8"/>
      <name val="Calibri"/>
      <family val="2"/>
      <scheme val="minor"/>
    </font>
    <font>
      <b/>
      <sz val="18"/>
      <color indexed="8"/>
      <name val="Arial"/>
      <family val="2"/>
    </font>
    <font>
      <sz val="10"/>
      <color indexed="8"/>
      <name val="Arial"/>
      <family val="2"/>
    </font>
    <font>
      <sz val="18"/>
      <color theme="1"/>
      <name val="Calibri"/>
      <family val="2"/>
      <scheme val="minor"/>
    </font>
    <font>
      <b/>
      <sz val="14"/>
      <color theme="1"/>
      <name val="Calibri"/>
      <family val="2"/>
      <scheme val="minor"/>
    </font>
    <font>
      <b/>
      <sz val="10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sz val="10"/>
      <name val="Calibri"/>
      <family val="2"/>
      <scheme val="minor"/>
    </font>
    <font>
      <b/>
      <sz val="12"/>
      <color rgb="FF000000"/>
      <name val="Calibri"/>
      <family val="2"/>
      <scheme val="minor"/>
    </font>
    <font>
      <b/>
      <sz val="10"/>
      <color rgb="FF000000"/>
      <name val="Calibri"/>
      <family val="2"/>
      <scheme val="minor"/>
    </font>
    <font>
      <sz val="10"/>
      <color rgb="FF000000"/>
      <name val="Calibri"/>
      <family val="2"/>
      <scheme val="minor"/>
    </font>
    <font>
      <b/>
      <sz val="22"/>
      <color theme="1"/>
      <name val="Calibri"/>
      <family val="2"/>
      <scheme val="minor"/>
    </font>
    <font>
      <b/>
      <sz val="11"/>
      <color rgb="FF000000"/>
      <name val="Calibri"/>
      <family val="2"/>
      <scheme val="minor"/>
    </font>
    <font>
      <b/>
      <sz val="14"/>
      <color rgb="FF000000"/>
      <name val="Calibri"/>
      <family val="2"/>
      <scheme val="minor"/>
    </font>
    <font>
      <sz val="8"/>
      <color rgb="FF000000"/>
      <name val="Calibri"/>
      <family val="2"/>
      <scheme val="minor"/>
    </font>
    <font>
      <sz val="11"/>
      <name val="Calibri"/>
      <family val="2"/>
      <scheme val="minor"/>
    </font>
    <font>
      <b/>
      <sz val="11"/>
      <name val="Calibri"/>
      <family val="2"/>
      <scheme val="minor"/>
    </font>
    <font>
      <u/>
      <sz val="11"/>
      <color rgb="FF000000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4"/>
      <color theme="1"/>
      <name val="Calibri"/>
      <family val="2"/>
      <scheme val="minor"/>
    </font>
    <font>
      <sz val="6"/>
      <color indexed="8"/>
      <name val="Arial"/>
      <family val="2"/>
    </font>
    <font>
      <b/>
      <sz val="9"/>
      <color indexed="8"/>
      <name val="Arial"/>
      <family val="2"/>
    </font>
    <font>
      <b/>
      <sz val="6"/>
      <color indexed="8"/>
      <name val="Arial"/>
      <family val="2"/>
    </font>
    <font>
      <b/>
      <sz val="11"/>
      <color indexed="8"/>
      <name val="Arial"/>
      <family val="2"/>
    </font>
    <font>
      <b/>
      <sz val="8"/>
      <color indexed="8"/>
      <name val="Arial"/>
      <family val="2"/>
    </font>
    <font>
      <sz val="8"/>
      <color indexed="8"/>
      <name val="Arial"/>
      <family val="2"/>
    </font>
    <font>
      <sz val="7"/>
      <color indexed="8"/>
      <name val="Arial"/>
      <family val="2"/>
    </font>
    <font>
      <b/>
      <i/>
      <sz val="8.5"/>
      <color indexed="8"/>
      <name val="Arial"/>
      <family val="2"/>
    </font>
    <font>
      <i/>
      <sz val="8.5"/>
      <color indexed="8"/>
      <name val="Arial"/>
      <family val="2"/>
    </font>
    <font>
      <b/>
      <i/>
      <sz val="6"/>
      <color indexed="8"/>
      <name val="Arial"/>
      <family val="2"/>
    </font>
    <font>
      <b/>
      <sz val="13"/>
      <name val="Arial"/>
      <family val="2"/>
    </font>
    <font>
      <b/>
      <i/>
      <sz val="9"/>
      <name val="Arial"/>
      <family val="2"/>
    </font>
    <font>
      <b/>
      <i/>
      <sz val="12"/>
      <name val="Arial"/>
      <family val="2"/>
    </font>
    <font>
      <b/>
      <sz val="10"/>
      <color rgb="FFFF0000"/>
      <name val="Arial"/>
      <family val="2"/>
    </font>
    <font>
      <sz val="11"/>
      <color rgb="FF000000"/>
      <name val="Calibri"/>
      <family val="2"/>
      <charset val="204"/>
    </font>
    <font>
      <sz val="10"/>
      <color rgb="FF000000"/>
      <name val="Calibri"/>
      <family val="2"/>
      <charset val="1"/>
    </font>
    <font>
      <b/>
      <sz val="10"/>
      <color rgb="FF000000"/>
      <name val="Calibri"/>
      <family val="2"/>
    </font>
    <font>
      <b/>
      <sz val="22"/>
      <color rgb="FF000000"/>
      <name val="Calibri"/>
      <family val="2"/>
      <charset val="1"/>
    </font>
    <font>
      <sz val="8"/>
      <color rgb="FF000000"/>
      <name val="Calibri"/>
      <family val="2"/>
      <charset val="1"/>
    </font>
    <font>
      <i/>
      <sz val="10"/>
      <color rgb="FF000000"/>
      <name val="Calibri"/>
      <family val="2"/>
      <charset val="1"/>
    </font>
    <font>
      <sz val="8"/>
      <color rgb="FFFF0000"/>
      <name val="Calibri"/>
      <family val="2"/>
      <charset val="1"/>
    </font>
    <font>
      <sz val="8"/>
      <name val="Calibri"/>
      <family val="2"/>
      <charset val="1"/>
    </font>
    <font>
      <sz val="10"/>
      <color theme="0"/>
      <name val="Calibri"/>
      <family val="2"/>
      <charset val="1"/>
    </font>
    <font>
      <b/>
      <sz val="10"/>
      <color rgb="FF000000"/>
      <name val="Calibri"/>
      <family val="2"/>
      <charset val="1"/>
    </font>
    <font>
      <b/>
      <sz val="16"/>
      <color theme="1"/>
      <name val="Calibri"/>
      <family val="2"/>
      <scheme val="minor"/>
    </font>
    <font>
      <b/>
      <i/>
      <sz val="7"/>
      <color indexed="8"/>
      <name val="Arial"/>
      <family val="2"/>
    </font>
    <font>
      <b/>
      <sz val="16"/>
      <color rgb="FF000000"/>
      <name val="Calibri"/>
      <family val="2"/>
      <scheme val="minor"/>
    </font>
    <font>
      <sz val="11"/>
      <name val="Calibri"/>
      <family val="2"/>
      <scheme val="minor"/>
    </font>
    <font>
      <sz val="18"/>
      <color rgb="FFFF0000"/>
      <name val="Arial"/>
      <family val="2"/>
    </font>
    <font>
      <b/>
      <sz val="18"/>
      <color rgb="FFFF0000"/>
      <name val="Arial"/>
      <family val="2"/>
    </font>
    <font>
      <b/>
      <sz val="20"/>
      <color theme="1"/>
      <name val="Calibri"/>
      <family val="2"/>
      <scheme val="minor"/>
    </font>
    <font>
      <sz val="12"/>
      <color rgb="FF000000"/>
      <name val="Calibri"/>
      <family val="2"/>
      <scheme val="minor"/>
    </font>
    <font>
      <b/>
      <sz val="18"/>
      <color theme="0"/>
      <name val="Calibri"/>
      <family val="2"/>
      <scheme val="minor"/>
    </font>
  </fonts>
  <fills count="82">
    <fill>
      <patternFill patternType="none"/>
    </fill>
    <fill>
      <patternFill patternType="gray125"/>
    </fill>
    <fill>
      <patternFill patternType="solid">
        <fgColor theme="0" tint="-0.249977111117893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31"/>
        <bgColor indexed="22"/>
      </patternFill>
    </fill>
    <fill>
      <patternFill patternType="solid">
        <fgColor rgb="FF99CCFF"/>
        <bgColor rgb="FF99CCFF"/>
      </patternFill>
    </fill>
    <fill>
      <patternFill patternType="solid">
        <fgColor indexed="45"/>
        <bgColor indexed="29"/>
      </patternFill>
    </fill>
    <fill>
      <patternFill patternType="solid">
        <fgColor rgb="FFFF8080"/>
        <bgColor rgb="FFFF8080"/>
      </patternFill>
    </fill>
    <fill>
      <patternFill patternType="solid">
        <fgColor indexed="42"/>
        <bgColor indexed="27"/>
      </patternFill>
    </fill>
    <fill>
      <patternFill patternType="solid">
        <fgColor rgb="FFFFFFCC"/>
        <bgColor rgb="FFFFFFCC"/>
      </patternFill>
    </fill>
    <fill>
      <patternFill patternType="solid">
        <fgColor indexed="46"/>
        <bgColor indexed="24"/>
      </patternFill>
    </fill>
    <fill>
      <patternFill patternType="solid">
        <fgColor rgb="FFFFCC99"/>
        <bgColor rgb="FFFFCC99"/>
      </patternFill>
    </fill>
    <fill>
      <patternFill patternType="solid">
        <fgColor indexed="27"/>
        <bgColor indexed="41"/>
      </patternFill>
    </fill>
    <fill>
      <patternFill patternType="solid">
        <fgColor rgb="FFCCFFFF"/>
        <bgColor rgb="FFCCFFFF"/>
      </patternFill>
    </fill>
    <fill>
      <patternFill patternType="solid">
        <fgColor indexed="47"/>
        <bgColor indexed="22"/>
      </patternFill>
    </fill>
    <fill>
      <patternFill patternType="solid">
        <fgColor rgb="FFFFFFFF"/>
        <bgColor rgb="FFFFFFFF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44"/>
        <bgColor indexed="31"/>
      </patternFill>
    </fill>
    <fill>
      <patternFill patternType="solid">
        <fgColor indexed="29"/>
        <bgColor indexed="45"/>
      </patternFill>
    </fill>
    <fill>
      <patternFill patternType="solid">
        <fgColor indexed="11"/>
        <bgColor indexed="49"/>
      </patternFill>
    </fill>
    <fill>
      <patternFill patternType="solid">
        <fgColor rgb="FFFFFF99"/>
        <bgColor rgb="FFFFFF99"/>
      </patternFill>
    </fill>
    <fill>
      <patternFill patternType="solid">
        <fgColor rgb="FFFF99CC"/>
        <bgColor rgb="FFFF99CC"/>
      </patternFill>
    </fill>
    <fill>
      <patternFill patternType="solid">
        <fgColor indexed="51"/>
        <bgColor indexed="13"/>
      </patternFill>
    </fill>
    <fill>
      <patternFill patternType="solid">
        <fgColor rgb="FFC0C0C0"/>
        <bgColor rgb="FFC0C0C0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30"/>
        <bgColor indexed="21"/>
      </patternFill>
    </fill>
    <fill>
      <patternFill patternType="solid">
        <fgColor rgb="FFFF6600"/>
        <bgColor rgb="FFFF6600"/>
      </patternFill>
    </fill>
    <fill>
      <patternFill patternType="solid">
        <fgColor rgb="FFFFCC00"/>
        <bgColor rgb="FFFFCC00"/>
      </patternFill>
    </fill>
    <fill>
      <patternFill patternType="solid">
        <fgColor indexed="20"/>
        <bgColor indexed="36"/>
      </patternFill>
    </fill>
    <fill>
      <patternFill patternType="solid">
        <fgColor indexed="49"/>
        <bgColor indexed="40"/>
      </patternFill>
    </fill>
    <fill>
      <patternFill patternType="solid">
        <fgColor indexed="52"/>
        <bgColor indexed="51"/>
      </patternFill>
    </fill>
    <fill>
      <patternFill patternType="solid">
        <fgColor rgb="FF33CCCC"/>
        <bgColor rgb="FF33CCCC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rgb="FFCCFFCC"/>
        <bgColor rgb="FFCCFFCC"/>
      </patternFill>
    </fill>
    <fill>
      <patternFill patternType="solid">
        <fgColor rgb="FF969696"/>
        <bgColor rgb="FF969696"/>
      </patternFill>
    </fill>
    <fill>
      <patternFill patternType="solid">
        <fgColor indexed="22"/>
      </patternFill>
    </fill>
    <fill>
      <patternFill patternType="solid">
        <fgColor indexed="22"/>
        <bgColor indexed="31"/>
      </patternFill>
    </fill>
    <fill>
      <patternFill patternType="solid">
        <fgColor indexed="55"/>
        <bgColor indexed="23"/>
      </patternFill>
    </fill>
    <fill>
      <patternFill patternType="solid">
        <fgColor indexed="55"/>
      </patternFill>
    </fill>
    <fill>
      <patternFill patternType="solid">
        <fgColor indexed="62"/>
        <bgColor indexed="56"/>
      </patternFill>
    </fill>
    <fill>
      <patternFill patternType="solid">
        <fgColor rgb="FF003366"/>
        <bgColor rgb="FF003366"/>
      </patternFill>
    </fill>
    <fill>
      <patternFill patternType="solid">
        <fgColor indexed="10"/>
        <bgColor indexed="60"/>
      </patternFill>
    </fill>
    <fill>
      <patternFill patternType="solid">
        <fgColor indexed="57"/>
        <bgColor indexed="21"/>
      </patternFill>
    </fill>
    <fill>
      <patternFill patternType="solid">
        <fgColor rgb="FF666699"/>
        <bgColor rgb="FF666699"/>
      </patternFill>
    </fill>
    <fill>
      <patternFill patternType="solid">
        <fgColor indexed="53"/>
        <bgColor indexed="52"/>
      </patternFill>
    </fill>
    <fill>
      <patternFill patternType="solid">
        <fgColor rgb="FFFF0000"/>
        <bgColor rgb="FFFF0000"/>
      </patternFill>
    </fill>
    <fill>
      <patternFill patternType="solid">
        <fgColor rgb="FF339966"/>
        <bgColor rgb="FF339966"/>
      </patternFill>
    </fill>
    <fill>
      <patternFill patternType="solid">
        <fgColor rgb="FF3366FF"/>
        <bgColor rgb="FF3366FF"/>
      </patternFill>
    </fill>
    <fill>
      <patternFill patternType="solid">
        <fgColor rgb="FFCC99FF"/>
        <bgColor rgb="FFCC99FF"/>
      </patternFill>
    </fill>
    <fill>
      <patternFill patternType="solid">
        <fgColor indexed="43"/>
        <bgColor indexed="26"/>
      </patternFill>
    </fill>
    <fill>
      <patternFill patternType="solid">
        <fgColor indexed="43"/>
      </patternFill>
    </fill>
    <fill>
      <patternFill patternType="solid">
        <fgColor indexed="26"/>
        <bgColor indexed="9"/>
      </patternFill>
    </fill>
    <fill>
      <patternFill patternType="solid">
        <fgColor indexed="26"/>
      </patternFill>
    </fill>
    <fill>
      <patternFill patternType="solid">
        <fgColor indexed="22"/>
        <bgColor indexed="64"/>
      </patternFill>
    </fill>
    <fill>
      <patternFill patternType="solid">
        <fgColor rgb="FFBFBFBF"/>
        <bgColor rgb="FFBFBFBF"/>
      </patternFill>
    </fill>
    <fill>
      <patternFill patternType="solid">
        <fgColor rgb="FFFFFF00"/>
        <bgColor indexed="64"/>
      </patternFill>
    </fill>
    <fill>
      <patternFill patternType="solid">
        <fgColor theme="4" tint="0.39997558519241921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rgb="FFCCCCFF"/>
        <bgColor rgb="FFC6D9F1"/>
      </patternFill>
    </fill>
    <fill>
      <patternFill patternType="solid">
        <fgColor rgb="FFFFFF99"/>
        <bgColor rgb="FFFFFFCC"/>
      </patternFill>
    </fill>
    <fill>
      <patternFill patternType="solid">
        <fgColor rgb="FFCCFFCC"/>
        <bgColor rgb="FFCCFFFF"/>
      </patternFill>
    </fill>
    <fill>
      <patternFill patternType="solid">
        <fgColor theme="9" tint="0.39997558519241921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rgb="FF00B0F0"/>
        <bgColor indexed="64"/>
      </patternFill>
    </fill>
  </fills>
  <borders count="136">
    <border>
      <left/>
      <right/>
      <top/>
      <bottom/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thin">
        <color auto="1"/>
      </top>
      <bottom/>
      <diagonal/>
    </border>
    <border>
      <left style="thin">
        <color auto="1"/>
      </left>
      <right/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rgb="FF808080"/>
      </left>
      <right style="thin">
        <color rgb="FF808080"/>
      </right>
      <top style="thin">
        <color rgb="FF808080"/>
      </top>
      <bottom style="thin">
        <color rgb="FF808080"/>
      </bottom>
      <diagonal/>
    </border>
    <border>
      <left style="double">
        <color rgb="FF333333"/>
      </left>
      <right style="double">
        <color rgb="FF333333"/>
      </right>
      <top style="double">
        <color rgb="FF333333"/>
      </top>
      <bottom style="double">
        <color rgb="FF333333"/>
      </bottom>
      <diagonal/>
    </border>
    <border>
      <left/>
      <right/>
      <top/>
      <bottom style="double">
        <color rgb="FFFF9900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52"/>
      </bottom>
      <diagonal/>
    </border>
    <border>
      <left/>
      <right/>
      <top/>
      <bottom style="double">
        <color rgb="FFFF0000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medium">
        <color rgb="FF000000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rgb="FFC0C0C0"/>
      </left>
      <right style="thin">
        <color rgb="FFC0C0C0"/>
      </right>
      <top style="thin">
        <color rgb="FFC0C0C0"/>
      </top>
      <bottom style="thin">
        <color rgb="FFC0C0C0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rgb="FF333333"/>
      </left>
      <right style="thin">
        <color rgb="FF333333"/>
      </right>
      <top style="thin">
        <color rgb="FF333333"/>
      </top>
      <bottom style="thin">
        <color rgb="FF333333"/>
      </bottom>
      <diagonal/>
    </border>
    <border>
      <left/>
      <right/>
      <top/>
      <bottom style="thick">
        <color rgb="FF003366"/>
      </bottom>
      <diagonal/>
    </border>
    <border>
      <left/>
      <right/>
      <top/>
      <bottom style="thick">
        <color rgb="FFCCFFFF"/>
      </bottom>
      <diagonal/>
    </border>
    <border>
      <left/>
      <right/>
      <top/>
      <bottom style="medium">
        <color rgb="FFCCFFFF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 style="thin">
        <color rgb="FF000000"/>
      </top>
      <bottom style="double">
        <color rgb="FF000000"/>
      </bottom>
      <diagonal/>
    </border>
    <border>
      <left style="thin">
        <color auto="1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dotted">
        <color indexed="64"/>
      </left>
      <right style="dotted">
        <color indexed="64"/>
      </right>
      <top style="dotted">
        <color indexed="64"/>
      </top>
      <bottom/>
      <diagonal/>
    </border>
    <border>
      <left/>
      <right/>
      <top style="dotted">
        <color indexed="64"/>
      </top>
      <bottom/>
      <diagonal/>
    </border>
    <border>
      <left/>
      <right style="dotted">
        <color indexed="64"/>
      </right>
      <top style="dotted">
        <color indexed="64"/>
      </top>
      <bottom/>
      <diagonal/>
    </border>
    <border>
      <left/>
      <right style="dotted">
        <color indexed="64"/>
      </right>
      <top/>
      <bottom/>
      <diagonal/>
    </border>
    <border>
      <left style="dotted">
        <color indexed="64"/>
      </left>
      <right style="dotted">
        <color indexed="64"/>
      </right>
      <top/>
      <bottom/>
      <diagonal/>
    </border>
    <border>
      <left style="dotted">
        <color indexed="64"/>
      </left>
      <right style="dotted">
        <color indexed="64"/>
      </right>
      <top/>
      <bottom style="dotted">
        <color indexed="64"/>
      </bottom>
      <diagonal/>
    </border>
    <border>
      <left/>
      <right/>
      <top/>
      <bottom style="dotted">
        <color indexed="64"/>
      </bottom>
      <diagonal/>
    </border>
    <border>
      <left/>
      <right style="dotted">
        <color indexed="64"/>
      </right>
      <top/>
      <bottom style="dotted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dotted">
        <color indexed="64"/>
      </top>
      <bottom/>
      <diagonal/>
    </border>
    <border>
      <left/>
      <right style="thin">
        <color indexed="64"/>
      </right>
      <top/>
      <bottom style="dotted">
        <color indexed="64"/>
      </bottom>
      <diagonal/>
    </border>
    <border>
      <left/>
      <right style="thin">
        <color auto="1"/>
      </right>
      <top style="thin">
        <color auto="1"/>
      </top>
      <bottom style="hair">
        <color auto="1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thin">
        <color indexed="64"/>
      </top>
      <bottom/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thin">
        <color theme="0" tint="-0.14999847407452621"/>
      </top>
      <bottom style="thin">
        <color theme="0" tint="-0.14999847407452621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/>
      <right style="thin">
        <color auto="1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auto="1"/>
      </left>
      <right/>
      <top/>
      <bottom style="hair">
        <color auto="1"/>
      </bottom>
      <diagonal/>
    </border>
    <border>
      <left/>
      <right/>
      <top/>
      <bottom style="hair">
        <color indexed="64"/>
      </bottom>
      <diagonal/>
    </border>
    <border>
      <left style="thin">
        <color indexed="64"/>
      </left>
      <right style="thin">
        <color indexed="64"/>
      </right>
      <top/>
      <bottom style="hair">
        <color indexed="64"/>
      </bottom>
      <diagonal/>
    </border>
    <border>
      <left style="thin">
        <color auto="1"/>
      </left>
      <right/>
      <top style="hair">
        <color auto="1"/>
      </top>
      <bottom style="hair">
        <color auto="1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 style="thin">
        <color auto="1"/>
      </right>
      <top/>
      <bottom style="hair">
        <color auto="1"/>
      </bottom>
      <diagonal/>
    </border>
    <border>
      <left style="thin">
        <color auto="1"/>
      </left>
      <right/>
      <top style="hair">
        <color auto="1"/>
      </top>
      <bottom/>
      <diagonal/>
    </border>
    <border>
      <left/>
      <right/>
      <top style="hair">
        <color auto="1"/>
      </top>
      <bottom/>
      <diagonal/>
    </border>
    <border>
      <left style="thin">
        <color auto="1"/>
      </left>
      <right style="thin">
        <color auto="1"/>
      </right>
      <top style="hair">
        <color auto="1"/>
      </top>
      <bottom/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 style="hair">
        <color auto="1"/>
      </left>
      <right/>
      <top/>
      <bottom/>
      <diagonal/>
    </border>
    <border>
      <left/>
      <right style="thin">
        <color indexed="64"/>
      </right>
      <top style="hair">
        <color indexed="64"/>
      </top>
      <bottom/>
      <diagonal/>
    </border>
    <border>
      <left style="dotted">
        <color indexed="64"/>
      </left>
      <right/>
      <top/>
      <bottom/>
      <diagonal/>
    </border>
    <border>
      <left style="dotted">
        <color indexed="64"/>
      </left>
      <right/>
      <top/>
      <bottom style="dotted">
        <color indexed="64"/>
      </bottom>
      <diagonal/>
    </border>
    <border>
      <left style="dotted">
        <color indexed="64"/>
      </left>
      <right style="thin">
        <color indexed="64"/>
      </right>
      <top/>
      <bottom style="dotted">
        <color indexed="64"/>
      </bottom>
      <diagonal/>
    </border>
    <border>
      <left style="dotted">
        <color indexed="64"/>
      </left>
      <right style="thin">
        <color indexed="64"/>
      </right>
      <top/>
      <bottom/>
      <diagonal/>
    </border>
    <border>
      <left/>
      <right style="thin">
        <color rgb="FF000000"/>
      </right>
      <top/>
      <bottom/>
      <diagonal/>
    </border>
    <border>
      <left style="dotted">
        <color rgb="FF000000"/>
      </left>
      <right/>
      <top style="dotted">
        <color rgb="FF000000"/>
      </top>
      <bottom/>
      <diagonal/>
    </border>
    <border>
      <left/>
      <right/>
      <top style="dotted">
        <color rgb="FF000000"/>
      </top>
      <bottom/>
      <diagonal/>
    </border>
    <border>
      <left/>
      <right style="dotted">
        <color rgb="FF000000"/>
      </right>
      <top style="dotted">
        <color rgb="FF000000"/>
      </top>
      <bottom/>
      <diagonal/>
    </border>
    <border>
      <left style="dotted">
        <color rgb="FF000000"/>
      </left>
      <right/>
      <top/>
      <bottom/>
      <diagonal/>
    </border>
    <border>
      <left/>
      <right style="dotted">
        <color rgb="FF000000"/>
      </right>
      <top/>
      <bottom/>
      <diagonal/>
    </border>
    <border>
      <left style="dotted">
        <color rgb="FF000000"/>
      </left>
      <right style="dotted">
        <color rgb="FF000000"/>
      </right>
      <top/>
      <bottom/>
      <diagonal/>
    </border>
    <border>
      <left/>
      <right/>
      <top/>
      <bottom style="dotted">
        <color rgb="FF000000"/>
      </bottom>
      <diagonal/>
    </border>
    <border>
      <left style="dotted">
        <color rgb="FF000000"/>
      </left>
      <right style="dotted">
        <color rgb="FF000000"/>
      </right>
      <top/>
      <bottom style="dotted">
        <color rgb="FF000000"/>
      </bottom>
      <diagonal/>
    </border>
    <border>
      <left/>
      <right style="dotted">
        <color rgb="FF000000"/>
      </right>
      <top/>
      <bottom style="dotted">
        <color rgb="FF000000"/>
      </bottom>
      <diagonal/>
    </border>
    <border>
      <left/>
      <right style="thin">
        <color rgb="FF000000"/>
      </right>
      <top/>
      <bottom style="dotted">
        <color rgb="FF000000"/>
      </bottom>
      <diagonal/>
    </border>
    <border>
      <left/>
      <right style="dotted">
        <color rgb="FF000000"/>
      </right>
      <top style="thin">
        <color indexed="64"/>
      </top>
      <bottom/>
      <diagonal/>
    </border>
    <border>
      <left style="dotted">
        <color indexed="64"/>
      </left>
      <right style="dotted">
        <color rgb="FF000000"/>
      </right>
      <top/>
      <bottom style="dotted">
        <color rgb="FF000000"/>
      </bottom>
      <diagonal/>
    </border>
    <border>
      <left style="dotted">
        <color indexed="64"/>
      </left>
      <right style="dotted">
        <color rgb="FF000000"/>
      </right>
      <top/>
      <bottom/>
      <diagonal/>
    </border>
    <border>
      <left/>
      <right style="dotted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dotted">
        <color rgb="FF000000"/>
      </top>
      <bottom style="dotted">
        <color indexed="64"/>
      </bottom>
      <diagonal/>
    </border>
    <border>
      <left/>
      <right style="dotted">
        <color indexed="64"/>
      </right>
      <top style="dotted">
        <color rgb="FF000000"/>
      </top>
      <bottom/>
      <diagonal/>
    </border>
    <border>
      <left style="medium">
        <color indexed="64"/>
      </left>
      <right style="dotted">
        <color indexed="64"/>
      </right>
      <top style="dotted">
        <color indexed="64"/>
      </top>
      <bottom/>
      <diagonal/>
    </border>
    <border>
      <left/>
      <right style="medium">
        <color indexed="64"/>
      </right>
      <top style="dotted">
        <color indexed="64"/>
      </top>
      <bottom/>
      <diagonal/>
    </border>
    <border>
      <left style="medium">
        <color indexed="64"/>
      </left>
      <right style="dotted">
        <color indexed="64"/>
      </right>
      <top/>
      <bottom/>
      <diagonal/>
    </border>
    <border>
      <left style="medium">
        <color indexed="64"/>
      </left>
      <right style="dotted">
        <color indexed="64"/>
      </right>
      <top/>
      <bottom style="dotted">
        <color indexed="64"/>
      </bottom>
      <diagonal/>
    </border>
    <border>
      <left style="dotted">
        <color indexed="64"/>
      </left>
      <right style="medium">
        <color indexed="64"/>
      </right>
      <top/>
      <bottom style="dotted">
        <color indexed="64"/>
      </bottom>
      <diagonal/>
    </border>
    <border>
      <left/>
      <right style="medium">
        <color indexed="64"/>
      </right>
      <top/>
      <bottom style="dotted">
        <color indexed="64"/>
      </bottom>
      <diagonal/>
    </border>
    <border>
      <left style="dotted">
        <color indexed="64"/>
      </left>
      <right style="medium">
        <color indexed="64"/>
      </right>
      <top/>
      <bottom/>
      <diagonal/>
    </border>
    <border>
      <left style="medium">
        <color indexed="64"/>
      </left>
      <right/>
      <top/>
      <bottom style="dotted">
        <color indexed="64"/>
      </bottom>
      <diagonal/>
    </border>
    <border>
      <left style="medium">
        <color indexed="64"/>
      </left>
      <right style="dotted">
        <color rgb="FF000000"/>
      </right>
      <top style="dotted">
        <color rgb="FF000000"/>
      </top>
      <bottom/>
      <diagonal/>
    </border>
    <border>
      <left style="medium">
        <color indexed="64"/>
      </left>
      <right style="dotted">
        <color rgb="FF000000"/>
      </right>
      <top/>
      <bottom/>
      <diagonal/>
    </border>
    <border>
      <left style="medium">
        <color indexed="64"/>
      </left>
      <right style="dotted">
        <color rgb="FF000000"/>
      </right>
      <top/>
      <bottom style="dotted">
        <color rgb="FF000000"/>
      </bottom>
      <diagonal/>
    </border>
    <border>
      <left/>
      <right style="medium">
        <color indexed="64"/>
      </right>
      <top/>
      <bottom style="dotted">
        <color rgb="FF000000"/>
      </bottom>
      <diagonal/>
    </border>
    <border>
      <left style="medium">
        <color indexed="64"/>
      </left>
      <right/>
      <top style="dotted">
        <color rgb="FF000000"/>
      </top>
      <bottom style="dotted">
        <color rgb="FF000000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</borders>
  <cellStyleXfs count="1639">
    <xf numFmtId="0" fontId="0" fillId="0" borderId="0"/>
    <xf numFmtId="0" fontId="1" fillId="0" borderId="0"/>
    <xf numFmtId="164" fontId="3" fillId="0" borderId="0" applyFill="0" applyBorder="0" applyAlignment="0" applyProtection="0"/>
    <xf numFmtId="0" fontId="1" fillId="0" borderId="0"/>
    <xf numFmtId="0" fontId="3" fillId="0" borderId="0"/>
    <xf numFmtId="166" fontId="4" fillId="0" borderId="0" applyBorder="0" applyProtection="0"/>
    <xf numFmtId="0" fontId="6" fillId="0" borderId="0" applyNumberFormat="0" applyFill="0" applyBorder="0" applyAlignment="0" applyProtection="0"/>
    <xf numFmtId="0" fontId="7" fillId="0" borderId="0"/>
    <xf numFmtId="0" fontId="5" fillId="0" borderId="0" applyNumberFormat="0" applyFill="0" applyBorder="0" applyAlignment="0" applyProtection="0"/>
    <xf numFmtId="0" fontId="8" fillId="0" borderId="0"/>
    <xf numFmtId="0" fontId="6" fillId="0" borderId="0" applyNumberFormat="0" applyFill="0" applyBorder="0" applyAlignment="0" applyProtection="0"/>
    <xf numFmtId="0" fontId="10" fillId="0" borderId="0"/>
    <xf numFmtId="165" fontId="11" fillId="0" borderId="0" applyFont="0" applyFill="0" applyBorder="0" applyAlignment="0" applyProtection="0"/>
    <xf numFmtId="44" fontId="10" fillId="0" borderId="0" applyFont="0" applyFill="0" applyBorder="0" applyAlignment="0" applyProtection="0"/>
    <xf numFmtId="168" fontId="11" fillId="0" borderId="0" applyFont="0" applyFill="0" applyBorder="0" applyAlignment="0" applyProtection="0"/>
    <xf numFmtId="9" fontId="10" fillId="0" borderId="0" applyFont="0" applyFill="0" applyBorder="0" applyAlignment="0" applyProtection="0"/>
    <xf numFmtId="0" fontId="11" fillId="5" borderId="0" applyNumberFormat="0" applyBorder="0" applyAlignment="0" applyProtection="0"/>
    <xf numFmtId="0" fontId="11" fillId="6" borderId="0" applyNumberFormat="0" applyBorder="0" applyAlignment="0" applyProtection="0"/>
    <xf numFmtId="0" fontId="11" fillId="7" borderId="0" applyNumberFormat="0" applyBorder="0" applyAlignment="0" applyProtection="0"/>
    <xf numFmtId="0" fontId="11" fillId="8" borderId="0" applyNumberFormat="0" applyBorder="0" applyAlignment="0" applyProtection="0"/>
    <xf numFmtId="0" fontId="11" fillId="9" borderId="0" applyNumberFormat="0" applyBorder="0" applyAlignment="0" applyProtection="0"/>
    <xf numFmtId="0" fontId="11" fillId="10" borderId="0" applyNumberFormat="0" applyBorder="0" applyAlignment="0" applyProtection="0"/>
    <xf numFmtId="0" fontId="11" fillId="11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11" fillId="13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11" fillId="15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11" fillId="17" borderId="0" applyNumberFormat="0" applyBorder="0" applyAlignment="0" applyProtection="0"/>
    <xf numFmtId="0" fontId="8" fillId="18" borderId="0" applyNumberFormat="0" applyBorder="0" applyAlignment="0" applyProtection="0"/>
    <xf numFmtId="0" fontId="8" fillId="18" borderId="0" applyNumberFormat="0" applyBorder="0" applyAlignment="0" applyProtection="0"/>
    <xf numFmtId="0" fontId="11" fillId="19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11" fillId="21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22" borderId="0" applyNumberFormat="0" applyBorder="0" applyAlignment="0" applyProtection="0"/>
    <xf numFmtId="0" fontId="8" fillId="18" borderId="0" applyNumberFormat="0" applyBorder="0" applyAlignment="0" applyProtection="0"/>
    <xf numFmtId="0" fontId="8" fillId="16" borderId="0" applyNumberFormat="0" applyBorder="0" applyAlignment="0" applyProtection="0"/>
    <xf numFmtId="0" fontId="8" fillId="22" borderId="0" applyNumberFormat="0" applyBorder="0" applyAlignment="0" applyProtection="0"/>
    <xf numFmtId="0" fontId="8" fillId="20" borderId="0" applyNumberFormat="0" applyBorder="0" applyAlignment="0" applyProtection="0"/>
    <xf numFmtId="0" fontId="8" fillId="18" borderId="0" applyNumberFormat="0" applyBorder="0" applyAlignment="0" applyProtection="0"/>
    <xf numFmtId="0" fontId="11" fillId="23" borderId="0" applyNumberFormat="0" applyBorder="0" applyAlignment="0" applyProtection="0"/>
    <xf numFmtId="0" fontId="11" fillId="24" borderId="0" applyNumberFormat="0" applyBorder="0" applyAlignment="0" applyProtection="0"/>
    <xf numFmtId="0" fontId="11" fillId="25" borderId="0" applyNumberFormat="0" applyBorder="0" applyAlignment="0" applyProtection="0"/>
    <xf numFmtId="0" fontId="11" fillId="8" borderId="0" applyNumberFormat="0" applyBorder="0" applyAlignment="0" applyProtection="0"/>
    <xf numFmtId="0" fontId="11" fillId="23" borderId="0" applyNumberFormat="0" applyBorder="0" applyAlignment="0" applyProtection="0"/>
    <xf numFmtId="0" fontId="11" fillId="26" borderId="0" applyNumberFormat="0" applyBorder="0" applyAlignment="0" applyProtection="0"/>
    <xf numFmtId="0" fontId="11" fillId="27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11" fillId="28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11" fillId="29" borderId="0" applyNumberFormat="0" applyBorder="0" applyAlignment="0" applyProtection="0"/>
    <xf numFmtId="0" fontId="8" fillId="30" borderId="0" applyNumberFormat="0" applyBorder="0" applyAlignment="0" applyProtection="0"/>
    <xf numFmtId="0" fontId="8" fillId="30" borderId="0" applyNumberFormat="0" applyBorder="0" applyAlignment="0" applyProtection="0"/>
    <xf numFmtId="0" fontId="11" fillId="17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11" fillId="27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11" fillId="32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33" borderId="0" applyNumberFormat="0" applyBorder="0" applyAlignment="0" applyProtection="0"/>
    <xf numFmtId="0" fontId="8" fillId="14" borderId="0" applyNumberFormat="0" applyBorder="0" applyAlignment="0" applyProtection="0"/>
    <xf numFmtId="0" fontId="8" fillId="30" borderId="0" applyNumberFormat="0" applyBorder="0" applyAlignment="0" applyProtection="0"/>
    <xf numFmtId="0" fontId="8" fillId="33" borderId="0" applyNumberFormat="0" applyBorder="0" applyAlignment="0" applyProtection="0"/>
    <xf numFmtId="0" fontId="8" fillId="12" borderId="0" applyNumberFormat="0" applyBorder="0" applyAlignment="0" applyProtection="0"/>
    <xf numFmtId="0" fontId="8" fillId="18" borderId="0" applyNumberFormat="0" applyBorder="0" applyAlignment="0" applyProtection="0"/>
    <xf numFmtId="0" fontId="14" fillId="34" borderId="0" applyNumberFormat="0" applyBorder="0" applyAlignment="0" applyProtection="0"/>
    <xf numFmtId="0" fontId="14" fillId="24" borderId="0" applyNumberFormat="0" applyBorder="0" applyAlignment="0" applyProtection="0"/>
    <xf numFmtId="0" fontId="14" fillId="25" borderId="0" applyNumberFormat="0" applyBorder="0" applyAlignment="0" applyProtection="0"/>
    <xf numFmtId="0" fontId="14" fillId="35" borderId="0" applyNumberFormat="0" applyBorder="0" applyAlignment="0" applyProtection="0"/>
    <xf numFmtId="0" fontId="14" fillId="36" borderId="0" applyNumberFormat="0" applyBorder="0" applyAlignment="0" applyProtection="0"/>
    <xf numFmtId="0" fontId="14" fillId="37" borderId="0" applyNumberFormat="0" applyBorder="0" applyAlignment="0" applyProtection="0"/>
    <xf numFmtId="0" fontId="14" fillId="38" borderId="0" applyNumberFormat="0" applyBorder="0" applyAlignment="0" applyProtection="0"/>
    <xf numFmtId="0" fontId="15" fillId="20" borderId="0" applyNumberFormat="0" applyBorder="0" applyAlignment="0" applyProtection="0"/>
    <xf numFmtId="0" fontId="14" fillId="28" borderId="0" applyNumberFormat="0" applyBorder="0" applyAlignment="0" applyProtection="0"/>
    <xf numFmtId="0" fontId="15" fillId="39" borderId="0" applyNumberFormat="0" applyBorder="0" applyAlignment="0" applyProtection="0"/>
    <xf numFmtId="0" fontId="14" fillId="29" borderId="0" applyNumberFormat="0" applyBorder="0" applyAlignment="0" applyProtection="0"/>
    <xf numFmtId="0" fontId="15" fillId="40" borderId="0" applyNumberFormat="0" applyBorder="0" applyAlignment="0" applyProtection="0"/>
    <xf numFmtId="0" fontId="14" fillId="41" borderId="0" applyNumberFormat="0" applyBorder="0" applyAlignment="0" applyProtection="0"/>
    <xf numFmtId="0" fontId="15" fillId="31" borderId="0" applyNumberFormat="0" applyBorder="0" applyAlignment="0" applyProtection="0"/>
    <xf numFmtId="0" fontId="14" fillId="42" borderId="0" applyNumberFormat="0" applyBorder="0" applyAlignment="0" applyProtection="0"/>
    <xf numFmtId="0" fontId="15" fillId="20" borderId="0" applyNumberFormat="0" applyBorder="0" applyAlignment="0" applyProtection="0"/>
    <xf numFmtId="0" fontId="14" fillId="43" borderId="0" applyNumberFormat="0" applyBorder="0" applyAlignment="0" applyProtection="0"/>
    <xf numFmtId="0" fontId="15" fillId="14" borderId="0" applyNumberFormat="0" applyBorder="0" applyAlignment="0" applyProtection="0"/>
    <xf numFmtId="0" fontId="16" fillId="44" borderId="0" applyNumberFormat="0" applyBorder="0" applyAlignment="0" applyProtection="0"/>
    <xf numFmtId="0" fontId="16" fillId="14" borderId="0" applyNumberFormat="0" applyBorder="0" applyAlignment="0" applyProtection="0"/>
    <xf numFmtId="0" fontId="16" fillId="30" borderId="0" applyNumberFormat="0" applyBorder="0" applyAlignment="0" applyProtection="0"/>
    <xf numFmtId="0" fontId="16" fillId="33" borderId="0" applyNumberFormat="0" applyBorder="0" applyAlignment="0" applyProtection="0"/>
    <xf numFmtId="0" fontId="16" fillId="44" borderId="0" applyNumberFormat="0" applyBorder="0" applyAlignment="0" applyProtection="0"/>
    <xf numFmtId="0" fontId="16" fillId="18" borderId="0" applyNumberFormat="0" applyBorder="0" applyAlignment="0" applyProtection="0"/>
    <xf numFmtId="169" fontId="17" fillId="0" borderId="0" applyBorder="0" applyProtection="0"/>
    <xf numFmtId="0" fontId="14" fillId="45" borderId="0" applyNumberFormat="0" applyBorder="0" applyAlignment="0" applyProtection="0"/>
    <xf numFmtId="0" fontId="14" fillId="46" borderId="0" applyNumberFormat="0" applyBorder="0" applyAlignment="0" applyProtection="0"/>
    <xf numFmtId="0" fontId="14" fillId="47" borderId="0" applyNumberFormat="0" applyBorder="0" applyAlignment="0" applyProtection="0"/>
    <xf numFmtId="0" fontId="14" fillId="35" borderId="0" applyNumberFormat="0" applyBorder="0" applyAlignment="0" applyProtection="0"/>
    <xf numFmtId="0" fontId="14" fillId="36" borderId="0" applyNumberFormat="0" applyBorder="0" applyAlignment="0" applyProtection="0"/>
    <xf numFmtId="0" fontId="14" fillId="48" borderId="0" applyNumberFormat="0" applyBorder="0" applyAlignment="0" applyProtection="0"/>
    <xf numFmtId="10" fontId="8" fillId="16" borderId="0" applyFont="0" applyBorder="0" applyAlignment="0">
      <protection locked="0"/>
    </xf>
    <xf numFmtId="170" fontId="17" fillId="16" borderId="0" applyBorder="0" applyAlignment="0">
      <protection locked="0"/>
    </xf>
    <xf numFmtId="0" fontId="18" fillId="6" borderId="0" applyNumberFormat="0" applyBorder="0" applyAlignment="0" applyProtection="0"/>
    <xf numFmtId="0" fontId="19" fillId="15" borderId="0" applyNumberFormat="0" applyBorder="0" applyAlignment="0" applyProtection="0"/>
    <xf numFmtId="0" fontId="20" fillId="20" borderId="0" applyNumberFormat="0" applyBorder="0" applyAlignment="0" applyProtection="0"/>
    <xf numFmtId="0" fontId="20" fillId="49" borderId="0" applyNumberFormat="0" applyBorder="0" applyAlignment="0" applyProtection="0"/>
    <xf numFmtId="14" fontId="21" fillId="50" borderId="0" applyBorder="0" applyAlignment="0" applyProtection="0"/>
    <xf numFmtId="0" fontId="22" fillId="0" borderId="0" applyNumberFormat="0" applyFill="0" applyBorder="0" applyAlignment="0" applyProtection="0"/>
    <xf numFmtId="0" fontId="23" fillId="0" borderId="0" applyNumberFormat="0" applyFill="0" applyBorder="0" applyAlignment="0" applyProtection="0"/>
    <xf numFmtId="0" fontId="21" fillId="20" borderId="0" applyNumberFormat="0" applyBorder="0" applyAlignment="0" applyProtection="0"/>
    <xf numFmtId="0" fontId="24" fillId="0" borderId="0" applyNumberFormat="0" applyFill="0" applyBorder="0" applyAlignment="0" applyProtection="0"/>
    <xf numFmtId="0" fontId="25" fillId="0" borderId="0" applyNumberFormat="0" applyFill="0" applyBorder="0" applyAlignment="0" applyProtection="0"/>
    <xf numFmtId="39" fontId="26" fillId="0" borderId="0"/>
    <xf numFmtId="0" fontId="27" fillId="51" borderId="20" applyNumberFormat="0" applyAlignment="0" applyProtection="0"/>
    <xf numFmtId="0" fontId="27" fillId="52" borderId="20" applyNumberFormat="0" applyAlignment="0" applyProtection="0"/>
    <xf numFmtId="0" fontId="28" fillId="22" borderId="21" applyNumberFormat="0" applyAlignment="0" applyProtection="0"/>
    <xf numFmtId="0" fontId="28" fillId="22" borderId="21" applyNumberFormat="0" applyAlignment="0" applyProtection="0"/>
    <xf numFmtId="0" fontId="29" fillId="50" borderId="22" applyNumberFormat="0" applyAlignment="0" applyProtection="0"/>
    <xf numFmtId="0" fontId="30" fillId="0" borderId="23" applyNumberFormat="0" applyFill="0" applyAlignment="0" applyProtection="0"/>
    <xf numFmtId="0" fontId="30" fillId="0" borderId="23" applyNumberFormat="0" applyFill="0" applyAlignment="0" applyProtection="0"/>
    <xf numFmtId="0" fontId="30" fillId="0" borderId="23" applyNumberFormat="0" applyFill="0" applyAlignment="0" applyProtection="0"/>
    <xf numFmtId="0" fontId="30" fillId="0" borderId="23" applyNumberFormat="0" applyFill="0" applyAlignment="0" applyProtection="0"/>
    <xf numFmtId="0" fontId="30" fillId="0" borderId="23" applyNumberFormat="0" applyFill="0" applyAlignment="0" applyProtection="0"/>
    <xf numFmtId="0" fontId="30" fillId="0" borderId="23" applyNumberFormat="0" applyFill="0" applyAlignment="0" applyProtection="0"/>
    <xf numFmtId="0" fontId="30" fillId="0" borderId="23" applyNumberFormat="0" applyFill="0" applyAlignment="0" applyProtection="0"/>
    <xf numFmtId="0" fontId="30" fillId="0" borderId="23" applyNumberFormat="0" applyFill="0" applyAlignment="0" applyProtection="0"/>
    <xf numFmtId="0" fontId="30" fillId="0" borderId="23" applyNumberFormat="0" applyFill="0" applyAlignment="0" applyProtection="0"/>
    <xf numFmtId="0" fontId="30" fillId="0" borderId="23" applyNumberFormat="0" applyFill="0" applyAlignment="0" applyProtection="0"/>
    <xf numFmtId="0" fontId="30" fillId="0" borderId="23" applyNumberFormat="0" applyFill="0" applyAlignment="0" applyProtection="0"/>
    <xf numFmtId="0" fontId="30" fillId="0" borderId="23" applyNumberFormat="0" applyFill="0" applyAlignment="0" applyProtection="0"/>
    <xf numFmtId="0" fontId="31" fillId="53" borderId="24" applyNumberFormat="0" applyAlignment="0" applyProtection="0"/>
    <xf numFmtId="0" fontId="32" fillId="50" borderId="22" applyNumberFormat="0" applyAlignment="0" applyProtection="0"/>
    <xf numFmtId="0" fontId="33" fillId="0" borderId="25" applyNumberFormat="0" applyFill="0" applyAlignment="0" applyProtection="0"/>
    <xf numFmtId="0" fontId="34" fillId="0" borderId="26" applyNumberFormat="0" applyFill="0" applyAlignment="0" applyProtection="0"/>
    <xf numFmtId="0" fontId="8" fillId="0" borderId="0" applyNumberFormat="0" applyFont="0" applyFill="0" applyBorder="0" applyProtection="0">
      <alignment horizontal="center" vertical="center" wrapText="1"/>
    </xf>
    <xf numFmtId="0" fontId="31" fillId="54" borderId="24" applyNumberFormat="0" applyAlignment="0" applyProtection="0"/>
    <xf numFmtId="43" fontId="7" fillId="0" borderId="0" applyFont="0" applyFill="0" applyBorder="0" applyAlignment="0" applyProtection="0"/>
    <xf numFmtId="171" fontId="8" fillId="0" borderId="0" applyFont="0" applyFill="0" applyBorder="0" applyAlignment="0" applyProtection="0"/>
    <xf numFmtId="165" fontId="11" fillId="0" borderId="0" applyFont="0" applyFill="0" applyBorder="0" applyAlignment="0" applyProtection="0"/>
    <xf numFmtId="172" fontId="8" fillId="0" borderId="0" applyFont="0" applyFill="0" applyBorder="0" applyAlignment="0" applyProtection="0"/>
    <xf numFmtId="3" fontId="8" fillId="0" borderId="0" applyFont="0" applyFill="0" applyBorder="0" applyAlignment="0" applyProtection="0"/>
    <xf numFmtId="172" fontId="8" fillId="30" borderId="0" applyFont="0" applyBorder="0" applyAlignment="0" applyProtection="0"/>
    <xf numFmtId="173" fontId="8" fillId="0" borderId="0" applyFont="0" applyFill="0" applyBorder="0" applyAlignment="0" applyProtection="0"/>
    <xf numFmtId="174" fontId="8" fillId="0" borderId="0" applyFont="0" applyFill="0" applyBorder="0" applyAlignment="0" applyProtection="0"/>
    <xf numFmtId="17" fontId="35" fillId="0" borderId="0" applyFont="0" applyFill="0" applyBorder="0" applyAlignment="0" applyProtection="0"/>
    <xf numFmtId="0" fontId="36" fillId="0" borderId="0" applyNumberFormat="0" applyFill="0" applyBorder="0" applyAlignment="0" applyProtection="0"/>
    <xf numFmtId="0" fontId="14" fillId="55" borderId="0" applyNumberFormat="0" applyBorder="0" applyAlignment="0" applyProtection="0"/>
    <xf numFmtId="0" fontId="15" fillId="56" borderId="0" applyNumberFormat="0" applyBorder="0" applyAlignment="0" applyProtection="0"/>
    <xf numFmtId="0" fontId="14" fillId="57" borderId="0" applyNumberFormat="0" applyBorder="0" applyAlignment="0" applyProtection="0"/>
    <xf numFmtId="0" fontId="15" fillId="39" borderId="0" applyNumberFormat="0" applyBorder="0" applyAlignment="0" applyProtection="0"/>
    <xf numFmtId="0" fontId="14" fillId="58" borderId="0" applyNumberFormat="0" applyBorder="0" applyAlignment="0" applyProtection="0"/>
    <xf numFmtId="0" fontId="15" fillId="40" borderId="0" applyNumberFormat="0" applyBorder="0" applyAlignment="0" applyProtection="0"/>
    <xf numFmtId="0" fontId="14" fillId="41" borderId="0" applyNumberFormat="0" applyBorder="0" applyAlignment="0" applyProtection="0"/>
    <xf numFmtId="0" fontId="15" fillId="59" borderId="0" applyNumberFormat="0" applyBorder="0" applyAlignment="0" applyProtection="0"/>
    <xf numFmtId="0" fontId="14" fillId="42" borderId="0" applyNumberFormat="0" applyBorder="0" applyAlignment="0" applyProtection="0"/>
    <xf numFmtId="0" fontId="15" fillId="44" borderId="0" applyNumberFormat="0" applyBorder="0" applyAlignment="0" applyProtection="0"/>
    <xf numFmtId="0" fontId="14" fillId="60" borderId="0" applyNumberFormat="0" applyBorder="0" applyAlignment="0" applyProtection="0"/>
    <xf numFmtId="0" fontId="15" fillId="61" borderId="0" applyNumberFormat="0" applyBorder="0" applyAlignment="0" applyProtection="0"/>
    <xf numFmtId="0" fontId="16" fillId="44" borderId="0" applyNumberFormat="0" applyBorder="0" applyAlignment="0" applyProtection="0"/>
    <xf numFmtId="0" fontId="16" fillId="61" borderId="0" applyNumberFormat="0" applyBorder="0" applyAlignment="0" applyProtection="0"/>
    <xf numFmtId="0" fontId="16" fillId="62" borderId="0" applyNumberFormat="0" applyBorder="0" applyAlignment="0" applyProtection="0"/>
    <xf numFmtId="0" fontId="16" fillId="59" borderId="0" applyNumberFormat="0" applyBorder="0" applyAlignment="0" applyProtection="0"/>
    <xf numFmtId="0" fontId="16" fillId="44" borderId="0" applyNumberFormat="0" applyBorder="0" applyAlignment="0" applyProtection="0"/>
    <xf numFmtId="0" fontId="16" fillId="39" borderId="0" applyNumberFormat="0" applyBorder="0" applyAlignment="0" applyProtection="0"/>
    <xf numFmtId="0" fontId="37" fillId="21" borderId="20" applyNumberFormat="0" applyAlignment="0" applyProtection="0"/>
    <xf numFmtId="0" fontId="38" fillId="30" borderId="21" applyNumberFormat="0" applyAlignment="0" applyProtection="0"/>
    <xf numFmtId="0" fontId="38" fillId="30" borderId="21" applyNumberFormat="0" applyAlignment="0" applyProtection="0"/>
    <xf numFmtId="0" fontId="39" fillId="0" borderId="0" applyNumberFormat="0" applyBorder="0" applyProtection="0">
      <alignment vertical="center"/>
    </xf>
    <xf numFmtId="175" fontId="7" fillId="0" borderId="0" applyFont="0" applyFill="0" applyBorder="0" applyAlignment="0" applyProtection="0"/>
    <xf numFmtId="0" fontId="7" fillId="0" borderId="0"/>
    <xf numFmtId="176" fontId="40" fillId="0" borderId="0" applyBorder="0" applyProtection="0"/>
    <xf numFmtId="0" fontId="8" fillId="0" borderId="0" applyNumberFormat="0" applyFont="0" applyFill="0" applyBorder="0" applyAlignment="0" applyProtection="0"/>
    <xf numFmtId="2" fontId="8" fillId="0" borderId="0" applyFont="0" applyFill="0" applyBorder="0" applyAlignment="0" applyProtection="0"/>
    <xf numFmtId="2" fontId="7" fillId="0" borderId="0">
      <alignment vertical="top"/>
    </xf>
    <xf numFmtId="0" fontId="8" fillId="16" borderId="0" applyNumberFormat="0" applyFont="0" applyBorder="0" applyAlignment="0" applyProtection="0"/>
    <xf numFmtId="0" fontId="8" fillId="63" borderId="0" applyNumberFormat="0" applyFont="0" applyBorder="0" applyAlignment="0" applyProtection="0"/>
    <xf numFmtId="0" fontId="8" fillId="33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0" fontId="8" fillId="16" borderId="0" applyNumberFormat="0" applyFont="0" applyBorder="0" applyAlignment="0" applyProtection="0"/>
    <xf numFmtId="10" fontId="8" fillId="16" borderId="0" applyFont="0" applyBorder="0" applyAlignment="0" applyProtection="0"/>
    <xf numFmtId="0" fontId="19" fillId="7" borderId="0" applyNumberFormat="0" applyBorder="0" applyAlignment="0" applyProtection="0"/>
    <xf numFmtId="0" fontId="8" fillId="0" borderId="0" applyNumberFormat="0" applyFont="0" applyFill="0" applyBorder="0" applyAlignment="0" applyProtection="0"/>
    <xf numFmtId="0" fontId="41" fillId="0" borderId="0" applyNumberFormat="0" applyBorder="0" applyProtection="0">
      <alignment horizontal="left"/>
    </xf>
    <xf numFmtId="0" fontId="42" fillId="0" borderId="27" applyNumberFormat="0" applyFill="0" applyAlignment="0" applyProtection="0"/>
    <xf numFmtId="0" fontId="43" fillId="0" borderId="28" applyNumberFormat="0" applyFill="0" applyAlignment="0" applyProtection="0"/>
    <xf numFmtId="0" fontId="44" fillId="0" borderId="29" applyNumberFormat="0" applyFill="0" applyAlignment="0" applyProtection="0"/>
    <xf numFmtId="0" fontId="44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23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47" fillId="0" borderId="0" applyNumberFormat="0" applyFill="0" applyBorder="0" applyAlignment="0" applyProtection="0">
      <alignment vertical="top"/>
      <protection locked="0"/>
    </xf>
    <xf numFmtId="0" fontId="48" fillId="31" borderId="0" applyNumberFormat="0" applyBorder="0" applyAlignment="0" applyProtection="0"/>
    <xf numFmtId="0" fontId="18" fillId="13" borderId="0" applyNumberFormat="0" applyBorder="0" applyAlignment="0" applyProtection="0"/>
    <xf numFmtId="0" fontId="48" fillId="64" borderId="0" applyNumberFormat="0" applyBorder="0" applyAlignment="0" applyProtection="0"/>
    <xf numFmtId="0" fontId="39" fillId="0" borderId="0" applyNumberFormat="0" applyBorder="0" applyProtection="0"/>
    <xf numFmtId="0" fontId="37" fillId="10" borderId="20" applyNumberFormat="0" applyAlignment="0" applyProtection="0"/>
    <xf numFmtId="0" fontId="33" fillId="0" borderId="25" applyNumberFormat="0" applyFill="0" applyAlignment="0" applyProtection="0"/>
    <xf numFmtId="177" fontId="8" fillId="0" borderId="0" applyFont="0" applyFill="0" applyBorder="0" applyAlignment="0" applyProtection="0"/>
    <xf numFmtId="172" fontId="8" fillId="0" borderId="0" applyFont="0" applyFill="0" applyBorder="0" applyAlignment="0" applyProtection="0"/>
    <xf numFmtId="178" fontId="8" fillId="0" borderId="0" applyFont="0" applyFill="0" applyBorder="0" applyAlignment="0" applyProtection="0"/>
    <xf numFmtId="179" fontId="8" fillId="0" borderId="0" applyFont="0" applyFill="0" applyBorder="0" applyAlignment="0" applyProtection="0"/>
    <xf numFmtId="0" fontId="49" fillId="0" borderId="30" applyNumberFormat="0" applyProtection="0"/>
    <xf numFmtId="44" fontId="1" fillId="0" borderId="0" applyFont="0" applyFill="0" applyBorder="0" applyAlignment="0" applyProtection="0"/>
    <xf numFmtId="180" fontId="7" fillId="0" borderId="0"/>
    <xf numFmtId="181" fontId="8" fillId="0" borderId="0" applyFont="0" applyFill="0" applyBorder="0" applyAlignment="0" applyProtection="0"/>
    <xf numFmtId="44" fontId="7" fillId="0" borderId="0" applyFont="0" applyFill="0" applyBorder="0" applyAlignment="0" applyProtection="0"/>
    <xf numFmtId="3" fontId="7" fillId="0" borderId="0"/>
    <xf numFmtId="182" fontId="8" fillId="0" borderId="0" applyFont="0" applyFill="0" applyBorder="0" applyAlignment="0" applyProtection="0"/>
    <xf numFmtId="183" fontId="8" fillId="0" borderId="0" applyFont="0" applyFill="0" applyBorder="0" applyAlignment="0" applyProtection="0"/>
    <xf numFmtId="184" fontId="8" fillId="0" borderId="0" applyFont="0" applyFill="0" applyBorder="0" applyAlignment="0" applyProtection="0"/>
    <xf numFmtId="185" fontId="8" fillId="0" borderId="0" applyFont="0" applyFill="0" applyBorder="0" applyAlignment="0" applyProtection="0"/>
    <xf numFmtId="186" fontId="8" fillId="0" borderId="0" applyFont="0" applyFill="0" applyBorder="0" applyAlignment="0" applyProtection="0"/>
    <xf numFmtId="187" fontId="8" fillId="0" borderId="0" applyFont="0" applyFill="0" applyBorder="0" applyAlignment="0" applyProtection="0"/>
    <xf numFmtId="0" fontId="50" fillId="65" borderId="0" applyNumberFormat="0" applyBorder="0" applyAlignment="0" applyProtection="0"/>
    <xf numFmtId="0" fontId="51" fillId="30" borderId="0" applyNumberFormat="0" applyBorder="0" applyAlignment="0" applyProtection="0"/>
    <xf numFmtId="0" fontId="50" fillId="66" borderId="0" applyNumberFormat="0" applyBorder="0" applyAlignment="0" applyProtection="0"/>
    <xf numFmtId="0" fontId="39" fillId="0" borderId="0" applyNumberFormat="0" applyBorder="0" applyProtection="0"/>
    <xf numFmtId="188" fontId="52" fillId="0" borderId="0" applyBorder="0" applyProtection="0"/>
    <xf numFmtId="189" fontId="52" fillId="0" borderId="0" applyBorder="0" applyProtection="0"/>
    <xf numFmtId="0" fontId="53" fillId="0" borderId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54" fillId="0" borderId="0" applyNumberFormat="0" applyBorder="0" applyProtection="0"/>
    <xf numFmtId="0" fontId="55" fillId="0" borderId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1" fillId="0" borderId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3" fillId="0" borderId="0">
      <alignment vertical="top"/>
    </xf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17" fillId="0" borderId="0" applyNumberFormat="0" applyBorder="0" applyProtection="0"/>
    <xf numFmtId="0" fontId="8" fillId="0" borderId="0" applyNumberFormat="0" applyFont="0" applyBorder="0" applyProtection="0"/>
    <xf numFmtId="0" fontId="17" fillId="0" borderId="0" applyNumberFormat="0" applyBorder="0" applyProtection="0"/>
    <xf numFmtId="0" fontId="17" fillId="0" borderId="0" applyNumberForma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17" fillId="0" borderId="0" applyNumberFormat="0" applyBorder="0" applyProtection="0"/>
    <xf numFmtId="0" fontId="8" fillId="0" borderId="0" applyNumberFormat="0" applyFont="0" applyBorder="0" applyProtection="0"/>
    <xf numFmtId="0" fontId="17" fillId="0" borderId="0" applyNumberFormat="0" applyBorder="0" applyProtection="0"/>
    <xf numFmtId="0" fontId="17" fillId="0" borderId="0" applyNumberForma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17" fillId="0" borderId="0" applyNumberFormat="0" applyBorder="0" applyProtection="0"/>
    <xf numFmtId="0" fontId="17" fillId="0" borderId="0" applyNumberFormat="0" applyBorder="0" applyProtection="0"/>
    <xf numFmtId="0" fontId="17" fillId="0" borderId="0" applyNumberForma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17" fillId="0" borderId="0" applyNumberFormat="0" applyBorder="0" applyProtection="0"/>
    <xf numFmtId="0" fontId="17" fillId="0" borderId="0" applyNumberFormat="0" applyBorder="0" applyProtection="0"/>
    <xf numFmtId="0" fontId="17" fillId="0" borderId="0" applyNumberFormat="0" applyBorder="0" applyProtection="0"/>
    <xf numFmtId="0" fontId="17" fillId="0" borderId="0" applyNumberFormat="0" applyBorder="0" applyProtection="0"/>
    <xf numFmtId="0" fontId="17" fillId="0" borderId="0" applyNumberFormat="0" applyBorder="0" applyProtection="0"/>
    <xf numFmtId="0" fontId="17" fillId="0" borderId="0" applyNumberFormat="0" applyBorder="0" applyProtection="0"/>
    <xf numFmtId="0" fontId="17" fillId="0" borderId="0" applyNumberFormat="0" applyBorder="0" applyProtection="0"/>
    <xf numFmtId="0" fontId="7" fillId="0" borderId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17" fillId="0" borderId="0" applyNumberForma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17" fillId="0" borderId="0" applyNumberForma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17" fillId="0" borderId="0" applyNumberForma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17" fillId="0" borderId="0" applyNumberFormat="0" applyBorder="0" applyProtection="0"/>
    <xf numFmtId="0" fontId="17" fillId="0" borderId="0" applyNumberFormat="0" applyBorder="0" applyProtection="0"/>
    <xf numFmtId="0" fontId="17" fillId="0" borderId="0" applyNumberForma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17" fillId="0" borderId="0" applyNumberFormat="0" applyBorder="0" applyProtection="0"/>
    <xf numFmtId="0" fontId="56" fillId="0" borderId="0"/>
    <xf numFmtId="0" fontId="17" fillId="0" borderId="0" applyNumberFormat="0" applyBorder="0" applyProtection="0"/>
    <xf numFmtId="0" fontId="17" fillId="0" borderId="0" applyNumberFormat="0" applyBorder="0" applyProtection="0"/>
    <xf numFmtId="0" fontId="57" fillId="0" borderId="0"/>
    <xf numFmtId="0" fontId="7" fillId="0" borderId="0"/>
    <xf numFmtId="0" fontId="7" fillId="0" borderId="0"/>
    <xf numFmtId="0" fontId="17" fillId="0" borderId="0" applyNumberFormat="0" applyBorder="0" applyProtection="0"/>
    <xf numFmtId="0" fontId="17" fillId="0" borderId="0" applyNumberFormat="0" applyBorder="0" applyProtection="0"/>
    <xf numFmtId="0" fontId="17" fillId="0" borderId="0" applyNumberFormat="0" applyBorder="0" applyProtection="0"/>
    <xf numFmtId="0" fontId="17" fillId="0" borderId="0" applyNumberFormat="0" applyBorder="0" applyProtection="0"/>
    <xf numFmtId="0" fontId="17" fillId="0" borderId="0" applyNumberFormat="0" applyBorder="0" applyProtection="0"/>
    <xf numFmtId="0" fontId="7" fillId="0" borderId="0"/>
    <xf numFmtId="0" fontId="8" fillId="0" borderId="0" applyNumberFormat="0" applyFont="0" applyBorder="0" applyProtection="0"/>
    <xf numFmtId="0" fontId="17" fillId="0" borderId="0" applyNumberFormat="0" applyBorder="0" applyProtection="0"/>
    <xf numFmtId="0" fontId="17" fillId="0" borderId="0" applyNumberFormat="0" applyBorder="0" applyProtection="0"/>
    <xf numFmtId="0" fontId="17" fillId="0" borderId="0" applyNumberFormat="0" applyBorder="0" applyProtection="0"/>
    <xf numFmtId="0" fontId="17" fillId="0" borderId="0" applyNumberFormat="0" applyBorder="0" applyProtection="0"/>
    <xf numFmtId="0" fontId="17" fillId="0" borderId="0" applyNumberFormat="0" applyBorder="0" applyProtection="0"/>
    <xf numFmtId="0" fontId="17" fillId="0" borderId="0" applyNumberFormat="0" applyBorder="0" applyProtection="0"/>
    <xf numFmtId="0" fontId="17" fillId="0" borderId="0" applyNumberForma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3" fillId="0" borderId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17" fillId="0" borderId="0" applyNumberFormat="0" applyBorder="0" applyProtection="0"/>
    <xf numFmtId="0" fontId="17" fillId="0" borderId="0" applyNumberFormat="0" applyBorder="0" applyProtection="0"/>
    <xf numFmtId="0" fontId="17" fillId="0" borderId="0" applyNumberFormat="0" applyBorder="0" applyProtection="0"/>
    <xf numFmtId="0" fontId="17" fillId="0" borderId="0" applyNumberFormat="0" applyBorder="0" applyProtection="0"/>
    <xf numFmtId="0" fontId="8" fillId="0" borderId="0" applyNumberFormat="0" applyFont="0" applyBorder="0" applyProtection="0"/>
    <xf numFmtId="0" fontId="56" fillId="0" borderId="0" applyNumberFormat="0" applyBorder="0" applyProtection="0"/>
    <xf numFmtId="0" fontId="17" fillId="0" borderId="0" applyNumberFormat="0" applyBorder="0" applyProtection="0"/>
    <xf numFmtId="0" fontId="8" fillId="0" borderId="0" applyNumberFormat="0" applyFont="0" applyBorder="0" applyProtection="0"/>
    <xf numFmtId="0" fontId="56" fillId="0" borderId="0" applyNumberFormat="0" applyFill="0" applyBorder="0" applyProtection="0">
      <alignment vertical="top" wrapText="1"/>
    </xf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17" fillId="0" borderId="0" applyNumberFormat="0" applyBorder="0" applyProtection="0"/>
    <xf numFmtId="0" fontId="17" fillId="0" borderId="0" applyNumberForma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58" fillId="0" borderId="0"/>
    <xf numFmtId="0" fontId="17" fillId="0" borderId="0" applyNumberFormat="0" applyBorder="0" applyProtection="0"/>
    <xf numFmtId="0" fontId="17" fillId="0" borderId="0" applyNumberFormat="0" applyBorder="0" applyProtection="0"/>
    <xf numFmtId="0" fontId="7" fillId="0" borderId="0"/>
    <xf numFmtId="0" fontId="7" fillId="0" borderId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17" fillId="0" borderId="0" applyNumberFormat="0" applyBorder="0" applyProtection="0"/>
    <xf numFmtId="0" fontId="17" fillId="0" borderId="0" applyNumberFormat="0" applyBorder="0" applyProtection="0"/>
    <xf numFmtId="0" fontId="17" fillId="0" borderId="0" applyNumberForma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17" fillId="0" borderId="0" applyNumberForma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17" fillId="0" borderId="0" applyNumberFormat="0" applyBorder="0" applyProtection="0"/>
    <xf numFmtId="0" fontId="8" fillId="0" borderId="0" applyNumberFormat="0" applyFont="0" applyBorder="0" applyProtection="0"/>
    <xf numFmtId="0" fontId="17" fillId="0" borderId="0" applyNumberFormat="0" applyBorder="0" applyProtection="0"/>
    <xf numFmtId="0" fontId="8" fillId="0" borderId="0" applyNumberFormat="0" applyFont="0" applyBorder="0" applyProtection="0"/>
    <xf numFmtId="0" fontId="17" fillId="0" borderId="0" applyNumberForma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17" fillId="0" borderId="0" applyNumberFormat="0" applyBorder="0" applyProtection="0"/>
    <xf numFmtId="0" fontId="8" fillId="0" borderId="0" applyNumberFormat="0" applyFont="0" applyBorder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8" fillId="0" borderId="0"/>
    <xf numFmtId="0" fontId="17" fillId="0" borderId="0" applyNumberForma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17" fillId="0" borderId="0" applyNumberFormat="0" applyBorder="0" applyProtection="0"/>
    <xf numFmtId="0" fontId="17" fillId="0" borderId="0" applyNumberFormat="0" applyBorder="0" applyProtection="0"/>
    <xf numFmtId="0" fontId="17" fillId="0" borderId="0" applyNumberFormat="0" applyBorder="0" applyProtection="0"/>
    <xf numFmtId="0" fontId="17" fillId="0" borderId="0" applyNumberFormat="0" applyBorder="0" applyProtection="0"/>
    <xf numFmtId="0" fontId="17" fillId="0" borderId="0" applyNumberFormat="0" applyBorder="0" applyProtection="0"/>
    <xf numFmtId="0" fontId="59" fillId="0" borderId="0"/>
    <xf numFmtId="0" fontId="17" fillId="0" borderId="0" applyNumberFormat="0" applyBorder="0" applyProtection="0"/>
    <xf numFmtId="0" fontId="17" fillId="0" borderId="0" applyNumberFormat="0" applyBorder="0" applyProtection="0"/>
    <xf numFmtId="0" fontId="17" fillId="0" borderId="0" applyNumberFormat="0" applyBorder="0" applyProtection="0"/>
    <xf numFmtId="0" fontId="17" fillId="0" borderId="0" applyNumberFormat="0" applyBorder="0" applyProtection="0"/>
    <xf numFmtId="0" fontId="17" fillId="0" borderId="0" applyNumberFormat="0" applyBorder="0" applyProtection="0"/>
    <xf numFmtId="0" fontId="17" fillId="0" borderId="0" applyNumberFormat="0" applyBorder="0" applyProtection="0"/>
    <xf numFmtId="0" fontId="1" fillId="0" borderId="0"/>
    <xf numFmtId="0" fontId="17" fillId="0" borderId="0" applyNumberFormat="0" applyBorder="0" applyProtection="0"/>
    <xf numFmtId="0" fontId="17" fillId="0" borderId="0" applyNumberFormat="0" applyBorder="0" applyProtection="0"/>
    <xf numFmtId="0" fontId="8" fillId="0" borderId="0" applyNumberFormat="0" applyFont="0" applyBorder="0" applyProtection="0"/>
    <xf numFmtId="0" fontId="17" fillId="0" borderId="0" applyNumberFormat="0" applyBorder="0" applyProtection="0"/>
    <xf numFmtId="0" fontId="17" fillId="0" borderId="0" applyNumberFormat="0" applyBorder="0" applyProtection="0"/>
    <xf numFmtId="0" fontId="17" fillId="0" borderId="0" applyNumberFormat="0" applyBorder="0" applyProtection="0"/>
    <xf numFmtId="0" fontId="8" fillId="0" borderId="0" applyNumberFormat="0" applyFont="0" applyBorder="0" applyProtection="0"/>
    <xf numFmtId="0" fontId="17" fillId="0" borderId="0" applyNumberFormat="0" applyBorder="0" applyProtection="0"/>
    <xf numFmtId="0" fontId="57" fillId="0" borderId="0"/>
    <xf numFmtId="0" fontId="9" fillId="0" borderId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17" fillId="0" borderId="0" applyNumberForma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3" fillId="0" borderId="0"/>
    <xf numFmtId="0" fontId="8" fillId="0" borderId="0" applyNumberFormat="0" applyFont="0" applyBorder="0" applyProtection="0"/>
    <xf numFmtId="0" fontId="7" fillId="67" borderId="31" applyNumberFormat="0" applyAlignment="0" applyProtection="0"/>
    <xf numFmtId="0" fontId="8" fillId="16" borderId="13" applyNumberFormat="0" applyFont="0" applyAlignment="0" applyProtection="0"/>
    <xf numFmtId="0" fontId="8" fillId="16" borderId="13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13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8" fillId="16" borderId="32" applyNumberFormat="0" applyFont="0" applyAlignment="0" applyProtection="0"/>
    <xf numFmtId="0" fontId="7" fillId="68" borderId="31" applyNumberFormat="0" applyFont="0" applyAlignment="0" applyProtection="0"/>
    <xf numFmtId="179" fontId="8" fillId="0" borderId="0" applyFont="0" applyFill="0" applyBorder="0" applyAlignment="0" applyProtection="0"/>
    <xf numFmtId="178" fontId="8" fillId="0" borderId="0" applyFont="0" applyFill="0" applyBorder="0" applyAlignment="0" applyProtection="0"/>
    <xf numFmtId="0" fontId="60" fillId="51" borderId="33" applyNumberFormat="0" applyAlignment="0" applyProtection="0"/>
    <xf numFmtId="190" fontId="61" fillId="0" borderId="0" applyBorder="0">
      <protection locked="0"/>
    </xf>
    <xf numFmtId="190" fontId="61" fillId="0" borderId="0" applyBorder="0">
      <protection locked="0"/>
    </xf>
    <xf numFmtId="9" fontId="1" fillId="0" borderId="0" applyFont="0" applyFill="0" applyBorder="0" applyAlignment="0" applyProtection="0"/>
    <xf numFmtId="9" fontId="53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7" fillId="0" borderId="0" applyFill="0" applyBorder="0" applyAlignment="0" applyProtection="0"/>
    <xf numFmtId="9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62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8" fillId="0" borderId="0" applyFont="0" applyFill="0" applyBorder="0" applyAlignment="0" applyProtection="0"/>
    <xf numFmtId="10" fontId="8" fillId="0" borderId="0" applyFont="0" applyFill="0" applyBorder="0" applyAlignment="0" applyProtection="0"/>
    <xf numFmtId="0" fontId="8" fillId="12" borderId="0" applyNumberFormat="0" applyFont="0" applyBorder="0" applyAlignment="0" applyProtection="0"/>
    <xf numFmtId="14" fontId="8" fillId="39" borderId="0" applyFont="0" applyBorder="0" applyAlignment="0" applyProtection="0"/>
    <xf numFmtId="3" fontId="8" fillId="0" borderId="0" applyFont="0" applyFill="0" applyBorder="0" applyAlignment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4" fontId="63" fillId="30" borderId="0" applyBorder="0" applyProtection="0"/>
    <xf numFmtId="0" fontId="60" fillId="52" borderId="33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0" fontId="64" fillId="22" borderId="34" applyNumberFormat="0" applyAlignment="0" applyProtection="0"/>
    <xf numFmtId="191" fontId="65" fillId="0" borderId="0" applyBorder="0">
      <protection locked="0"/>
    </xf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7" fillId="0" borderId="0" applyFont="0" applyFill="0" applyBorder="0" applyAlignment="0" applyProtection="0"/>
    <xf numFmtId="172" fontId="8" fillId="0" borderId="0" applyFont="0" applyFill="0" applyBorder="0" applyAlignment="0" applyProtection="0"/>
    <xf numFmtId="192" fontId="8" fillId="0" borderId="0" applyFont="0" applyFill="0" applyBorder="0" applyAlignment="0" applyProtection="0"/>
    <xf numFmtId="192" fontId="8" fillId="0" borderId="0" applyFont="0" applyFill="0" applyBorder="0" applyAlignment="0" applyProtection="0"/>
    <xf numFmtId="165" fontId="7" fillId="0" borderId="0" applyFont="0" applyFill="0" applyBorder="0" applyAlignment="0" applyProtection="0"/>
    <xf numFmtId="167" fontId="8" fillId="0" borderId="0" applyFont="0" applyFill="0" applyBorder="0" applyAlignment="0" applyProtection="0"/>
    <xf numFmtId="192" fontId="8" fillId="0" borderId="0" applyFont="0" applyFill="0" applyBorder="0" applyAlignment="0" applyProtection="0"/>
    <xf numFmtId="172" fontId="8" fillId="0" borderId="0" applyFont="0" applyFill="0" applyBorder="0" applyAlignment="0" applyProtection="0"/>
    <xf numFmtId="167" fontId="8" fillId="0" borderId="0" applyFont="0" applyFill="0" applyBorder="0" applyAlignment="0" applyProtection="0"/>
    <xf numFmtId="193" fontId="8" fillId="0" borderId="0" applyFont="0" applyFill="0" applyBorder="0" applyAlignment="0" applyProtection="0"/>
    <xf numFmtId="192" fontId="8" fillId="0" borderId="0" applyFont="0" applyFill="0" applyBorder="0" applyAlignment="0" applyProtection="0"/>
    <xf numFmtId="172" fontId="8" fillId="0" borderId="0" applyFont="0" applyFill="0" applyBorder="0" applyAlignment="0" applyProtection="0"/>
    <xf numFmtId="167" fontId="8" fillId="0" borderId="0" applyFont="0" applyFill="0" applyBorder="0" applyAlignment="0" applyProtection="0"/>
    <xf numFmtId="192" fontId="8" fillId="0" borderId="0" applyFont="0" applyFill="0" applyBorder="0" applyAlignment="0" applyProtection="0"/>
    <xf numFmtId="172" fontId="8" fillId="0" borderId="0" applyFont="0" applyFill="0" applyBorder="0" applyAlignment="0" applyProtection="0"/>
    <xf numFmtId="167" fontId="8" fillId="0" borderId="0" applyFont="0" applyFill="0" applyBorder="0" applyAlignment="0" applyProtection="0"/>
    <xf numFmtId="192" fontId="8" fillId="0" borderId="0" applyFont="0" applyFill="0" applyBorder="0" applyAlignment="0" applyProtection="0"/>
    <xf numFmtId="167" fontId="8" fillId="0" borderId="0" applyFont="0" applyFill="0" applyBorder="0" applyAlignment="0" applyProtection="0"/>
    <xf numFmtId="167" fontId="8" fillId="0" borderId="0" applyFont="0" applyFill="0" applyBorder="0" applyAlignment="0" applyProtection="0"/>
    <xf numFmtId="167" fontId="8" fillId="0" borderId="0" applyFont="0" applyFill="0" applyBorder="0" applyAlignment="0" applyProtection="0"/>
    <xf numFmtId="192" fontId="8" fillId="0" borderId="0" applyFont="0" applyFill="0" applyBorder="0" applyAlignment="0" applyProtection="0"/>
    <xf numFmtId="192" fontId="8" fillId="0" borderId="0" applyFont="0" applyFill="0" applyBorder="0" applyAlignment="0" applyProtection="0"/>
    <xf numFmtId="192" fontId="8" fillId="0" borderId="0" applyFont="0" applyFill="0" applyBorder="0" applyAlignment="0" applyProtection="0"/>
    <xf numFmtId="194" fontId="7" fillId="0" borderId="0" applyFill="0" applyBorder="0" applyAlignment="0" applyProtection="0"/>
    <xf numFmtId="165" fontId="7" fillId="0" borderId="0" applyFont="0" applyFill="0" applyBorder="0" applyAlignment="0" applyProtection="0"/>
    <xf numFmtId="0" fontId="8" fillId="0" borderId="0" applyNumberFormat="0" applyFont="0" applyFill="0" applyBorder="0" applyAlignment="0" applyProtection="0"/>
    <xf numFmtId="192" fontId="8" fillId="0" borderId="0" applyFont="0" applyFill="0" applyBorder="0" applyAlignment="0" applyProtection="0"/>
    <xf numFmtId="164" fontId="7" fillId="0" borderId="0"/>
    <xf numFmtId="192" fontId="8" fillId="0" borderId="0" applyFont="0" applyFill="0" applyBorder="0" applyAlignment="0" applyProtection="0"/>
    <xf numFmtId="172" fontId="8" fillId="0" borderId="0" applyFont="0" applyFill="0" applyBorder="0" applyAlignment="0" applyProtection="0"/>
    <xf numFmtId="192" fontId="8" fillId="0" borderId="0" applyFont="0" applyFill="0" applyBorder="0" applyAlignment="0" applyProtection="0"/>
    <xf numFmtId="192" fontId="8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92" fontId="8" fillId="0" borderId="0" applyFont="0" applyFill="0" applyBorder="0" applyAlignment="0" applyProtection="0"/>
    <xf numFmtId="172" fontId="8" fillId="0" borderId="0" applyFont="0" applyFill="0" applyBorder="0" applyAlignment="0" applyProtection="0"/>
    <xf numFmtId="192" fontId="8" fillId="0" borderId="0" applyFont="0" applyFill="0" applyBorder="0" applyAlignment="0" applyProtection="0"/>
    <xf numFmtId="172" fontId="8" fillId="0" borderId="0" applyFont="0" applyFill="0" applyBorder="0" applyAlignment="0" applyProtection="0"/>
    <xf numFmtId="192" fontId="8" fillId="0" borderId="0" applyFont="0" applyFill="0" applyBorder="0" applyAlignment="0" applyProtection="0"/>
    <xf numFmtId="0" fontId="8" fillId="0" borderId="0" applyNumberFormat="0" applyFont="0" applyFill="0" applyBorder="0" applyAlignment="0" applyProtection="0"/>
    <xf numFmtId="190" fontId="8" fillId="0" borderId="0" applyFont="0" applyFill="0" applyBorder="0" applyAlignment="0" applyProtection="0"/>
    <xf numFmtId="165" fontId="66" fillId="0" borderId="0" applyFont="0" applyFill="0" applyBorder="0" applyAlignment="0" applyProtection="0"/>
    <xf numFmtId="172" fontId="8" fillId="0" borderId="0" applyFont="0" applyFill="0" applyBorder="0" applyAlignment="0" applyProtection="0"/>
    <xf numFmtId="192" fontId="8" fillId="0" borderId="0" applyFont="0" applyFill="0" applyBorder="0" applyAlignment="0" applyProtection="0"/>
    <xf numFmtId="190" fontId="8" fillId="0" borderId="0" applyFont="0" applyFill="0" applyBorder="0" applyAlignment="0" applyProtection="0"/>
    <xf numFmtId="165" fontId="7" fillId="0" borderId="0" applyFont="0" applyFill="0" applyBorder="0" applyAlignment="0" applyProtection="0"/>
    <xf numFmtId="172" fontId="8" fillId="0" borderId="0" applyFont="0" applyFill="0" applyBorder="0" applyAlignment="0" applyProtection="0"/>
    <xf numFmtId="192" fontId="8" fillId="0" borderId="0" applyFont="0" applyFill="0" applyBorder="0" applyAlignment="0" applyProtection="0"/>
    <xf numFmtId="190" fontId="8" fillId="0" borderId="0" applyFont="0" applyFill="0" applyBorder="0" applyAlignment="0" applyProtection="0"/>
    <xf numFmtId="192" fontId="8" fillId="0" borderId="0" applyFont="0" applyFill="0" applyBorder="0" applyAlignment="0" applyProtection="0"/>
    <xf numFmtId="43" fontId="58" fillId="0" borderId="0" applyFont="0" applyFill="0" applyBorder="0" applyAlignment="0" applyProtection="0"/>
    <xf numFmtId="190" fontId="8" fillId="0" borderId="0" applyFont="0" applyFill="0" applyBorder="0" applyAlignment="0" applyProtection="0"/>
    <xf numFmtId="192" fontId="8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59" fillId="0" borderId="0" applyFont="0" applyFill="0" applyBorder="0" applyAlignment="0" applyProtection="0"/>
    <xf numFmtId="192" fontId="8" fillId="0" borderId="0" applyFont="0" applyFill="0" applyBorder="0" applyAlignment="0" applyProtection="0"/>
    <xf numFmtId="165" fontId="7" fillId="0" borderId="0" applyFont="0" applyFill="0" applyBorder="0" applyAlignment="0" applyProtection="0"/>
    <xf numFmtId="0" fontId="49" fillId="0" borderId="0" applyNumberFormat="0" applyBorder="0" applyProtection="0"/>
    <xf numFmtId="0" fontId="34" fillId="0" borderId="0" applyNumberFormat="0" applyFill="0" applyBorder="0" applyAlignment="0" applyProtection="0"/>
    <xf numFmtId="0" fontId="67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68" fillId="0" borderId="0" applyNumberFormat="0" applyFill="0" applyBorder="0" applyAlignment="0" applyProtection="0"/>
    <xf numFmtId="0" fontId="69" fillId="0" borderId="0" applyNumberFormat="0" applyFill="0" applyBorder="0" applyAlignment="0" applyProtection="0"/>
    <xf numFmtId="0" fontId="70" fillId="0" borderId="0" applyNumberFormat="0" applyFill="0" applyBorder="0" applyAlignment="0" applyProtection="0"/>
    <xf numFmtId="0" fontId="71" fillId="0" borderId="0" applyNumberFormat="0" applyFill="0" applyBorder="0" applyAlignment="0" applyProtection="0"/>
    <xf numFmtId="0" fontId="42" fillId="0" borderId="27" applyNumberFormat="0" applyFill="0" applyAlignment="0" applyProtection="0"/>
    <xf numFmtId="0" fontId="72" fillId="0" borderId="35" applyNumberFormat="0" applyFill="0" applyAlignment="0" applyProtection="0"/>
    <xf numFmtId="0" fontId="43" fillId="0" borderId="28" applyNumberFormat="0" applyFill="0" applyAlignment="0" applyProtection="0"/>
    <xf numFmtId="0" fontId="73" fillId="0" borderId="36" applyNumberFormat="0" applyFill="0" applyAlignment="0" applyProtection="0"/>
    <xf numFmtId="0" fontId="44" fillId="0" borderId="29" applyNumberFormat="0" applyFill="0" applyAlignment="0" applyProtection="0"/>
    <xf numFmtId="0" fontId="36" fillId="0" borderId="37" applyNumberFormat="0" applyFill="0" applyAlignment="0" applyProtection="0"/>
    <xf numFmtId="0" fontId="44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71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190" fontId="75" fillId="0" borderId="0" applyBorder="0">
      <protection locked="0"/>
    </xf>
    <xf numFmtId="190" fontId="75" fillId="0" borderId="0" applyBorder="0">
      <protection locked="0"/>
    </xf>
    <xf numFmtId="0" fontId="76" fillId="0" borderId="38" applyNumberFormat="0" applyFill="0" applyAlignment="0" applyProtection="0"/>
    <xf numFmtId="190" fontId="61" fillId="0" borderId="39">
      <protection locked="0"/>
    </xf>
    <xf numFmtId="165" fontId="7" fillId="0" borderId="0" applyFont="0" applyFill="0" applyBorder="0" applyAlignment="0" applyProtection="0"/>
    <xf numFmtId="172" fontId="8" fillId="0" borderId="0" applyFont="0" applyFill="0" applyBorder="0" applyAlignment="0" applyProtection="0"/>
    <xf numFmtId="192" fontId="8" fillId="0" borderId="0" applyFont="0" applyFill="0" applyBorder="0" applyAlignment="0" applyProtection="0"/>
    <xf numFmtId="172" fontId="8" fillId="0" borderId="0" applyFont="0" applyFill="0" applyBorder="0" applyAlignment="0" applyProtection="0"/>
    <xf numFmtId="43" fontId="58" fillId="0" borderId="0" applyFont="0" applyFill="0" applyBorder="0" applyAlignment="0" applyProtection="0"/>
    <xf numFmtId="192" fontId="8" fillId="0" borderId="0" applyFont="0" applyFill="0" applyBorder="0" applyAlignment="0" applyProtection="0"/>
    <xf numFmtId="165" fontId="7" fillId="0" borderId="0" applyFont="0" applyFill="0" applyBorder="0" applyAlignment="0" applyProtection="0"/>
    <xf numFmtId="164" fontId="7" fillId="0" borderId="0" applyFill="0" applyBorder="0" applyAlignment="0" applyProtection="0"/>
    <xf numFmtId="43" fontId="1" fillId="0" borderId="0" applyFont="0" applyFill="0" applyBorder="0" applyAlignment="0" applyProtection="0"/>
    <xf numFmtId="165" fontId="77" fillId="0" borderId="0" applyFont="0" applyFill="0" applyBorder="0" applyAlignment="0" applyProtection="0"/>
    <xf numFmtId="172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53" fillId="0" borderId="0" applyFont="0" applyFill="0" applyBorder="0" applyAlignment="0" applyProtection="0"/>
    <xf numFmtId="192" fontId="8" fillId="0" borderId="0" applyFont="0" applyFill="0" applyBorder="0" applyAlignment="0" applyProtection="0"/>
    <xf numFmtId="192" fontId="8" fillId="0" borderId="0" applyFont="0" applyFill="0" applyBorder="0" applyAlignment="0" applyProtection="0"/>
    <xf numFmtId="3" fontId="7" fillId="0" borderId="0"/>
    <xf numFmtId="0" fontId="67" fillId="0" borderId="0" applyNumberFormat="0" applyFill="0" applyBorder="0" applyAlignment="0" applyProtection="0"/>
    <xf numFmtId="165" fontId="57" fillId="0" borderId="0" applyFont="0" applyFill="0" applyBorder="0" applyAlignment="0" applyProtection="0"/>
    <xf numFmtId="0" fontId="3" fillId="0" borderId="0"/>
    <xf numFmtId="0" fontId="82" fillId="0" borderId="0"/>
    <xf numFmtId="0" fontId="82" fillId="0" borderId="0" applyNumberFormat="0" applyFont="0" applyBorder="0" applyProtection="0"/>
    <xf numFmtId="196" fontId="82" fillId="0" borderId="0" applyFont="0" applyBorder="0" applyProtection="0"/>
    <xf numFmtId="44" fontId="82" fillId="0" borderId="0" applyFont="0" applyFill="0" applyBorder="0" applyAlignment="0" applyProtection="0"/>
    <xf numFmtId="0" fontId="7" fillId="0" borderId="0"/>
    <xf numFmtId="165" fontId="7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7" fillId="0" borderId="0"/>
    <xf numFmtId="0" fontId="3" fillId="0" borderId="0"/>
    <xf numFmtId="0" fontId="96" fillId="0" borderId="0"/>
    <xf numFmtId="0" fontId="100" fillId="0" borderId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99" fontId="7" fillId="0" borderId="0" applyFont="0" applyFill="0" applyBorder="0" applyAlignment="0" applyProtection="0"/>
    <xf numFmtId="0" fontId="132" fillId="0" borderId="0"/>
    <xf numFmtId="0" fontId="7" fillId="0" borderId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0" fontId="7" fillId="0" borderId="0"/>
    <xf numFmtId="0" fontId="145" fillId="0" borderId="0"/>
    <xf numFmtId="0" fontId="145" fillId="0" borderId="0"/>
    <xf numFmtId="0" fontId="145" fillId="0" borderId="0"/>
    <xf numFmtId="0" fontId="145" fillId="0" borderId="0"/>
    <xf numFmtId="0" fontId="145" fillId="0" borderId="0"/>
    <xf numFmtId="0" fontId="145" fillId="0" borderId="0"/>
    <xf numFmtId="43" fontId="11" fillId="0" borderId="0" applyFont="0" applyFill="0" applyBorder="0" applyAlignment="0" applyProtection="0"/>
    <xf numFmtId="44" fontId="10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1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58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7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7" fillId="0" borderId="0" applyFont="0" applyFill="0" applyBorder="0" applyAlignment="0" applyProtection="0"/>
    <xf numFmtId="44" fontId="82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7" fillId="0" borderId="0" applyFont="0" applyFill="0" applyBorder="0" applyAlignment="0" applyProtection="0"/>
    <xf numFmtId="0" fontId="113" fillId="0" borderId="0"/>
    <xf numFmtId="0" fontId="113" fillId="0" borderId="0"/>
    <xf numFmtId="0" fontId="113" fillId="0" borderId="0"/>
    <xf numFmtId="0" fontId="113" fillId="0" borderId="0"/>
    <xf numFmtId="0" fontId="113" fillId="0" borderId="0"/>
    <xf numFmtId="0" fontId="113" fillId="0" borderId="0"/>
  </cellStyleXfs>
  <cellXfs count="857">
    <xf numFmtId="0" fontId="0" fillId="0" borderId="0" xfId="0"/>
    <xf numFmtId="0" fontId="82" fillId="0" borderId="0" xfId="1567"/>
    <xf numFmtId="0" fontId="85" fillId="33" borderId="2" xfId="1568" applyFont="1" applyFill="1" applyBorder="1" applyAlignment="1">
      <alignment vertical="center"/>
    </xf>
    <xf numFmtId="0" fontId="82" fillId="0" borderId="2" xfId="1567" applyBorder="1"/>
    <xf numFmtId="0" fontId="7" fillId="0" borderId="16" xfId="1571" applyBorder="1" applyAlignment="1">
      <alignment vertical="center"/>
    </xf>
    <xf numFmtId="0" fontId="7" fillId="0" borderId="0" xfId="1571" applyAlignment="1">
      <alignment vertical="center"/>
    </xf>
    <xf numFmtId="0" fontId="7" fillId="0" borderId="0" xfId="1571" applyAlignment="1">
      <alignment horizontal="left" vertical="center"/>
    </xf>
    <xf numFmtId="0" fontId="7" fillId="0" borderId="0" xfId="1571" applyAlignment="1">
      <alignment horizontal="center" vertical="center"/>
    </xf>
    <xf numFmtId="165" fontId="7" fillId="0" borderId="0" xfId="1572" applyBorder="1" applyAlignment="1">
      <alignment horizontal="center" vertical="center"/>
    </xf>
    <xf numFmtId="0" fontId="7" fillId="0" borderId="0" xfId="1571"/>
    <xf numFmtId="0" fontId="82" fillId="0" borderId="17" xfId="1567" applyBorder="1"/>
    <xf numFmtId="0" fontId="81" fillId="0" borderId="14" xfId="1571" applyFont="1" applyBorder="1" applyAlignment="1">
      <alignment vertical="center"/>
    </xf>
    <xf numFmtId="0" fontId="81" fillId="0" borderId="42" xfId="1571" applyFont="1" applyBorder="1" applyAlignment="1">
      <alignment vertical="center"/>
    </xf>
    <xf numFmtId="0" fontId="7" fillId="0" borderId="42" xfId="1571" applyBorder="1" applyAlignment="1">
      <alignment horizontal="left" vertical="center"/>
    </xf>
    <xf numFmtId="0" fontId="7" fillId="0" borderId="42" xfId="1571" applyBorder="1" applyAlignment="1">
      <alignment horizontal="center" vertical="center"/>
    </xf>
    <xf numFmtId="165" fontId="7" fillId="0" borderId="42" xfId="1572" applyBorder="1" applyAlignment="1">
      <alignment horizontal="center" vertical="center"/>
    </xf>
    <xf numFmtId="0" fontId="7" fillId="0" borderId="42" xfId="1571" applyBorder="1"/>
    <xf numFmtId="0" fontId="82" fillId="0" borderId="42" xfId="1567" applyBorder="1"/>
    <xf numFmtId="0" fontId="82" fillId="0" borderId="15" xfId="1567" applyBorder="1"/>
    <xf numFmtId="0" fontId="81" fillId="0" borderId="16" xfId="1571" applyFont="1" applyBorder="1" applyAlignment="1">
      <alignment vertical="center"/>
    </xf>
    <xf numFmtId="0" fontId="81" fillId="0" borderId="0" xfId="1571" applyFont="1" applyAlignment="1">
      <alignment vertical="center"/>
    </xf>
    <xf numFmtId="165" fontId="81" fillId="0" borderId="0" xfId="1572" applyFont="1" applyBorder="1" applyAlignment="1">
      <alignment horizontal="center" vertical="center"/>
    </xf>
    <xf numFmtId="0" fontId="82" fillId="0" borderId="43" xfId="1567" applyBorder="1"/>
    <xf numFmtId="0" fontId="82" fillId="0" borderId="19" xfId="1567" applyBorder="1"/>
    <xf numFmtId="0" fontId="82" fillId="0" borderId="18" xfId="1567" applyBorder="1"/>
    <xf numFmtId="0" fontId="7" fillId="2" borderId="44" xfId="7" applyFill="1" applyBorder="1" applyAlignment="1">
      <alignment horizontal="center"/>
    </xf>
    <xf numFmtId="0" fontId="7" fillId="2" borderId="45" xfId="7" applyFill="1" applyBorder="1" applyAlignment="1">
      <alignment horizontal="center"/>
    </xf>
    <xf numFmtId="0" fontId="7" fillId="2" borderId="46" xfId="7" applyFill="1" applyBorder="1" applyAlignment="1">
      <alignment horizontal="center"/>
    </xf>
    <xf numFmtId="0" fontId="7" fillId="0" borderId="47" xfId="7" applyBorder="1"/>
    <xf numFmtId="0" fontId="7" fillId="0" borderId="48" xfId="7" applyBorder="1" applyAlignment="1">
      <alignment horizontal="center"/>
    </xf>
    <xf numFmtId="0" fontId="7" fillId="0" borderId="48" xfId="7" applyBorder="1"/>
    <xf numFmtId="0" fontId="82" fillId="0" borderId="49" xfId="1567" applyBorder="1"/>
    <xf numFmtId="0" fontId="7" fillId="0" borderId="10" xfId="7" applyBorder="1" applyAlignment="1">
      <alignment horizontal="center"/>
    </xf>
    <xf numFmtId="165" fontId="0" fillId="0" borderId="2" xfId="1572" applyFont="1" applyBorder="1" applyAlignment="1">
      <alignment horizontal="center"/>
    </xf>
    <xf numFmtId="10" fontId="0" fillId="0" borderId="2" xfId="1063" applyNumberFormat="1" applyFont="1" applyBorder="1" applyAlignment="1">
      <alignment horizontal="center"/>
    </xf>
    <xf numFmtId="10" fontId="7" fillId="3" borderId="2" xfId="1063" applyNumberFormat="1" applyFill="1" applyBorder="1"/>
    <xf numFmtId="0" fontId="81" fillId="0" borderId="2" xfId="7" applyFont="1" applyBorder="1"/>
    <xf numFmtId="165" fontId="7" fillId="0" borderId="2" xfId="7" applyNumberFormat="1" applyBorder="1"/>
    <xf numFmtId="0" fontId="7" fillId="0" borderId="2" xfId="7" applyBorder="1" applyAlignment="1">
      <alignment horizontal="center"/>
    </xf>
    <xf numFmtId="0" fontId="7" fillId="0" borderId="0" xfId="7" applyAlignment="1">
      <alignment horizontal="center"/>
    </xf>
    <xf numFmtId="0" fontId="7" fillId="0" borderId="0" xfId="7"/>
    <xf numFmtId="165" fontId="0" fillId="0" borderId="0" xfId="1572" applyFont="1"/>
    <xf numFmtId="165" fontId="81" fillId="2" borderId="50" xfId="1572" applyFont="1" applyFill="1" applyBorder="1"/>
    <xf numFmtId="10" fontId="81" fillId="2" borderId="51" xfId="7" applyNumberFormat="1" applyFont="1" applyFill="1" applyBorder="1"/>
    <xf numFmtId="165" fontId="7" fillId="2" borderId="2" xfId="7" applyNumberFormat="1" applyFill="1" applyBorder="1"/>
    <xf numFmtId="10" fontId="0" fillId="71" borderId="2" xfId="1063" applyNumberFormat="1" applyFont="1" applyFill="1" applyBorder="1"/>
    <xf numFmtId="10" fontId="7" fillId="4" borderId="0" xfId="7" applyNumberFormat="1" applyFill="1"/>
    <xf numFmtId="0" fontId="87" fillId="0" borderId="0" xfId="1567" applyFont="1"/>
    <xf numFmtId="0" fontId="13" fillId="0" borderId="0" xfId="0" applyFont="1"/>
    <xf numFmtId="0" fontId="90" fillId="0" borderId="52" xfId="1571" applyFont="1" applyBorder="1" applyAlignment="1">
      <alignment horizontal="center"/>
    </xf>
    <xf numFmtId="0" fontId="91" fillId="0" borderId="56" xfId="1571" applyFont="1" applyBorder="1"/>
    <xf numFmtId="43" fontId="91" fillId="0" borderId="56" xfId="1574" applyFont="1" applyBorder="1"/>
    <xf numFmtId="0" fontId="91" fillId="0" borderId="55" xfId="1571" applyFont="1" applyBorder="1"/>
    <xf numFmtId="0" fontId="90" fillId="0" borderId="56" xfId="1571" applyFont="1" applyBorder="1" applyAlignment="1">
      <alignment horizontal="center"/>
    </xf>
    <xf numFmtId="43" fontId="90" fillId="0" borderId="56" xfId="1574" applyFont="1" applyBorder="1"/>
    <xf numFmtId="0" fontId="93" fillId="0" borderId="0" xfId="0" applyFont="1"/>
    <xf numFmtId="0" fontId="91" fillId="4" borderId="0" xfId="1571" applyFont="1" applyFill="1" applyAlignment="1">
      <alignment vertical="center"/>
    </xf>
    <xf numFmtId="2" fontId="90" fillId="3" borderId="2" xfId="1571" applyNumberFormat="1" applyFont="1" applyFill="1" applyBorder="1" applyAlignment="1">
      <alignment horizontal="center" vertical="center"/>
    </xf>
    <xf numFmtId="0" fontId="91" fillId="4" borderId="7" xfId="1571" applyFont="1" applyFill="1" applyBorder="1" applyAlignment="1">
      <alignment vertical="center"/>
    </xf>
    <xf numFmtId="0" fontId="91" fillId="4" borderId="8" xfId="1571" applyFont="1" applyFill="1" applyBorder="1" applyAlignment="1">
      <alignment vertical="center"/>
    </xf>
    <xf numFmtId="2" fontId="91" fillId="4" borderId="7" xfId="1571" applyNumberFormat="1" applyFont="1" applyFill="1" applyBorder="1" applyAlignment="1">
      <alignment vertical="center"/>
    </xf>
    <xf numFmtId="0" fontId="91" fillId="4" borderId="7" xfId="1571" applyFont="1" applyFill="1" applyBorder="1"/>
    <xf numFmtId="0" fontId="91" fillId="4" borderId="62" xfId="1571" applyFont="1" applyFill="1" applyBorder="1"/>
    <xf numFmtId="43" fontId="90" fillId="0" borderId="0" xfId="1574" applyFont="1" applyBorder="1"/>
    <xf numFmtId="0" fontId="93" fillId="0" borderId="58" xfId="0" applyFont="1" applyBorder="1"/>
    <xf numFmtId="0" fontId="13" fillId="0" borderId="0" xfId="0" applyFont="1" applyAlignment="1">
      <alignment horizontal="right"/>
    </xf>
    <xf numFmtId="2" fontId="91" fillId="4" borderId="0" xfId="1571" applyNumberFormat="1" applyFont="1" applyFill="1" applyAlignment="1">
      <alignment horizontal="right" vertical="center"/>
    </xf>
    <xf numFmtId="0" fontId="91" fillId="4" borderId="0" xfId="1571" applyFont="1" applyFill="1" applyAlignment="1">
      <alignment horizontal="right"/>
    </xf>
    <xf numFmtId="0" fontId="91" fillId="4" borderId="61" xfId="1571" applyFont="1" applyFill="1" applyBorder="1" applyAlignment="1">
      <alignment horizontal="right"/>
    </xf>
    <xf numFmtId="43" fontId="90" fillId="0" borderId="54" xfId="1574" applyFont="1" applyBorder="1" applyAlignment="1">
      <alignment horizontal="right"/>
    </xf>
    <xf numFmtId="43" fontId="90" fillId="0" borderId="52" xfId="1574" applyFont="1" applyBorder="1" applyAlignment="1">
      <alignment horizontal="right"/>
    </xf>
    <xf numFmtId="0" fontId="93" fillId="0" borderId="0" xfId="0" applyFont="1" applyAlignment="1">
      <alignment horizontal="right"/>
    </xf>
    <xf numFmtId="43" fontId="90" fillId="0" borderId="0" xfId="1574" applyFont="1" applyBorder="1" applyAlignment="1">
      <alignment horizontal="right"/>
    </xf>
    <xf numFmtId="0" fontId="0" fillId="0" borderId="0" xfId="0" applyAlignment="1">
      <alignment horizontal="right"/>
    </xf>
    <xf numFmtId="0" fontId="10" fillId="4" borderId="0" xfId="1568" applyFont="1" applyFill="1"/>
    <xf numFmtId="196" fontId="1" fillId="0" borderId="0" xfId="1568" applyNumberFormat="1" applyFont="1" applyAlignment="1">
      <alignment horizontal="center"/>
    </xf>
    <xf numFmtId="0" fontId="1" fillId="4" borderId="0" xfId="1568" applyFont="1" applyFill="1" applyBorder="1"/>
    <xf numFmtId="0" fontId="91" fillId="4" borderId="8" xfId="1571" applyFont="1" applyFill="1" applyBorder="1" applyAlignment="1">
      <alignment horizontal="left" vertical="center" wrapText="1"/>
    </xf>
    <xf numFmtId="0" fontId="93" fillId="0" borderId="8" xfId="0" applyFont="1" applyBorder="1"/>
    <xf numFmtId="0" fontId="93" fillId="0" borderId="60" xfId="0" applyFont="1" applyBorder="1"/>
    <xf numFmtId="43" fontId="90" fillId="0" borderId="61" xfId="1574" applyFont="1" applyBorder="1" applyAlignment="1">
      <alignment horizontal="right"/>
    </xf>
    <xf numFmtId="43" fontId="90" fillId="0" borderId="61" xfId="1574" applyFont="1" applyBorder="1"/>
    <xf numFmtId="0" fontId="93" fillId="0" borderId="61" xfId="0" applyFont="1" applyBorder="1"/>
    <xf numFmtId="43" fontId="90" fillId="0" borderId="63" xfId="1574" applyFont="1" applyBorder="1" applyAlignment="1">
      <alignment horizontal="right"/>
    </xf>
    <xf numFmtId="0" fontId="91" fillId="0" borderId="61" xfId="1571" applyFont="1" applyBorder="1"/>
    <xf numFmtId="0" fontId="95" fillId="0" borderId="0" xfId="0" applyFont="1"/>
    <xf numFmtId="0" fontId="89" fillId="4" borderId="7" xfId="1576" applyFont="1" applyFill="1" applyBorder="1" applyAlignment="1">
      <alignment vertical="center" wrapText="1"/>
    </xf>
    <xf numFmtId="0" fontId="89" fillId="4" borderId="7" xfId="1576" applyFont="1" applyFill="1" applyBorder="1" applyAlignment="1">
      <alignment vertical="center"/>
    </xf>
    <xf numFmtId="0" fontId="89" fillId="4" borderId="62" xfId="1576" applyFont="1" applyFill="1" applyBorder="1" applyAlignment="1">
      <alignment vertical="center" wrapText="1"/>
    </xf>
    <xf numFmtId="0" fontId="95" fillId="0" borderId="61" xfId="0" applyFont="1" applyBorder="1"/>
    <xf numFmtId="0" fontId="89" fillId="4" borderId="8" xfId="1576" applyFont="1" applyFill="1" applyBorder="1" applyAlignment="1">
      <alignment vertical="center" wrapText="1"/>
    </xf>
    <xf numFmtId="0" fontId="89" fillId="4" borderId="8" xfId="1576" applyFont="1" applyFill="1" applyBorder="1" applyAlignment="1">
      <alignment vertical="center"/>
    </xf>
    <xf numFmtId="43" fontId="99" fillId="72" borderId="2" xfId="1576" applyNumberFormat="1" applyFont="1" applyFill="1" applyBorder="1" applyAlignment="1">
      <alignment vertical="center" wrapText="1"/>
    </xf>
    <xf numFmtId="195" fontId="10" fillId="4" borderId="0" xfId="1568" applyNumberFormat="1" applyFont="1" applyFill="1" applyBorder="1" applyAlignment="1">
      <alignment horizontal="center"/>
    </xf>
    <xf numFmtId="0" fontId="1" fillId="4" borderId="16" xfId="1568" applyFont="1" applyFill="1" applyBorder="1"/>
    <xf numFmtId="0" fontId="10" fillId="4" borderId="17" xfId="1568" applyFont="1" applyFill="1" applyBorder="1"/>
    <xf numFmtId="195" fontId="101" fillId="0" borderId="0" xfId="0" applyNumberFormat="1" applyFont="1" applyAlignment="1">
      <alignment horizontal="right"/>
    </xf>
    <xf numFmtId="0" fontId="10" fillId="0" borderId="0" xfId="1568" applyFont="1"/>
    <xf numFmtId="49" fontId="12" fillId="0" borderId="0" xfId="0" applyNumberFormat="1" applyFont="1" applyAlignment="1">
      <alignment horizontal="center" vertical="center"/>
    </xf>
    <xf numFmtId="0" fontId="13" fillId="0" borderId="0" xfId="0" applyFont="1" applyAlignment="1">
      <alignment vertical="top"/>
    </xf>
    <xf numFmtId="4" fontId="91" fillId="0" borderId="7" xfId="1571" applyNumberFormat="1" applyFont="1" applyBorder="1" applyAlignment="1">
      <alignment horizontal="left" vertical="top"/>
    </xf>
    <xf numFmtId="4" fontId="91" fillId="0" borderId="8" xfId="1571" applyNumberFormat="1" applyFont="1" applyBorder="1" applyAlignment="1">
      <alignment horizontal="center" vertical="top" wrapText="1"/>
    </xf>
    <xf numFmtId="0" fontId="91" fillId="0" borderId="58" xfId="1571" applyFont="1" applyBorder="1" applyAlignment="1">
      <alignment vertical="top"/>
    </xf>
    <xf numFmtId="4" fontId="91" fillId="0" borderId="58" xfId="1571" applyNumberFormat="1" applyFont="1" applyBorder="1" applyAlignment="1">
      <alignment horizontal="center" vertical="top" wrapText="1"/>
    </xf>
    <xf numFmtId="49" fontId="0" fillId="0" borderId="0" xfId="0" applyNumberFormat="1" applyAlignment="1">
      <alignment vertical="center"/>
    </xf>
    <xf numFmtId="43" fontId="90" fillId="0" borderId="0" xfId="1574" applyFont="1" applyFill="1" applyBorder="1"/>
    <xf numFmtId="43" fontId="90" fillId="0" borderId="61" xfId="1574" applyFont="1" applyFill="1" applyBorder="1"/>
    <xf numFmtId="0" fontId="104" fillId="0" borderId="0" xfId="0" applyFont="1" applyAlignment="1">
      <alignment vertical="top"/>
    </xf>
    <xf numFmtId="10" fontId="0" fillId="0" borderId="0" xfId="0" applyNumberFormat="1"/>
    <xf numFmtId="0" fontId="59" fillId="0" borderId="41" xfId="1567" applyFont="1" applyBorder="1"/>
    <xf numFmtId="0" fontId="59" fillId="0" borderId="0" xfId="1567" applyFont="1" applyAlignment="1">
      <alignment wrapText="1"/>
    </xf>
    <xf numFmtId="0" fontId="111" fillId="0" borderId="9" xfId="1567" applyFont="1" applyBorder="1" applyAlignment="1">
      <alignment vertical="center"/>
    </xf>
    <xf numFmtId="0" fontId="59" fillId="0" borderId="0" xfId="1567" applyFont="1" applyAlignment="1">
      <alignment horizontal="center" vertical="center"/>
    </xf>
    <xf numFmtId="0" fontId="59" fillId="0" borderId="0" xfId="1567" applyFont="1"/>
    <xf numFmtId="0" fontId="112" fillId="0" borderId="0" xfId="1567" applyFont="1" applyAlignment="1">
      <alignment wrapText="1"/>
    </xf>
    <xf numFmtId="0" fontId="106" fillId="0" borderId="6" xfId="1567" applyFont="1" applyBorder="1"/>
    <xf numFmtId="0" fontId="107" fillId="0" borderId="0" xfId="1568" applyFont="1" applyAlignment="1">
      <alignment horizontal="center" vertical="center"/>
    </xf>
    <xf numFmtId="0" fontId="110" fillId="0" borderId="16" xfId="1568" applyFont="1" applyBorder="1" applyAlignment="1">
      <alignment horizontal="center" vertical="center"/>
    </xf>
    <xf numFmtId="0" fontId="110" fillId="0" borderId="0" xfId="1568" applyFont="1" applyBorder="1" applyAlignment="1">
      <alignment horizontal="center" vertical="center"/>
    </xf>
    <xf numFmtId="0" fontId="110" fillId="0" borderId="0" xfId="1568" applyFont="1" applyBorder="1" applyAlignment="1">
      <alignment horizontal="left" vertical="center"/>
    </xf>
    <xf numFmtId="196" fontId="110" fillId="0" borderId="0" xfId="1568" applyNumberFormat="1" applyFont="1" applyBorder="1" applyAlignment="1">
      <alignment horizontal="center" vertical="center"/>
    </xf>
    <xf numFmtId="195" fontId="1" fillId="0" borderId="0" xfId="1568" applyNumberFormat="1" applyFont="1" applyBorder="1" applyAlignment="1">
      <alignment horizontal="center"/>
    </xf>
    <xf numFmtId="0" fontId="1" fillId="0" borderId="17" xfId="1568" applyFont="1" applyBorder="1"/>
    <xf numFmtId="0" fontId="1" fillId="0" borderId="0" xfId="1568" applyFont="1"/>
    <xf numFmtId="0" fontId="108" fillId="0" borderId="0" xfId="1568" applyFont="1" applyAlignment="1">
      <alignment vertical="center"/>
    </xf>
    <xf numFmtId="49" fontId="110" fillId="70" borderId="10" xfId="1568" applyNumberFormat="1" applyFont="1" applyFill="1" applyBorder="1" applyAlignment="1">
      <alignment horizontal="center" vertical="center" wrapText="1"/>
    </xf>
    <xf numFmtId="49" fontId="110" fillId="70" borderId="2" xfId="1568" applyNumberFormat="1" applyFont="1" applyFill="1" applyBorder="1" applyAlignment="1">
      <alignment horizontal="center" vertical="center" wrapText="1"/>
    </xf>
    <xf numFmtId="49" fontId="110" fillId="70" borderId="2" xfId="1568" applyNumberFormat="1" applyFont="1" applyFill="1" applyBorder="1" applyAlignment="1">
      <alignment horizontal="center" vertical="center"/>
    </xf>
    <xf numFmtId="196" fontId="110" fillId="70" borderId="2" xfId="1568" applyNumberFormat="1" applyFont="1" applyFill="1" applyBorder="1" applyAlignment="1">
      <alignment horizontal="center" vertical="center"/>
    </xf>
    <xf numFmtId="195" fontId="107" fillId="70" borderId="2" xfId="1568" applyNumberFormat="1" applyFont="1" applyFill="1" applyBorder="1" applyAlignment="1">
      <alignment horizontal="center" vertical="center" wrapText="1"/>
    </xf>
    <xf numFmtId="4" fontId="107" fillId="70" borderId="11" xfId="1568" applyNumberFormat="1" applyFont="1" applyFill="1" applyBorder="1" applyAlignment="1">
      <alignment horizontal="center" vertical="center" wrapText="1"/>
    </xf>
    <xf numFmtId="10" fontId="1" fillId="0" borderId="0" xfId="1568" applyNumberFormat="1" applyFont="1"/>
    <xf numFmtId="0" fontId="108" fillId="0" borderId="0" xfId="1568" applyFont="1" applyAlignment="1">
      <alignment horizontal="center" vertical="center"/>
    </xf>
    <xf numFmtId="0" fontId="59" fillId="0" borderId="10" xfId="1568" applyFont="1" applyBorder="1" applyAlignment="1">
      <alignment horizontal="center" vertical="center"/>
    </xf>
    <xf numFmtId="0" fontId="59" fillId="0" borderId="2" xfId="1568" applyFont="1" applyBorder="1" applyAlignment="1">
      <alignment horizontal="center" vertical="center"/>
    </xf>
    <xf numFmtId="0" fontId="59" fillId="0" borderId="2" xfId="1568" applyFont="1" applyBorder="1" applyAlignment="1">
      <alignment horizontal="left" vertical="center"/>
    </xf>
    <xf numFmtId="196" fontId="59" fillId="0" borderId="2" xfId="1568" applyNumberFormat="1" applyFont="1" applyBorder="1" applyAlignment="1">
      <alignment horizontal="center" vertical="center"/>
    </xf>
    <xf numFmtId="195" fontId="1" fillId="0" borderId="2" xfId="1568" applyNumberFormat="1" applyFont="1" applyBorder="1" applyAlignment="1">
      <alignment horizontal="center"/>
    </xf>
    <xf numFmtId="0" fontId="1" fillId="0" borderId="11" xfId="1568" applyFont="1" applyBorder="1"/>
    <xf numFmtId="0" fontId="110" fillId="33" borderId="10" xfId="1568" applyFont="1" applyFill="1" applyBorder="1" applyAlignment="1">
      <alignment horizontal="center" vertical="center"/>
    </xf>
    <xf numFmtId="0" fontId="110" fillId="33" borderId="2" xfId="1568" applyFont="1" applyFill="1" applyBorder="1" applyAlignment="1">
      <alignment horizontal="center" vertical="center"/>
    </xf>
    <xf numFmtId="196" fontId="110" fillId="33" borderId="2" xfId="1568" applyNumberFormat="1" applyFont="1" applyFill="1" applyBorder="1" applyAlignment="1">
      <alignment vertical="center"/>
    </xf>
    <xf numFmtId="195" fontId="1" fillId="2" borderId="2" xfId="1568" applyNumberFormat="1" applyFont="1" applyFill="1" applyBorder="1" applyAlignment="1">
      <alignment horizontal="center"/>
    </xf>
    <xf numFmtId="0" fontId="1" fillId="2" borderId="11" xfId="1568" applyFont="1" applyFill="1" applyBorder="1"/>
    <xf numFmtId="195" fontId="1" fillId="0" borderId="0" xfId="1568" applyNumberFormat="1" applyFont="1"/>
    <xf numFmtId="0" fontId="113" fillId="4" borderId="10" xfId="1568" applyFont="1" applyFill="1" applyBorder="1" applyAlignment="1">
      <alignment horizontal="center" vertical="center"/>
    </xf>
    <xf numFmtId="0" fontId="113" fillId="4" borderId="2" xfId="1568" applyFont="1" applyFill="1" applyBorder="1" applyAlignment="1">
      <alignment horizontal="center" vertical="center" wrapText="1"/>
    </xf>
    <xf numFmtId="0" fontId="59" fillId="4" borderId="2" xfId="1567" applyFont="1" applyFill="1" applyBorder="1" applyAlignment="1">
      <alignment horizontal="center" vertical="center" wrapText="1"/>
    </xf>
    <xf numFmtId="0" fontId="113" fillId="4" borderId="2" xfId="1568" applyFont="1" applyFill="1" applyBorder="1" applyAlignment="1">
      <alignment horizontal="left" vertical="center" wrapText="1"/>
    </xf>
    <xf numFmtId="196" fontId="113" fillId="4" borderId="2" xfId="1569" applyFont="1" applyFill="1" applyBorder="1" applyAlignment="1">
      <alignment horizontal="right" vertical="center"/>
    </xf>
    <xf numFmtId="195" fontId="1" fillId="4" borderId="2" xfId="1568" applyNumberFormat="1" applyFont="1" applyFill="1" applyBorder="1" applyAlignment="1">
      <alignment horizontal="right" vertical="center"/>
    </xf>
    <xf numFmtId="195" fontId="1" fillId="4" borderId="11" xfId="1568" applyNumberFormat="1" applyFont="1" applyFill="1" applyBorder="1" applyAlignment="1">
      <alignment horizontal="right" vertical="center"/>
    </xf>
    <xf numFmtId="0" fontId="1" fillId="4" borderId="0" xfId="1568" applyFont="1" applyFill="1"/>
    <xf numFmtId="0" fontId="59" fillId="4" borderId="2" xfId="1567" applyFont="1" applyFill="1" applyBorder="1" applyAlignment="1">
      <alignment horizontal="center" vertical="center"/>
    </xf>
    <xf numFmtId="195" fontId="59" fillId="4" borderId="2" xfId="1567" applyNumberFormat="1" applyFont="1" applyFill="1" applyBorder="1" applyAlignment="1">
      <alignment horizontal="right" vertical="center"/>
    </xf>
    <xf numFmtId="0" fontId="113" fillId="4" borderId="2" xfId="1568" applyFont="1" applyFill="1" applyBorder="1" applyAlignment="1">
      <alignment horizontal="left" vertical="center"/>
    </xf>
    <xf numFmtId="195" fontId="59" fillId="4" borderId="2" xfId="1567" applyNumberFormat="1" applyFont="1" applyFill="1" applyBorder="1" applyAlignment="1">
      <alignment horizontal="center"/>
    </xf>
    <xf numFmtId="195" fontId="1" fillId="4" borderId="11" xfId="1568" applyNumberFormat="1" applyFont="1" applyFill="1" applyBorder="1"/>
    <xf numFmtId="0" fontId="59" fillId="4" borderId="2" xfId="1568" applyFont="1" applyFill="1" applyBorder="1" applyAlignment="1">
      <alignment horizontal="center" vertical="center"/>
    </xf>
    <xf numFmtId="0" fontId="59" fillId="4" borderId="2" xfId="1568" applyFont="1" applyFill="1" applyBorder="1" applyAlignment="1">
      <alignment horizontal="left" vertical="center"/>
    </xf>
    <xf numFmtId="196" fontId="110" fillId="4" borderId="2" xfId="1568" applyNumberFormat="1" applyFont="1" applyFill="1" applyBorder="1" applyAlignment="1">
      <alignment horizontal="center" vertical="center"/>
    </xf>
    <xf numFmtId="195" fontId="110" fillId="4" borderId="2" xfId="1568" applyNumberFormat="1" applyFont="1" applyFill="1" applyBorder="1" applyAlignment="1">
      <alignment horizontal="center" vertical="center"/>
    </xf>
    <xf numFmtId="195" fontId="110" fillId="4" borderId="11" xfId="1568" applyNumberFormat="1" applyFont="1" applyFill="1" applyBorder="1" applyAlignment="1">
      <alignment vertical="center"/>
    </xf>
    <xf numFmtId="0" fontId="59" fillId="4" borderId="10" xfId="1568" applyFont="1" applyFill="1" applyBorder="1" applyAlignment="1">
      <alignment horizontal="center" vertical="center"/>
    </xf>
    <xf numFmtId="196" fontId="59" fillId="4" borderId="2" xfId="1568" applyNumberFormat="1" applyFont="1" applyFill="1" applyBorder="1" applyAlignment="1">
      <alignment horizontal="center" vertical="center"/>
    </xf>
    <xf numFmtId="195" fontId="1" fillId="4" borderId="2" xfId="1568" applyNumberFormat="1" applyFont="1" applyFill="1" applyBorder="1" applyAlignment="1">
      <alignment horizontal="center"/>
    </xf>
    <xf numFmtId="195" fontId="1" fillId="4" borderId="0" xfId="1568" applyNumberFormat="1" applyFont="1" applyFill="1"/>
    <xf numFmtId="195" fontId="106" fillId="4" borderId="2" xfId="1568" applyNumberFormat="1" applyFont="1" applyFill="1" applyBorder="1" applyAlignment="1">
      <alignment horizontal="center" vertical="center"/>
    </xf>
    <xf numFmtId="195" fontId="106" fillId="4" borderId="11" xfId="1568" applyNumberFormat="1" applyFont="1" applyFill="1" applyBorder="1" applyAlignment="1">
      <alignment vertical="center"/>
    </xf>
    <xf numFmtId="195" fontId="110" fillId="4" borderId="2" xfId="1568" applyNumberFormat="1" applyFont="1" applyFill="1" applyBorder="1" applyAlignment="1">
      <alignment horizontal="center"/>
    </xf>
    <xf numFmtId="195" fontId="110" fillId="4" borderId="11" xfId="1568" applyNumberFormat="1" applyFont="1" applyFill="1" applyBorder="1"/>
    <xf numFmtId="0" fontId="1" fillId="4" borderId="2" xfId="1567" applyFont="1" applyFill="1" applyBorder="1" applyAlignment="1">
      <alignment horizontal="center" vertical="center" wrapText="1"/>
    </xf>
    <xf numFmtId="0" fontId="113" fillId="4" borderId="2" xfId="1567" applyFont="1" applyFill="1" applyBorder="1" applyAlignment="1">
      <alignment horizontal="center" vertical="center" wrapText="1"/>
    </xf>
    <xf numFmtId="0" fontId="114" fillId="4" borderId="2" xfId="1568" applyFont="1" applyFill="1" applyBorder="1" applyAlignment="1">
      <alignment horizontal="left" vertical="center" wrapText="1"/>
    </xf>
    <xf numFmtId="0" fontId="115" fillId="4" borderId="16" xfId="1568" applyFont="1" applyFill="1" applyBorder="1" applyAlignment="1">
      <alignment horizontal="center" vertical="center"/>
    </xf>
    <xf numFmtId="0" fontId="59" fillId="4" borderId="0" xfId="1568" applyFont="1" applyFill="1" applyBorder="1" applyAlignment="1">
      <alignment horizontal="center" vertical="center"/>
    </xf>
    <xf numFmtId="0" fontId="110" fillId="4" borderId="0" xfId="1568" applyFont="1" applyFill="1" applyBorder="1" applyAlignment="1">
      <alignment horizontal="left" vertical="center"/>
    </xf>
    <xf numFmtId="196" fontId="115" fillId="4" borderId="2" xfId="1569" applyFont="1" applyFill="1" applyBorder="1" applyAlignment="1">
      <alignment horizontal="right" vertical="center"/>
    </xf>
    <xf numFmtId="195" fontId="115" fillId="4" borderId="40" xfId="1568" applyNumberFormat="1" applyFont="1" applyFill="1" applyBorder="1" applyAlignment="1">
      <alignment horizontal="center"/>
    </xf>
    <xf numFmtId="195" fontId="115" fillId="4" borderId="11" xfId="1568" applyNumberFormat="1" applyFont="1" applyFill="1" applyBorder="1"/>
    <xf numFmtId="0" fontId="59" fillId="4" borderId="16" xfId="1568" applyFont="1" applyFill="1" applyBorder="1" applyAlignment="1">
      <alignment horizontal="center" vertical="center"/>
    </xf>
    <xf numFmtId="0" fontId="110" fillId="4" borderId="0" xfId="1568" applyFont="1" applyFill="1" applyBorder="1" applyAlignment="1">
      <alignment horizontal="left" vertical="center" wrapText="1"/>
    </xf>
    <xf numFmtId="195" fontId="2" fillId="4" borderId="2" xfId="1568" applyNumberFormat="1" applyFont="1" applyFill="1" applyBorder="1" applyAlignment="1">
      <alignment vertical="center"/>
    </xf>
    <xf numFmtId="195" fontId="116" fillId="4" borderId="2" xfId="1568" applyNumberFormat="1" applyFont="1" applyFill="1" applyBorder="1" applyAlignment="1">
      <alignment horizontal="center" vertical="center"/>
    </xf>
    <xf numFmtId="0" fontId="2" fillId="4" borderId="0" xfId="1568" applyFont="1" applyFill="1" applyBorder="1" applyAlignment="1">
      <alignment vertical="center"/>
    </xf>
    <xf numFmtId="0" fontId="2" fillId="4" borderId="0" xfId="1568" applyFont="1" applyFill="1" applyBorder="1" applyAlignment="1">
      <alignment horizontal="center" vertical="center"/>
    </xf>
    <xf numFmtId="49" fontId="1" fillId="4" borderId="16" xfId="1567" applyNumberFormat="1" applyFont="1" applyFill="1" applyBorder="1" applyAlignment="1">
      <alignment horizontal="center" vertical="center"/>
    </xf>
    <xf numFmtId="195" fontId="106" fillId="0" borderId="0" xfId="1567" applyNumberFormat="1" applyFont="1"/>
    <xf numFmtId="197" fontId="113" fillId="4" borderId="0" xfId="1570" applyNumberFormat="1" applyFont="1" applyFill="1" applyBorder="1" applyAlignment="1">
      <alignment horizontal="center" vertical="center"/>
    </xf>
    <xf numFmtId="0" fontId="59" fillId="0" borderId="0" xfId="1568" applyFont="1" applyBorder="1"/>
    <xf numFmtId="0" fontId="59" fillId="0" borderId="0" xfId="1568" applyFont="1"/>
    <xf numFmtId="0" fontId="59" fillId="0" borderId="0" xfId="1568" applyFont="1" applyAlignment="1">
      <alignment horizontal="center" vertical="center"/>
    </xf>
    <xf numFmtId="195" fontId="1" fillId="0" borderId="0" xfId="1568" applyNumberFormat="1" applyFont="1" applyAlignment="1">
      <alignment horizontal="center"/>
    </xf>
    <xf numFmtId="195" fontId="108" fillId="0" borderId="0" xfId="1568" applyNumberFormat="1" applyFont="1" applyAlignment="1">
      <alignment horizontal="center" vertical="center"/>
    </xf>
    <xf numFmtId="0" fontId="108" fillId="22" borderId="0" xfId="1568" applyFont="1" applyFill="1" applyAlignment="1">
      <alignment vertical="center"/>
    </xf>
    <xf numFmtId="49" fontId="10" fillId="0" borderId="0" xfId="1567" applyNumberFormat="1" applyFont="1" applyAlignment="1">
      <alignment horizontal="center" vertical="center"/>
    </xf>
    <xf numFmtId="195" fontId="104" fillId="0" borderId="0" xfId="1567" applyNumberFormat="1" applyFont="1" applyAlignment="1">
      <alignment horizontal="center"/>
    </xf>
    <xf numFmtId="0" fontId="104" fillId="4" borderId="0" xfId="1567" applyFont="1" applyFill="1"/>
    <xf numFmtId="0" fontId="104" fillId="0" borderId="0" xfId="1567" applyFont="1"/>
    <xf numFmtId="49" fontId="117" fillId="0" borderId="0" xfId="1567" applyNumberFormat="1" applyFont="1" applyAlignment="1">
      <alignment horizontal="center"/>
    </xf>
    <xf numFmtId="0" fontId="108" fillId="0" borderId="0" xfId="1568" applyFont="1"/>
    <xf numFmtId="195" fontId="108" fillId="0" borderId="0" xfId="1568" applyNumberFormat="1" applyFont="1" applyAlignment="1">
      <alignment horizontal="center"/>
    </xf>
    <xf numFmtId="195" fontId="59" fillId="0" borderId="42" xfId="1567" applyNumberFormat="1" applyFont="1" applyBorder="1" applyAlignment="1">
      <alignment horizontal="center"/>
    </xf>
    <xf numFmtId="0" fontId="59" fillId="0" borderId="15" xfId="1567" applyFont="1" applyBorder="1"/>
    <xf numFmtId="0" fontId="111" fillId="0" borderId="17" xfId="1567" applyFont="1" applyBorder="1" applyAlignment="1">
      <alignment vertical="center"/>
    </xf>
    <xf numFmtId="195" fontId="106" fillId="0" borderId="43" xfId="1567" applyNumberFormat="1" applyFont="1" applyBorder="1" applyAlignment="1">
      <alignment horizontal="center"/>
    </xf>
    <xf numFmtId="0" fontId="106" fillId="0" borderId="19" xfId="1567" applyFont="1" applyBorder="1"/>
    <xf numFmtId="0" fontId="110" fillId="0" borderId="14" xfId="1567" applyFont="1" applyBorder="1" applyAlignment="1">
      <alignment vertical="center"/>
    </xf>
    <xf numFmtId="0" fontId="110" fillId="0" borderId="42" xfId="1567" applyFont="1" applyBorder="1" applyAlignment="1">
      <alignment vertical="center"/>
    </xf>
    <xf numFmtId="0" fontId="111" fillId="0" borderId="16" xfId="1567" applyFont="1" applyBorder="1" applyAlignment="1">
      <alignment vertical="center"/>
    </xf>
    <xf numFmtId="0" fontId="106" fillId="0" borderId="18" xfId="1567" applyFont="1" applyBorder="1" applyAlignment="1">
      <alignment vertical="center"/>
    </xf>
    <xf numFmtId="0" fontId="106" fillId="0" borderId="43" xfId="1567" applyFont="1" applyBorder="1" applyAlignment="1">
      <alignment vertical="center"/>
    </xf>
    <xf numFmtId="0" fontId="111" fillId="0" borderId="9" xfId="1567" quotePrefix="1" applyFont="1" applyBorder="1" applyAlignment="1">
      <alignment vertical="center"/>
    </xf>
    <xf numFmtId="43" fontId="103" fillId="0" borderId="4" xfId="0" applyNumberFormat="1" applyFont="1" applyBorder="1" applyAlignment="1">
      <alignment horizontal="right" vertical="top"/>
    </xf>
    <xf numFmtId="198" fontId="105" fillId="0" borderId="7" xfId="0" applyNumberFormat="1" applyFont="1" applyBorder="1" applyAlignment="1">
      <alignment vertical="top"/>
    </xf>
    <xf numFmtId="43" fontId="103" fillId="0" borderId="7" xfId="0" applyNumberFormat="1" applyFont="1" applyBorder="1" applyAlignment="1">
      <alignment horizontal="right" vertical="top"/>
    </xf>
    <xf numFmtId="1" fontId="105" fillId="0" borderId="17" xfId="0" applyNumberFormat="1" applyFont="1" applyBorder="1" applyAlignment="1">
      <alignment vertical="top"/>
    </xf>
    <xf numFmtId="0" fontId="0" fillId="0" borderId="0" xfId="0" applyAlignment="1">
      <alignment horizontal="center"/>
    </xf>
    <xf numFmtId="44" fontId="0" fillId="0" borderId="0" xfId="0" applyNumberFormat="1"/>
    <xf numFmtId="0" fontId="3" fillId="0" borderId="14" xfId="805" applyFont="1" applyBorder="1" applyAlignment="1" applyProtection="1">
      <alignment horizontal="centerContinuous" vertical="center"/>
      <protection locked="0"/>
    </xf>
    <xf numFmtId="0" fontId="3" fillId="0" borderId="42" xfId="805" applyFont="1" applyBorder="1" applyAlignment="1" applyProtection="1">
      <alignment horizontal="centerContinuous" vertical="center"/>
      <protection locked="0"/>
    </xf>
    <xf numFmtId="0" fontId="3" fillId="0" borderId="69" xfId="805" applyFont="1" applyBorder="1" applyAlignment="1" applyProtection="1">
      <alignment horizontal="centerContinuous" vertical="center"/>
      <protection locked="0"/>
    </xf>
    <xf numFmtId="0" fontId="118" fillId="0" borderId="70" xfId="805" applyFont="1" applyBorder="1" applyAlignment="1">
      <alignment horizontal="left" vertical="top"/>
    </xf>
    <xf numFmtId="0" fontId="3" fillId="0" borderId="0" xfId="805" applyFont="1" applyAlignment="1">
      <alignment vertical="center"/>
    </xf>
    <xf numFmtId="0" fontId="3" fillId="0" borderId="16" xfId="805" applyFont="1" applyBorder="1" applyAlignment="1" applyProtection="1">
      <alignment horizontal="centerContinuous" vertical="center"/>
      <protection locked="0"/>
    </xf>
    <xf numFmtId="0" fontId="3" fillId="0" borderId="61" xfId="805" applyFont="1" applyBorder="1" applyAlignment="1" applyProtection="1">
      <alignment horizontal="centerContinuous" vertical="center"/>
      <protection locked="0"/>
    </xf>
    <xf numFmtId="0" fontId="120" fillId="0" borderId="6" xfId="805" applyFont="1" applyBorder="1" applyAlignment="1">
      <alignment horizontal="center" vertical="center"/>
    </xf>
    <xf numFmtId="0" fontId="118" fillId="0" borderId="41" xfId="805" applyFont="1" applyBorder="1" applyAlignment="1" applyProtection="1">
      <alignment horizontal="left" vertical="top"/>
      <protection locked="0"/>
    </xf>
    <xf numFmtId="0" fontId="118" fillId="0" borderId="41" xfId="805" applyFont="1" applyBorder="1" applyAlignment="1">
      <alignment horizontal="left" vertical="top"/>
    </xf>
    <xf numFmtId="0" fontId="3" fillId="0" borderId="7" xfId="805" applyFont="1" applyBorder="1" applyAlignment="1">
      <alignment horizontal="centerContinuous" vertical="center"/>
    </xf>
    <xf numFmtId="0" fontId="78" fillId="0" borderId="6" xfId="805" applyFont="1" applyBorder="1" applyAlignment="1">
      <alignment vertical="center"/>
    </xf>
    <xf numFmtId="0" fontId="3" fillId="0" borderId="71" xfId="805" applyFont="1" applyBorder="1" applyAlignment="1" applyProtection="1">
      <alignment horizontal="centerContinuous" vertical="center"/>
      <protection locked="0"/>
    </xf>
    <xf numFmtId="0" fontId="3" fillId="0" borderId="7" xfId="805" applyFont="1" applyBorder="1" applyAlignment="1" applyProtection="1">
      <alignment horizontal="centerContinuous" vertical="center"/>
      <protection locked="0"/>
    </xf>
    <xf numFmtId="0" fontId="3" fillId="0" borderId="62" xfId="805" applyFont="1" applyBorder="1" applyAlignment="1" applyProtection="1">
      <alignment horizontal="centerContinuous" vertical="center"/>
      <protection locked="0"/>
    </xf>
    <xf numFmtId="0" fontId="3" fillId="0" borderId="6" xfId="805" applyFont="1" applyBorder="1" applyAlignment="1">
      <alignment horizontal="centerContinuous" vertical="center"/>
    </xf>
    <xf numFmtId="0" fontId="3" fillId="0" borderId="8" xfId="805" applyFont="1" applyBorder="1" applyAlignment="1">
      <alignment horizontal="centerContinuous" vertical="center"/>
    </xf>
    <xf numFmtId="0" fontId="3" fillId="0" borderId="67" xfId="805" applyFont="1" applyBorder="1" applyAlignment="1">
      <alignment horizontal="centerContinuous" vertical="center"/>
    </xf>
    <xf numFmtId="0" fontId="122" fillId="0" borderId="6" xfId="805" applyFont="1" applyBorder="1" applyAlignment="1" applyProtection="1">
      <alignment horizontal="centerContinuous" vertical="center"/>
      <protection locked="0"/>
    </xf>
    <xf numFmtId="0" fontId="122" fillId="0" borderId="7" xfId="805" applyFont="1" applyBorder="1" applyAlignment="1">
      <alignment horizontal="centerContinuous" vertical="center"/>
    </xf>
    <xf numFmtId="0" fontId="122" fillId="0" borderId="68" xfId="805" applyFont="1" applyBorder="1" applyAlignment="1">
      <alignment horizontal="centerContinuous" vertical="center"/>
    </xf>
    <xf numFmtId="0" fontId="78" fillId="0" borderId="8" xfId="805" applyFont="1" applyBorder="1" applyAlignment="1">
      <alignment horizontal="centerContinuous" vertical="center"/>
    </xf>
    <xf numFmtId="0" fontId="78" fillId="0" borderId="67" xfId="805" applyFont="1" applyBorder="1" applyAlignment="1">
      <alignment horizontal="centerContinuous" vertical="center"/>
    </xf>
    <xf numFmtId="0" fontId="3" fillId="0" borderId="73" xfId="805" applyFont="1" applyBorder="1" applyAlignment="1">
      <alignment horizontal="centerContinuous" vertical="center"/>
    </xf>
    <xf numFmtId="0" fontId="3" fillId="0" borderId="4" xfId="805" applyFont="1" applyBorder="1" applyAlignment="1">
      <alignment horizontal="centerContinuous" vertical="center"/>
    </xf>
    <xf numFmtId="0" fontId="3" fillId="0" borderId="74" xfId="805" applyFont="1" applyBorder="1" applyAlignment="1">
      <alignment horizontal="centerContinuous" vertical="center"/>
    </xf>
    <xf numFmtId="0" fontId="3" fillId="0" borderId="10" xfId="805" applyFont="1" applyBorder="1" applyAlignment="1">
      <alignment horizontal="centerContinuous" vertical="center"/>
    </xf>
    <xf numFmtId="0" fontId="79" fillId="0" borderId="10" xfId="805" applyFont="1" applyBorder="1" applyAlignment="1" applyProtection="1">
      <alignment horizontal="center" vertical="center"/>
      <protection locked="0"/>
    </xf>
    <xf numFmtId="0" fontId="3" fillId="0" borderId="4" xfId="805" applyFont="1" applyBorder="1" applyAlignment="1" applyProtection="1">
      <alignment horizontal="left" vertical="center"/>
      <protection locked="0"/>
    </xf>
    <xf numFmtId="0" fontId="79" fillId="0" borderId="4" xfId="805" applyFont="1" applyBorder="1" applyAlignment="1">
      <alignment horizontal="left" vertical="center"/>
    </xf>
    <xf numFmtId="0" fontId="79" fillId="0" borderId="74" xfId="805" applyFont="1" applyBorder="1" applyAlignment="1">
      <alignment horizontal="left" vertical="center"/>
    </xf>
    <xf numFmtId="0" fontId="3" fillId="0" borderId="10" xfId="805" applyFont="1" applyBorder="1" applyAlignment="1" applyProtection="1">
      <alignment horizontal="centerContinuous" vertical="center"/>
      <protection locked="0"/>
    </xf>
    <xf numFmtId="0" fontId="3" fillId="0" borderId="4" xfId="805" applyFont="1" applyBorder="1" applyAlignment="1" applyProtection="1">
      <alignment horizontal="centerContinuous" vertical="center"/>
      <protection locked="0"/>
    </xf>
    <xf numFmtId="0" fontId="78" fillId="0" borderId="4" xfId="805" applyFont="1" applyBorder="1" applyAlignment="1">
      <alignment horizontal="centerContinuous" vertical="center"/>
    </xf>
    <xf numFmtId="0" fontId="124" fillId="0" borderId="16" xfId="805" applyFont="1" applyBorder="1" applyAlignment="1">
      <alignment vertical="center"/>
    </xf>
    <xf numFmtId="0" fontId="124" fillId="0" borderId="0" xfId="805" applyFont="1" applyAlignment="1">
      <alignment vertical="center"/>
    </xf>
    <xf numFmtId="0" fontId="124" fillId="0" borderId="17" xfId="805" applyFont="1" applyBorder="1" applyAlignment="1">
      <alignment vertical="center"/>
    </xf>
    <xf numFmtId="0" fontId="124" fillId="0" borderId="73" xfId="805" applyFont="1" applyBorder="1" applyAlignment="1">
      <alignment vertical="center"/>
    </xf>
    <xf numFmtId="0" fontId="124" fillId="0" borderId="5" xfId="805" applyFont="1" applyBorder="1" applyAlignment="1">
      <alignment vertical="center"/>
    </xf>
    <xf numFmtId="0" fontId="126" fillId="0" borderId="5" xfId="805" applyFont="1" applyBorder="1" applyAlignment="1" applyProtection="1">
      <alignment horizontal="centerContinuous" vertical="center"/>
      <protection locked="0"/>
    </xf>
    <xf numFmtId="0" fontId="126" fillId="0" borderId="3" xfId="805" applyFont="1" applyBorder="1" applyAlignment="1" applyProtection="1">
      <alignment horizontal="centerContinuous" vertical="center"/>
      <protection locked="0"/>
    </xf>
    <xf numFmtId="0" fontId="127" fillId="0" borderId="75" xfId="805" applyFont="1" applyBorder="1" applyAlignment="1" applyProtection="1">
      <alignment horizontal="centerContinuous" vertical="center"/>
      <protection locked="0"/>
    </xf>
    <xf numFmtId="0" fontId="127" fillId="0" borderId="76" xfId="805" applyFont="1" applyBorder="1" applyAlignment="1">
      <alignment horizontal="centerContinuous" vertical="center"/>
    </xf>
    <xf numFmtId="0" fontId="127" fillId="0" borderId="77" xfId="805" applyFont="1" applyBorder="1" applyAlignment="1">
      <alignment horizontal="centerContinuous" vertical="center"/>
    </xf>
    <xf numFmtId="0" fontId="81" fillId="4" borderId="78" xfId="0" applyFont="1" applyFill="1" applyBorder="1" applyAlignment="1">
      <alignment horizontal="center"/>
    </xf>
    <xf numFmtId="0" fontId="81" fillId="0" borderId="0" xfId="0" applyFont="1" applyAlignment="1">
      <alignment horizontal="center"/>
    </xf>
    <xf numFmtId="0" fontId="7" fillId="0" borderId="0" xfId="0" applyFont="1"/>
    <xf numFmtId="0" fontId="81" fillId="0" borderId="0" xfId="0" applyFont="1" applyAlignment="1">
      <alignment horizontal="center" vertical="center"/>
    </xf>
    <xf numFmtId="0" fontId="81" fillId="0" borderId="0" xfId="0" applyFont="1" applyAlignment="1">
      <alignment vertical="center"/>
    </xf>
    <xf numFmtId="0" fontId="81" fillId="74" borderId="10" xfId="0" applyFont="1" applyFill="1" applyBorder="1" applyAlignment="1">
      <alignment horizontal="center" vertical="center" wrapText="1"/>
    </xf>
    <xf numFmtId="1" fontId="81" fillId="74" borderId="6" xfId="0" applyNumberFormat="1" applyFont="1" applyFill="1" applyBorder="1" applyAlignment="1">
      <alignment horizontal="center" vertical="center" wrapText="1"/>
    </xf>
    <xf numFmtId="199" fontId="81" fillId="74" borderId="83" xfId="1582" applyFont="1" applyFill="1" applyBorder="1" applyAlignment="1">
      <alignment horizontal="center" vertical="center" wrapText="1"/>
    </xf>
    <xf numFmtId="199" fontId="81" fillId="0" borderId="0" xfId="0" applyNumberFormat="1" applyFont="1" applyAlignment="1">
      <alignment vertical="center"/>
    </xf>
    <xf numFmtId="199" fontId="130" fillId="69" borderId="85" xfId="1582" applyFont="1" applyFill="1" applyBorder="1" applyAlignment="1">
      <alignment horizontal="center" vertical="center"/>
    </xf>
    <xf numFmtId="0" fontId="7" fillId="0" borderId="0" xfId="0" applyFont="1" applyAlignment="1">
      <alignment vertical="center"/>
    </xf>
    <xf numFmtId="0" fontId="7" fillId="0" borderId="0" xfId="0" applyFont="1" applyAlignment="1">
      <alignment horizontal="center" vertical="center"/>
    </xf>
    <xf numFmtId="0" fontId="7" fillId="0" borderId="0" xfId="0" applyFont="1" applyAlignment="1">
      <alignment horizontal="justify" vertical="center"/>
    </xf>
    <xf numFmtId="199" fontId="7" fillId="0" borderId="0" xfId="1582" applyFont="1" applyFill="1" applyAlignment="1">
      <alignment vertical="center"/>
    </xf>
    <xf numFmtId="49" fontId="81" fillId="0" borderId="0" xfId="0" applyNumberFormat="1" applyFont="1" applyAlignment="1">
      <alignment horizontal="left" vertical="top"/>
    </xf>
    <xf numFmtId="0" fontId="81" fillId="0" borderId="0" xfId="0" applyFont="1"/>
    <xf numFmtId="43" fontId="131" fillId="0" borderId="0" xfId="1581" applyFont="1"/>
    <xf numFmtId="43" fontId="81" fillId="0" borderId="0" xfId="0" applyNumberFormat="1" applyFont="1"/>
    <xf numFmtId="49" fontId="81" fillId="0" borderId="0" xfId="0" applyNumberFormat="1" applyFont="1" applyAlignment="1">
      <alignment horizontal="center"/>
    </xf>
    <xf numFmtId="43" fontId="131" fillId="0" borderId="0" xfId="0" applyNumberFormat="1" applyFont="1"/>
    <xf numFmtId="0" fontId="131" fillId="0" borderId="0" xfId="0" applyFont="1"/>
    <xf numFmtId="0" fontId="81" fillId="4" borderId="73" xfId="0" applyFont="1" applyFill="1" applyBorder="1" applyAlignment="1">
      <alignment vertical="center"/>
    </xf>
    <xf numFmtId="0" fontId="81" fillId="4" borderId="4" xfId="0" applyFont="1" applyFill="1" applyBorder="1" applyAlignment="1">
      <alignment vertical="center"/>
    </xf>
    <xf numFmtId="0" fontId="81" fillId="4" borderId="74" xfId="0" applyFont="1" applyFill="1" applyBorder="1" applyAlignment="1">
      <alignment vertical="center"/>
    </xf>
    <xf numFmtId="0" fontId="133" fillId="0" borderId="0" xfId="1583" applyFont="1"/>
    <xf numFmtId="0" fontId="133" fillId="0" borderId="0" xfId="1583" applyFont="1" applyAlignment="1">
      <alignment horizontal="center" vertical="center"/>
    </xf>
    <xf numFmtId="0" fontId="132" fillId="0" borderId="0" xfId="1583"/>
    <xf numFmtId="0" fontId="136" fillId="0" borderId="0" xfId="1583" applyFont="1" applyAlignment="1">
      <alignment horizontal="center" vertical="center"/>
    </xf>
    <xf numFmtId="0" fontId="136" fillId="0" borderId="0" xfId="1583" applyFont="1"/>
    <xf numFmtId="0" fontId="137" fillId="0" borderId="3" xfId="1583" applyFont="1" applyBorder="1" applyAlignment="1">
      <alignment horizontal="center"/>
    </xf>
    <xf numFmtId="0" fontId="137" fillId="0" borderId="4" xfId="1583" applyFont="1" applyBorder="1" applyAlignment="1">
      <alignment horizontal="center"/>
    </xf>
    <xf numFmtId="0" fontId="137" fillId="0" borderId="2" xfId="1583" applyFont="1" applyBorder="1" applyAlignment="1">
      <alignment horizontal="center"/>
    </xf>
    <xf numFmtId="0" fontId="133" fillId="0" borderId="86" xfId="1583" applyFont="1" applyBorder="1"/>
    <xf numFmtId="0" fontId="133" fillId="0" borderId="87" xfId="1583" applyFont="1" applyBorder="1"/>
    <xf numFmtId="0" fontId="133" fillId="0" borderId="88" xfId="1583" applyFont="1" applyBorder="1" applyAlignment="1">
      <alignment horizontal="center"/>
    </xf>
    <xf numFmtId="10" fontId="133" fillId="76" borderId="88" xfId="1073" applyNumberFormat="1" applyFont="1" applyFill="1" applyBorder="1" applyProtection="1">
      <protection locked="0"/>
    </xf>
    <xf numFmtId="10" fontId="139" fillId="77" borderId="65" xfId="1583" applyNumberFormat="1" applyFont="1" applyFill="1" applyBorder="1" applyAlignment="1">
      <alignment horizontal="center" vertical="center"/>
    </xf>
    <xf numFmtId="0" fontId="138" fillId="0" borderId="0" xfId="1583" applyFont="1"/>
    <xf numFmtId="0" fontId="133" fillId="0" borderId="89" xfId="1583" applyFont="1" applyBorder="1"/>
    <xf numFmtId="0" fontId="133" fillId="0" borderId="90" xfId="1583" applyFont="1" applyBorder="1"/>
    <xf numFmtId="0" fontId="133" fillId="0" borderId="91" xfId="1583" applyFont="1" applyBorder="1" applyAlignment="1">
      <alignment horizontal="center"/>
    </xf>
    <xf numFmtId="10" fontId="133" fillId="76" borderId="91" xfId="1073" applyNumberFormat="1" applyFont="1" applyFill="1" applyBorder="1" applyProtection="1">
      <protection locked="0"/>
    </xf>
    <xf numFmtId="10" fontId="139" fillId="77" borderId="92" xfId="1583" applyNumberFormat="1" applyFont="1" applyFill="1" applyBorder="1" applyAlignment="1">
      <alignment horizontal="center" vertical="center"/>
    </xf>
    <xf numFmtId="0" fontId="133" fillId="0" borderId="93" xfId="1583" applyFont="1" applyBorder="1"/>
    <xf numFmtId="0" fontId="133" fillId="0" borderId="94" xfId="1583" applyFont="1" applyBorder="1"/>
    <xf numFmtId="10" fontId="133" fillId="76" borderId="95" xfId="1073" applyNumberFormat="1" applyFont="1" applyFill="1" applyBorder="1" applyProtection="1">
      <protection locked="0"/>
    </xf>
    <xf numFmtId="10" fontId="139" fillId="77" borderId="62" xfId="1583" applyNumberFormat="1" applyFont="1" applyFill="1" applyBorder="1" applyAlignment="1">
      <alignment horizontal="center" vertical="center"/>
    </xf>
    <xf numFmtId="0" fontId="133" fillId="0" borderId="96" xfId="1583" applyFont="1" applyBorder="1"/>
    <xf numFmtId="0" fontId="133" fillId="0" borderId="66" xfId="1583" applyFont="1" applyBorder="1"/>
    <xf numFmtId="0" fontId="133" fillId="0" borderId="9" xfId="1583" applyFont="1" applyBorder="1"/>
    <xf numFmtId="10" fontId="133" fillId="0" borderId="91" xfId="1073" applyNumberFormat="1" applyFont="1" applyBorder="1" applyProtection="1"/>
    <xf numFmtId="0" fontId="133" fillId="0" borderId="97" xfId="1583" applyFont="1" applyBorder="1"/>
    <xf numFmtId="0" fontId="133" fillId="0" borderId="98" xfId="1583" applyFont="1" applyBorder="1"/>
    <xf numFmtId="10" fontId="133" fillId="0" borderId="95" xfId="1073" applyNumberFormat="1" applyFont="1" applyBorder="1" applyAlignment="1" applyProtection="1">
      <alignment horizontal="right"/>
    </xf>
    <xf numFmtId="0" fontId="140" fillId="0" borderId="4" xfId="1583" applyFont="1" applyBorder="1"/>
    <xf numFmtId="10" fontId="140" fillId="0" borderId="2" xfId="1073" applyNumberFormat="1" applyFont="1" applyBorder="1" applyProtection="1"/>
    <xf numFmtId="10" fontId="139" fillId="77" borderId="2" xfId="1583" applyNumberFormat="1" applyFont="1" applyFill="1" applyBorder="1" applyAlignment="1">
      <alignment horizontal="center" vertical="center"/>
    </xf>
    <xf numFmtId="0" fontId="141" fillId="0" borderId="3" xfId="1583" applyFont="1" applyBorder="1"/>
    <xf numFmtId="0" fontId="141" fillId="0" borderId="4" xfId="1583" applyFont="1" applyBorder="1"/>
    <xf numFmtId="10" fontId="141" fillId="0" borderId="2" xfId="1073" applyNumberFormat="1" applyFont="1" applyBorder="1" applyProtection="1"/>
    <xf numFmtId="10" fontId="139" fillId="0" borderId="0" xfId="1583" applyNumberFormat="1" applyFont="1" applyAlignment="1">
      <alignment horizontal="center" vertical="center"/>
    </xf>
    <xf numFmtId="43" fontId="0" fillId="0" borderId="0" xfId="0" applyNumberFormat="1" applyAlignment="1">
      <alignment horizontal="right"/>
    </xf>
    <xf numFmtId="0" fontId="0" fillId="4" borderId="0" xfId="1568" applyFont="1" applyFill="1"/>
    <xf numFmtId="43" fontId="108" fillId="22" borderId="0" xfId="1568" applyNumberFormat="1" applyFont="1" applyFill="1" applyAlignment="1">
      <alignment vertical="center"/>
    </xf>
    <xf numFmtId="0" fontId="3" fillId="0" borderId="0" xfId="805" applyFont="1" applyAlignment="1" applyProtection="1">
      <alignment horizontal="centerContinuous" vertical="center"/>
      <protection locked="0"/>
    </xf>
    <xf numFmtId="0" fontId="143" fillId="0" borderId="73" xfId="805" applyFont="1" applyBorder="1" applyAlignment="1">
      <alignment vertical="center"/>
    </xf>
    <xf numFmtId="0" fontId="10" fillId="4" borderId="16" xfId="1567" applyFont="1" applyFill="1" applyBorder="1" applyAlignment="1">
      <alignment vertical="center"/>
    </xf>
    <xf numFmtId="0" fontId="102" fillId="0" borderId="42" xfId="0" applyFont="1" applyBorder="1" applyAlignment="1">
      <alignment horizontal="center" vertical="center"/>
    </xf>
    <xf numFmtId="195" fontId="1" fillId="4" borderId="43" xfId="1568" applyNumberFormat="1" applyFont="1" applyFill="1" applyBorder="1" applyAlignment="1">
      <alignment horizontal="center"/>
    </xf>
    <xf numFmtId="0" fontId="1" fillId="4" borderId="19" xfId="1568" applyFont="1" applyFill="1" applyBorder="1"/>
    <xf numFmtId="43" fontId="1" fillId="4" borderId="0" xfId="1568" applyNumberFormat="1" applyFont="1" applyFill="1"/>
    <xf numFmtId="43" fontId="1" fillId="0" borderId="0" xfId="1568" applyNumberFormat="1" applyFont="1"/>
    <xf numFmtId="43" fontId="90" fillId="0" borderId="56" xfId="1574" applyFont="1" applyFill="1" applyBorder="1"/>
    <xf numFmtId="43" fontId="90" fillId="0" borderId="57" xfId="1574" applyFont="1" applyFill="1" applyBorder="1"/>
    <xf numFmtId="43" fontId="90" fillId="0" borderId="59" xfId="1574" applyFont="1" applyFill="1" applyBorder="1"/>
    <xf numFmtId="43" fontId="90" fillId="0" borderId="64" xfId="1574" applyFont="1" applyFill="1" applyBorder="1"/>
    <xf numFmtId="43" fontId="90" fillId="0" borderId="55" xfId="1574" applyFont="1" applyFill="1" applyBorder="1"/>
    <xf numFmtId="0" fontId="91" fillId="0" borderId="0" xfId="1571" applyFont="1"/>
    <xf numFmtId="0" fontId="93" fillId="0" borderId="55" xfId="0" applyFont="1" applyBorder="1"/>
    <xf numFmtId="43" fontId="90" fillId="0" borderId="99" xfId="1574" applyFont="1" applyFill="1" applyBorder="1"/>
    <xf numFmtId="43" fontId="90" fillId="0" borderId="100" xfId="1574" applyFont="1" applyFill="1" applyBorder="1"/>
    <xf numFmtId="43" fontId="90" fillId="0" borderId="102" xfId="1574" applyFont="1" applyFill="1" applyBorder="1"/>
    <xf numFmtId="43" fontId="90" fillId="0" borderId="101" xfId="1574" applyFont="1" applyFill="1" applyBorder="1"/>
    <xf numFmtId="43" fontId="90" fillId="0" borderId="0" xfId="1574" applyFont="1" applyFill="1" applyBorder="1" applyAlignment="1">
      <alignment horizontal="right"/>
    </xf>
    <xf numFmtId="43" fontId="90" fillId="0" borderId="61" xfId="1574" applyFont="1" applyFill="1" applyBorder="1" applyAlignment="1">
      <alignment horizontal="right"/>
    </xf>
    <xf numFmtId="0" fontId="91" fillId="0" borderId="103" xfId="1594" applyFont="1" applyBorder="1"/>
    <xf numFmtId="0" fontId="91" fillId="0" borderId="108" xfId="1594" applyFont="1" applyBorder="1"/>
    <xf numFmtId="0" fontId="90" fillId="0" borderId="109" xfId="1594" applyFont="1" applyBorder="1" applyAlignment="1">
      <alignment horizontal="center"/>
    </xf>
    <xf numFmtId="201" fontId="90" fillId="0" borderId="109" xfId="1594" applyNumberFormat="1" applyFont="1" applyBorder="1"/>
    <xf numFmtId="0" fontId="91" fillId="0" borderId="110" xfId="1594" applyFont="1" applyBorder="1" applyAlignment="1">
      <alignment vertical="top"/>
    </xf>
    <xf numFmtId="201" fontId="90" fillId="0" borderId="111" xfId="1594" applyNumberFormat="1" applyFont="1" applyBorder="1"/>
    <xf numFmtId="201" fontId="90" fillId="0" borderId="112" xfId="1594" applyNumberFormat="1" applyFont="1" applyBorder="1"/>
    <xf numFmtId="201" fontId="90" fillId="0" borderId="113" xfId="1594" applyNumberFormat="1" applyFont="1" applyBorder="1"/>
    <xf numFmtId="0" fontId="91" fillId="0" borderId="0" xfId="1594" applyFont="1"/>
    <xf numFmtId="201" fontId="90" fillId="0" borderId="0" xfId="1594" applyNumberFormat="1" applyFont="1"/>
    <xf numFmtId="4" fontId="91" fillId="0" borderId="110" xfId="1594" applyNumberFormat="1" applyFont="1" applyBorder="1" applyAlignment="1">
      <alignment horizontal="center" vertical="top" wrapText="1"/>
    </xf>
    <xf numFmtId="4" fontId="91" fillId="0" borderId="8" xfId="1594" applyNumberFormat="1" applyFont="1" applyBorder="1" applyAlignment="1">
      <alignment horizontal="center" vertical="top" wrapText="1"/>
    </xf>
    <xf numFmtId="0" fontId="90" fillId="0" borderId="116" xfId="1594" applyFont="1" applyBorder="1" applyAlignment="1">
      <alignment horizontal="center"/>
    </xf>
    <xf numFmtId="0" fontId="90" fillId="0" borderId="115" xfId="1594" applyFont="1" applyBorder="1" applyAlignment="1">
      <alignment horizontal="center"/>
    </xf>
    <xf numFmtId="4" fontId="91" fillId="0" borderId="117" xfId="1594" applyNumberFormat="1" applyFont="1" applyBorder="1" applyAlignment="1">
      <alignment horizontal="center" vertical="top" wrapText="1"/>
    </xf>
    <xf numFmtId="201" fontId="90" fillId="0" borderId="118" xfId="1594" applyNumberFormat="1" applyFont="1" applyBorder="1"/>
    <xf numFmtId="0" fontId="91" fillId="0" borderId="107" xfId="1594" applyFont="1" applyBorder="1" applyAlignment="1">
      <alignment vertical="top"/>
    </xf>
    <xf numFmtId="0" fontId="146" fillId="0" borderId="107" xfId="1594" applyFont="1" applyBorder="1" applyAlignment="1">
      <alignment vertical="top" wrapText="1"/>
    </xf>
    <xf numFmtId="4" fontId="91" fillId="0" borderId="114" xfId="1594" applyNumberFormat="1" applyFont="1" applyBorder="1" applyAlignment="1">
      <alignment horizontal="center" vertical="top" wrapText="1"/>
    </xf>
    <xf numFmtId="43" fontId="147" fillId="0" borderId="52" xfId="1574" applyFont="1" applyBorder="1" applyAlignment="1">
      <alignment horizontal="right"/>
    </xf>
    <xf numFmtId="43" fontId="147" fillId="0" borderId="63" xfId="1574" applyFont="1" applyBorder="1" applyAlignment="1">
      <alignment horizontal="right"/>
    </xf>
    <xf numFmtId="0" fontId="90" fillId="0" borderId="100" xfId="1571" applyFont="1" applyBorder="1" applyAlignment="1">
      <alignment horizontal="center"/>
    </xf>
    <xf numFmtId="0" fontId="90" fillId="0" borderId="57" xfId="1571" applyFont="1" applyBorder="1" applyAlignment="1">
      <alignment horizontal="center"/>
    </xf>
    <xf numFmtId="0" fontId="90" fillId="0" borderId="99" xfId="1571" applyFont="1" applyBorder="1" applyAlignment="1">
      <alignment horizontal="center"/>
    </xf>
    <xf numFmtId="0" fontId="91" fillId="0" borderId="99" xfId="1571" applyFont="1" applyBorder="1"/>
    <xf numFmtId="0" fontId="91" fillId="0" borderId="102" xfId="1571" applyFont="1" applyBorder="1"/>
    <xf numFmtId="0" fontId="91" fillId="0" borderId="99" xfId="1571" applyFont="1" applyBorder="1" applyAlignment="1">
      <alignment vertical="top"/>
    </xf>
    <xf numFmtId="0" fontId="91" fillId="0" borderId="100" xfId="1571" applyFont="1" applyBorder="1" applyAlignment="1">
      <alignment vertical="top"/>
    </xf>
    <xf numFmtId="4" fontId="91" fillId="0" borderId="58" xfId="1571" applyNumberFormat="1" applyFont="1" applyBorder="1" applyAlignment="1">
      <alignment vertical="top" wrapText="1"/>
    </xf>
    <xf numFmtId="0" fontId="113" fillId="0" borderId="10" xfId="1568" applyFont="1" applyBorder="1" applyAlignment="1">
      <alignment horizontal="center" vertical="center"/>
    </xf>
    <xf numFmtId="0" fontId="113" fillId="0" borderId="2" xfId="1568" applyFont="1" applyBorder="1" applyAlignment="1">
      <alignment horizontal="center" vertical="center" wrapText="1"/>
    </xf>
    <xf numFmtId="0" fontId="113" fillId="0" borderId="2" xfId="1567" applyFont="1" applyBorder="1" applyAlignment="1">
      <alignment horizontal="center" vertical="center" wrapText="1"/>
    </xf>
    <xf numFmtId="0" fontId="113" fillId="0" borderId="2" xfId="1568" applyFont="1" applyBorder="1" applyAlignment="1">
      <alignment horizontal="left" vertical="center" wrapText="1"/>
    </xf>
    <xf numFmtId="43" fontId="91" fillId="0" borderId="55" xfId="1571" applyNumberFormat="1" applyFont="1" applyBorder="1"/>
    <xf numFmtId="4" fontId="90" fillId="0" borderId="55" xfId="1594" applyNumberFormat="1" applyFont="1" applyBorder="1" applyAlignment="1">
      <alignment horizontal="center" vertical="center" wrapText="1"/>
    </xf>
    <xf numFmtId="0" fontId="90" fillId="0" borderId="108" xfId="1594" applyFont="1" applyBorder="1" applyAlignment="1">
      <alignment horizontal="center"/>
    </xf>
    <xf numFmtId="195" fontId="116" fillId="0" borderId="0" xfId="1568" applyNumberFormat="1" applyFont="1" applyBorder="1" applyAlignment="1">
      <alignment vertical="center"/>
    </xf>
    <xf numFmtId="195" fontId="110" fillId="4" borderId="2" xfId="1568" applyNumberFormat="1" applyFont="1" applyFill="1" applyBorder="1" applyAlignment="1">
      <alignment vertical="center"/>
    </xf>
    <xf numFmtId="195" fontId="110" fillId="4" borderId="2" xfId="1568" applyNumberFormat="1" applyFont="1" applyFill="1" applyBorder="1" applyAlignment="1">
      <alignment vertical="center" wrapText="1"/>
    </xf>
    <xf numFmtId="0" fontId="0" fillId="2" borderId="2" xfId="0" applyFill="1" applyBorder="1"/>
    <xf numFmtId="10" fontId="2" fillId="0" borderId="2" xfId="1580" applyNumberFormat="1" applyFont="1" applyBorder="1" applyAlignment="1">
      <alignment horizontal="center" vertical="center"/>
    </xf>
    <xf numFmtId="44" fontId="2" fillId="0" borderId="2" xfId="0" applyNumberFormat="1" applyFont="1" applyBorder="1" applyAlignment="1">
      <alignment horizontal="center" vertical="center"/>
    </xf>
    <xf numFmtId="0" fontId="0" fillId="2" borderId="2" xfId="0" applyFill="1" applyBorder="1" applyAlignment="1">
      <alignment horizontal="center" vertical="center"/>
    </xf>
    <xf numFmtId="10" fontId="2" fillId="2" borderId="2" xfId="0" applyNumberFormat="1" applyFont="1" applyFill="1" applyBorder="1" applyAlignment="1">
      <alignment horizontal="center" vertical="center"/>
    </xf>
    <xf numFmtId="44" fontId="2" fillId="2" borderId="2" xfId="0" applyNumberFormat="1" applyFont="1" applyFill="1" applyBorder="1" applyAlignment="1">
      <alignment horizontal="center" vertical="center"/>
    </xf>
    <xf numFmtId="10" fontId="0" fillId="73" borderId="2" xfId="1580" applyNumberFormat="1" applyFont="1" applyFill="1" applyBorder="1" applyAlignment="1">
      <alignment horizontal="center" vertical="center"/>
    </xf>
    <xf numFmtId="201" fontId="90" fillId="0" borderId="61" xfId="1594" applyNumberFormat="1" applyFont="1" applyBorder="1"/>
    <xf numFmtId="0" fontId="0" fillId="0" borderId="2" xfId="0" applyBorder="1" applyAlignment="1">
      <alignment horizontal="center" vertical="center"/>
    </xf>
    <xf numFmtId="44" fontId="0" fillId="0" borderId="2" xfId="1579" applyFont="1" applyBorder="1" applyAlignment="1">
      <alignment horizontal="center" vertical="center"/>
    </xf>
    <xf numFmtId="0" fontId="2" fillId="2" borderId="2" xfId="0" applyFont="1" applyFill="1" applyBorder="1" applyAlignment="1">
      <alignment horizontal="center" vertical="center"/>
    </xf>
    <xf numFmtId="0" fontId="91" fillId="0" borderId="107" xfId="1594" applyFont="1" applyBorder="1" applyAlignment="1">
      <alignment horizontal="left" vertical="top"/>
    </xf>
    <xf numFmtId="0" fontId="90" fillId="3" borderId="2" xfId="1571" applyFont="1" applyFill="1" applyBorder="1" applyAlignment="1">
      <alignment horizontal="center" vertical="center"/>
    </xf>
    <xf numFmtId="43" fontId="103" fillId="0" borderId="0" xfId="0" applyNumberFormat="1" applyFont="1" applyAlignment="1">
      <alignment horizontal="right" vertical="top"/>
    </xf>
    <xf numFmtId="198" fontId="105" fillId="0" borderId="0" xfId="0" applyNumberFormat="1" applyFont="1" applyAlignment="1">
      <alignment vertical="top"/>
    </xf>
    <xf numFmtId="0" fontId="111" fillId="0" borderId="0" xfId="1567" applyFont="1" applyAlignment="1">
      <alignment vertical="center"/>
    </xf>
    <xf numFmtId="0" fontId="10" fillId="0" borderId="0" xfId="0" applyFont="1" applyAlignment="1">
      <alignment horizontal="center" vertical="center"/>
    </xf>
    <xf numFmtId="195" fontId="111" fillId="0" borderId="0" xfId="1567" applyNumberFormat="1" applyFont="1" applyAlignment="1">
      <alignment horizontal="center" vertical="center"/>
    </xf>
    <xf numFmtId="0" fontId="10" fillId="0" borderId="0" xfId="0" applyFont="1" applyAlignment="1">
      <alignment horizontal="center"/>
    </xf>
    <xf numFmtId="0" fontId="110" fillId="0" borderId="0" xfId="0" applyFont="1" applyAlignment="1">
      <alignment horizontal="center" vertical="top"/>
    </xf>
    <xf numFmtId="0" fontId="59" fillId="0" borderId="17" xfId="1567" applyFont="1" applyBorder="1"/>
    <xf numFmtId="14" fontId="107" fillId="0" borderId="0" xfId="0" applyNumberFormat="1" applyFont="1" applyAlignment="1">
      <alignment horizontal="center" vertical="center"/>
    </xf>
    <xf numFmtId="0" fontId="112" fillId="0" borderId="17" xfId="1567" applyFont="1" applyBorder="1" applyAlignment="1">
      <alignment wrapText="1"/>
    </xf>
    <xf numFmtId="49" fontId="1" fillId="4" borderId="0" xfId="1567" applyNumberFormat="1" applyFont="1" applyFill="1" applyAlignment="1">
      <alignment horizontal="center" vertical="center"/>
    </xf>
    <xf numFmtId="0" fontId="1" fillId="4" borderId="0" xfId="1567" applyFont="1" applyFill="1" applyAlignment="1">
      <alignment horizontal="left" vertical="center" wrapText="1"/>
    </xf>
    <xf numFmtId="0" fontId="1" fillId="4" borderId="0" xfId="1567" applyFont="1" applyFill="1" applyAlignment="1">
      <alignment horizontal="center" vertical="center"/>
    </xf>
    <xf numFmtId="2" fontId="1" fillId="4" borderId="0" xfId="1567" applyNumberFormat="1" applyFont="1" applyFill="1" applyAlignment="1">
      <alignment horizontal="center" vertical="center"/>
    </xf>
    <xf numFmtId="0" fontId="10" fillId="4" borderId="0" xfId="1567" applyFont="1" applyFill="1" applyAlignment="1">
      <alignment vertical="center"/>
    </xf>
    <xf numFmtId="0" fontId="142" fillId="4" borderId="0" xfId="1567" applyFont="1" applyFill="1" applyAlignment="1">
      <alignment vertical="center"/>
    </xf>
    <xf numFmtId="0" fontId="142" fillId="4" borderId="17" xfId="1567" applyFont="1" applyFill="1" applyBorder="1" applyAlignment="1">
      <alignment vertical="center"/>
    </xf>
    <xf numFmtId="0" fontId="0" fillId="0" borderId="16" xfId="0" applyBorder="1"/>
    <xf numFmtId="0" fontId="2" fillId="0" borderId="0" xfId="0" applyFont="1" applyAlignment="1">
      <alignment horizontal="center"/>
    </xf>
    <xf numFmtId="0" fontId="0" fillId="0" borderId="0" xfId="0" applyAlignment="1">
      <alignment horizontal="left"/>
    </xf>
    <xf numFmtId="4" fontId="104" fillId="0" borderId="17" xfId="0" applyNumberFormat="1" applyFont="1" applyBorder="1" applyAlignment="1">
      <alignment vertical="top"/>
    </xf>
    <xf numFmtId="0" fontId="0" fillId="0" borderId="17" xfId="0" applyBorder="1"/>
    <xf numFmtId="0" fontId="2" fillId="2" borderId="10" xfId="0" applyFont="1" applyFill="1" applyBorder="1" applyAlignment="1">
      <alignment horizontal="center" vertical="center"/>
    </xf>
    <xf numFmtId="0" fontId="2" fillId="2" borderId="11" xfId="0" applyFont="1" applyFill="1" applyBorder="1" applyAlignment="1">
      <alignment horizontal="center" vertical="center"/>
    </xf>
    <xf numFmtId="10" fontId="2" fillId="0" borderId="11" xfId="1580" applyNumberFormat="1" applyFont="1" applyBorder="1" applyAlignment="1">
      <alignment horizontal="center" vertical="center"/>
    </xf>
    <xf numFmtId="44" fontId="2" fillId="0" borderId="11" xfId="0" applyNumberFormat="1" applyFont="1" applyBorder="1" applyAlignment="1">
      <alignment horizontal="center" vertical="center"/>
    </xf>
    <xf numFmtId="10" fontId="2" fillId="2" borderId="11" xfId="0" applyNumberFormat="1" applyFont="1" applyFill="1" applyBorder="1" applyAlignment="1">
      <alignment horizontal="center" vertical="center"/>
    </xf>
    <xf numFmtId="44" fontId="2" fillId="2" borderId="11" xfId="0" applyNumberFormat="1" applyFont="1" applyFill="1" applyBorder="1" applyAlignment="1">
      <alignment horizontal="center" vertical="center"/>
    </xf>
    <xf numFmtId="10" fontId="0" fillId="73" borderId="11" xfId="1580" applyNumberFormat="1" applyFont="1" applyFill="1" applyBorder="1" applyAlignment="1">
      <alignment horizontal="center" vertical="center"/>
    </xf>
    <xf numFmtId="44" fontId="0" fillId="0" borderId="11" xfId="1579" applyFont="1" applyBorder="1" applyAlignment="1">
      <alignment horizontal="center" vertical="center"/>
    </xf>
    <xf numFmtId="0" fontId="91" fillId="0" borderId="8" xfId="1571" applyFont="1" applyBorder="1" applyAlignment="1">
      <alignment vertical="center" wrapText="1"/>
    </xf>
    <xf numFmtId="0" fontId="90" fillId="4" borderId="54" xfId="1571" applyFont="1" applyFill="1" applyBorder="1" applyAlignment="1">
      <alignment horizontal="center"/>
    </xf>
    <xf numFmtId="0" fontId="91" fillId="0" borderId="58" xfId="1571" applyFont="1" applyBorder="1"/>
    <xf numFmtId="0" fontId="91" fillId="0" borderId="59" xfId="1571" applyFont="1" applyBorder="1"/>
    <xf numFmtId="0" fontId="91" fillId="0" borderId="112" xfId="1594" applyFont="1" applyBorder="1"/>
    <xf numFmtId="49" fontId="12" fillId="0" borderId="14" xfId="0" applyNumberFormat="1" applyFont="1" applyBorder="1" applyAlignment="1">
      <alignment horizontal="center" vertical="center"/>
    </xf>
    <xf numFmtId="0" fontId="13" fillId="0" borderId="42" xfId="0" applyFont="1" applyBorder="1" applyAlignment="1">
      <alignment vertical="top"/>
    </xf>
    <xf numFmtId="0" fontId="13" fillId="0" borderId="42" xfId="0" applyFont="1" applyBorder="1"/>
    <xf numFmtId="0" fontId="13" fillId="0" borderId="15" xfId="0" applyFont="1" applyBorder="1"/>
    <xf numFmtId="49" fontId="90" fillId="0" borderId="72" xfId="1571" applyNumberFormat="1" applyFont="1" applyBorder="1" applyAlignment="1">
      <alignment vertical="center"/>
    </xf>
    <xf numFmtId="0" fontId="90" fillId="4" borderId="67" xfId="1571" applyFont="1" applyFill="1" applyBorder="1" applyAlignment="1">
      <alignment horizontal="left" vertical="center" wrapText="1"/>
    </xf>
    <xf numFmtId="49" fontId="90" fillId="0" borderId="16" xfId="1571" applyNumberFormat="1" applyFont="1" applyBorder="1" applyAlignment="1">
      <alignment vertical="center"/>
    </xf>
    <xf numFmtId="0" fontId="91" fillId="0" borderId="0" xfId="1571" applyFont="1" applyAlignment="1">
      <alignment vertical="center" wrapText="1"/>
    </xf>
    <xf numFmtId="0" fontId="91" fillId="4" borderId="0" xfId="1571" applyFont="1" applyFill="1" applyAlignment="1">
      <alignment horizontal="left" vertical="center" wrapText="1"/>
    </xf>
    <xf numFmtId="0" fontId="90" fillId="4" borderId="17" xfId="1571" applyFont="1" applyFill="1" applyBorder="1" applyAlignment="1">
      <alignment horizontal="center" vertical="center" wrapText="1"/>
    </xf>
    <xf numFmtId="49" fontId="90" fillId="0" borderId="16" xfId="1571" applyNumberFormat="1" applyFont="1" applyBorder="1" applyAlignment="1">
      <alignment horizontal="left" vertical="center"/>
    </xf>
    <xf numFmtId="49" fontId="90" fillId="4" borderId="17" xfId="1571" applyNumberFormat="1" applyFont="1" applyFill="1" applyBorder="1" applyAlignment="1">
      <alignment horizontal="center" vertical="center"/>
    </xf>
    <xf numFmtId="49" fontId="90" fillId="0" borderId="71" xfId="1571" applyNumberFormat="1" applyFont="1" applyBorder="1" applyAlignment="1">
      <alignment horizontal="center" vertical="center"/>
    </xf>
    <xf numFmtId="49" fontId="90" fillId="4" borderId="68" xfId="1571" applyNumberFormat="1" applyFont="1" applyFill="1" applyBorder="1" applyAlignment="1">
      <alignment horizontal="center" vertical="center"/>
    </xf>
    <xf numFmtId="0" fontId="90" fillId="3" borderId="11" xfId="1571" applyFont="1" applyFill="1" applyBorder="1" applyAlignment="1">
      <alignment horizontal="center" vertical="center"/>
    </xf>
    <xf numFmtId="49" fontId="92" fillId="0" borderId="16" xfId="0" applyNumberFormat="1" applyFont="1" applyBorder="1" applyAlignment="1">
      <alignment horizontal="center" vertical="center"/>
    </xf>
    <xf numFmtId="0" fontId="93" fillId="0" borderId="0" xfId="0" applyFont="1" applyAlignment="1">
      <alignment vertical="top"/>
    </xf>
    <xf numFmtId="0" fontId="93" fillId="0" borderId="17" xfId="0" applyFont="1" applyBorder="1"/>
    <xf numFmtId="49" fontId="92" fillId="0" borderId="72" xfId="0" applyNumberFormat="1" applyFont="1" applyBorder="1" applyAlignment="1">
      <alignment horizontal="center" vertical="center"/>
    </xf>
    <xf numFmtId="0" fontId="94" fillId="0" borderId="0" xfId="0" applyFont="1" applyAlignment="1">
      <alignment horizontal="center" vertical="top"/>
    </xf>
    <xf numFmtId="49" fontId="90" fillId="0" borderId="120" xfId="1571" applyNumberFormat="1" applyFont="1" applyBorder="1" applyAlignment="1" applyProtection="1">
      <alignment horizontal="center" vertical="center"/>
      <protection locked="0"/>
    </xf>
    <xf numFmtId="2" fontId="90" fillId="4" borderId="121" xfId="1571" applyNumberFormat="1" applyFont="1" applyFill="1" applyBorder="1" applyAlignment="1">
      <alignment horizontal="center"/>
    </xf>
    <xf numFmtId="49" fontId="90" fillId="0" borderId="122" xfId="1571" applyNumberFormat="1" applyFont="1" applyBorder="1" applyAlignment="1" applyProtection="1">
      <alignment horizontal="center" vertical="center"/>
      <protection locked="0"/>
    </xf>
    <xf numFmtId="4" fontId="90" fillId="4" borderId="17" xfId="1571" applyNumberFormat="1" applyFont="1" applyFill="1" applyBorder="1" applyAlignment="1">
      <alignment horizontal="center"/>
    </xf>
    <xf numFmtId="0" fontId="90" fillId="0" borderId="0" xfId="1571" applyFont="1" applyAlignment="1">
      <alignment horizontal="left" vertical="top" wrapText="1"/>
    </xf>
    <xf numFmtId="0" fontId="91" fillId="0" borderId="0" xfId="1571" applyFont="1" applyAlignment="1">
      <alignment vertical="top"/>
    </xf>
    <xf numFmtId="4" fontId="91" fillId="0" borderId="0" xfId="1571" applyNumberFormat="1" applyFont="1" applyAlignment="1">
      <alignment horizontal="center" vertical="top" wrapText="1"/>
    </xf>
    <xf numFmtId="0" fontId="91" fillId="0" borderId="0" xfId="1575" applyFont="1" applyAlignment="1">
      <alignment vertical="top" wrapText="1"/>
    </xf>
    <xf numFmtId="4" fontId="91" fillId="0" borderId="0" xfId="1571" applyNumberFormat="1" applyFont="1" applyAlignment="1">
      <alignment horizontal="left" vertical="top" wrapText="1"/>
    </xf>
    <xf numFmtId="49" fontId="90" fillId="0" borderId="123" xfId="1571" applyNumberFormat="1" applyFont="1" applyBorder="1" applyAlignment="1" applyProtection="1">
      <alignment horizontal="center" vertical="center"/>
      <protection locked="0"/>
    </xf>
    <xf numFmtId="4" fontId="90" fillId="4" borderId="124" xfId="1571" applyNumberFormat="1" applyFont="1" applyFill="1" applyBorder="1" applyAlignment="1">
      <alignment horizontal="center"/>
    </xf>
    <xf numFmtId="49" fontId="90" fillId="0" borderId="16" xfId="1571" applyNumberFormat="1" applyFont="1" applyBorder="1" applyAlignment="1" applyProtection="1">
      <alignment horizontal="center" vertical="center"/>
      <protection locked="0"/>
    </xf>
    <xf numFmtId="0" fontId="90" fillId="0" borderId="0" xfId="1571" applyFont="1" applyAlignment="1">
      <alignment horizontal="center"/>
    </xf>
    <xf numFmtId="4" fontId="90" fillId="0" borderId="17" xfId="1571" applyNumberFormat="1" applyFont="1" applyBorder="1" applyAlignment="1">
      <alignment horizontal="center"/>
    </xf>
    <xf numFmtId="0" fontId="91" fillId="0" borderId="0" xfId="1575" applyFont="1" applyAlignment="1">
      <alignment vertical="top"/>
    </xf>
    <xf numFmtId="4" fontId="91" fillId="0" borderId="0" xfId="1594" applyNumberFormat="1" applyFont="1" applyAlignment="1">
      <alignment horizontal="center" vertical="top" wrapText="1"/>
    </xf>
    <xf numFmtId="4" fontId="90" fillId="0" borderId="125" xfId="1571" applyNumberFormat="1" applyFont="1" applyBorder="1" applyAlignment="1">
      <alignment horizontal="center"/>
    </xf>
    <xf numFmtId="0" fontId="93" fillId="0" borderId="0" xfId="0" applyFont="1" applyAlignment="1">
      <alignment horizontal="center" vertical="top"/>
    </xf>
    <xf numFmtId="4" fontId="91" fillId="0" borderId="0" xfId="1571" applyNumberFormat="1" applyFont="1" applyAlignment="1">
      <alignment vertical="top" wrapText="1"/>
    </xf>
    <xf numFmtId="4" fontId="90" fillId="4" borderId="126" xfId="1571" applyNumberFormat="1" applyFont="1" applyFill="1" applyBorder="1" applyAlignment="1">
      <alignment horizontal="center"/>
    </xf>
    <xf numFmtId="49" fontId="90" fillId="0" borderId="127" xfId="1571" applyNumberFormat="1" applyFont="1" applyBorder="1" applyAlignment="1" applyProtection="1">
      <alignment horizontal="center" vertical="center"/>
      <protection locked="0"/>
    </xf>
    <xf numFmtId="49" fontId="90" fillId="0" borderId="128" xfId="1594" applyNumberFormat="1" applyFont="1" applyBorder="1" applyAlignment="1">
      <alignment horizontal="center" vertical="center"/>
    </xf>
    <xf numFmtId="49" fontId="90" fillId="0" borderId="129" xfId="1594" applyNumberFormat="1" applyFont="1" applyBorder="1" applyAlignment="1">
      <alignment horizontal="center" vertical="center"/>
    </xf>
    <xf numFmtId="0" fontId="90" fillId="0" borderId="0" xfId="1594" applyFont="1" applyAlignment="1">
      <alignment horizontal="left" vertical="top" wrapText="1"/>
    </xf>
    <xf numFmtId="0" fontId="91" fillId="0" borderId="0" xfId="1594" applyFont="1" applyAlignment="1">
      <alignment vertical="top"/>
    </xf>
    <xf numFmtId="4" fontId="90" fillId="4" borderId="17" xfId="1594" applyNumberFormat="1" applyFont="1" applyFill="1" applyBorder="1" applyAlignment="1">
      <alignment horizontal="center"/>
    </xf>
    <xf numFmtId="0" fontId="146" fillId="0" borderId="0" xfId="1594" applyFont="1" applyAlignment="1">
      <alignment vertical="top" wrapText="1"/>
    </xf>
    <xf numFmtId="4" fontId="146" fillId="0" borderId="0" xfId="1594" applyNumberFormat="1" applyFont="1" applyAlignment="1">
      <alignment horizontal="center" vertical="top" wrapText="1"/>
    </xf>
    <xf numFmtId="0" fontId="147" fillId="0" borderId="0" xfId="1594" applyFont="1" applyAlignment="1">
      <alignment vertical="top"/>
    </xf>
    <xf numFmtId="49" fontId="90" fillId="0" borderId="130" xfId="1594" applyNumberFormat="1" applyFont="1" applyBorder="1" applyAlignment="1">
      <alignment horizontal="center" vertical="center"/>
    </xf>
    <xf numFmtId="4" fontId="90" fillId="4" borderId="131" xfId="1594" applyNumberFormat="1" applyFont="1" applyFill="1" applyBorder="1" applyAlignment="1">
      <alignment horizontal="center"/>
    </xf>
    <xf numFmtId="0" fontId="145" fillId="0" borderId="0" xfId="1594" applyAlignment="1">
      <alignment horizontal="left" vertical="top" wrapText="1"/>
    </xf>
    <xf numFmtId="0" fontId="91" fillId="0" borderId="0" xfId="1594" applyFont="1" applyAlignment="1">
      <alignment horizontal="left" vertical="top"/>
    </xf>
    <xf numFmtId="0" fontId="91" fillId="0" borderId="0" xfId="1594" applyFont="1" applyAlignment="1">
      <alignment horizontal="center" vertical="top"/>
    </xf>
    <xf numFmtId="49" fontId="90" fillId="0" borderId="132" xfId="1594" applyNumberFormat="1" applyFont="1" applyBorder="1" applyAlignment="1">
      <alignment horizontal="center" vertical="center"/>
    </xf>
    <xf numFmtId="0" fontId="90" fillId="0" borderId="0" xfId="1594" applyFont="1" applyAlignment="1">
      <alignment horizontal="center"/>
    </xf>
    <xf numFmtId="49" fontId="90" fillId="0" borderId="16" xfId="1594" applyNumberFormat="1" applyFont="1" applyBorder="1" applyAlignment="1">
      <alignment horizontal="center" vertical="center"/>
    </xf>
    <xf numFmtId="49" fontId="90" fillId="0" borderId="122" xfId="1594" applyNumberFormat="1" applyFont="1" applyBorder="1" applyAlignment="1">
      <alignment horizontal="center" vertical="center"/>
    </xf>
    <xf numFmtId="0" fontId="90" fillId="0" borderId="0" xfId="1594" applyFont="1" applyAlignment="1">
      <alignment horizontal="right" vertical="top"/>
    </xf>
    <xf numFmtId="0" fontId="146" fillId="0" borderId="0" xfId="1594" applyFont="1" applyAlignment="1">
      <alignment vertical="top"/>
    </xf>
    <xf numFmtId="0" fontId="92" fillId="0" borderId="16" xfId="0" applyFont="1" applyBorder="1" applyAlignment="1">
      <alignment horizontal="center" vertical="top"/>
    </xf>
    <xf numFmtId="0" fontId="92" fillId="0" borderId="0" xfId="0" applyFont="1" applyAlignment="1">
      <alignment horizontal="center" vertical="top"/>
    </xf>
    <xf numFmtId="0" fontId="92" fillId="0" borderId="17" xfId="0" applyFont="1" applyBorder="1" applyAlignment="1">
      <alignment horizontal="center" vertical="top"/>
    </xf>
    <xf numFmtId="4" fontId="90" fillId="0" borderId="17" xfId="1594" applyNumberFormat="1" applyFont="1" applyBorder="1"/>
    <xf numFmtId="49" fontId="89" fillId="0" borderId="18" xfId="1576" applyNumberFormat="1" applyFont="1" applyBorder="1" applyAlignment="1">
      <alignment vertical="center" wrapText="1"/>
    </xf>
    <xf numFmtId="0" fontId="89" fillId="0" borderId="43" xfId="1576" applyFont="1" applyBorder="1" applyAlignment="1">
      <alignment vertical="center" wrapText="1"/>
    </xf>
    <xf numFmtId="0" fontId="89" fillId="4" borderId="43" xfId="1576" applyFont="1" applyFill="1" applyBorder="1" applyAlignment="1">
      <alignment horizontal="center" vertical="center" wrapText="1"/>
    </xf>
    <xf numFmtId="0" fontId="89" fillId="4" borderId="19" xfId="1576" applyFont="1" applyFill="1" applyBorder="1" applyAlignment="1">
      <alignment vertical="center" wrapText="1"/>
    </xf>
    <xf numFmtId="10" fontId="139" fillId="77" borderId="5" xfId="1583" applyNumberFormat="1" applyFont="1" applyFill="1" applyBorder="1" applyAlignment="1">
      <alignment horizontal="center" vertical="center"/>
    </xf>
    <xf numFmtId="0" fontId="80" fillId="0" borderId="17" xfId="0" applyFont="1" applyBorder="1" applyAlignment="1">
      <alignment horizontal="center"/>
    </xf>
    <xf numFmtId="0" fontId="133" fillId="0" borderId="16" xfId="1583" applyFont="1" applyBorder="1"/>
    <xf numFmtId="0" fontId="133" fillId="0" borderId="0" xfId="1583" applyFont="1" applyAlignment="1">
      <alignment horizontal="left" vertical="top"/>
    </xf>
    <xf numFmtId="0" fontId="133" fillId="0" borderId="0" xfId="1583" applyFont="1" applyAlignment="1">
      <alignment horizontal="left" vertical="center"/>
    </xf>
    <xf numFmtId="0" fontId="133" fillId="0" borderId="17" xfId="1583" applyFont="1" applyBorder="1" applyAlignment="1">
      <alignment horizontal="center"/>
    </xf>
    <xf numFmtId="0" fontId="136" fillId="0" borderId="17" xfId="1583" applyFont="1" applyBorder="1" applyAlignment="1">
      <alignment horizontal="center"/>
    </xf>
    <xf numFmtId="0" fontId="138" fillId="0" borderId="17" xfId="1583" applyFont="1" applyBorder="1" applyAlignment="1">
      <alignment horizontal="center"/>
    </xf>
    <xf numFmtId="200" fontId="133" fillId="0" borderId="0" xfId="1583" applyNumberFormat="1" applyFont="1"/>
    <xf numFmtId="49" fontId="89" fillId="0" borderId="16" xfId="1576" applyNumberFormat="1" applyFont="1" applyBorder="1" applyAlignment="1">
      <alignment vertical="center" wrapText="1"/>
    </xf>
    <xf numFmtId="0" fontId="89" fillId="0" borderId="0" xfId="1576" applyFont="1" applyAlignment="1">
      <alignment vertical="center" wrapText="1"/>
    </xf>
    <xf numFmtId="0" fontId="89" fillId="4" borderId="0" xfId="1576" applyFont="1" applyFill="1" applyAlignment="1">
      <alignment horizontal="center" vertical="center" wrapText="1"/>
    </xf>
    <xf numFmtId="0" fontId="89" fillId="4" borderId="17" xfId="1576" applyFont="1" applyFill="1" applyBorder="1" applyAlignment="1">
      <alignment vertical="center" wrapText="1"/>
    </xf>
    <xf numFmtId="0" fontId="113" fillId="71" borderId="2" xfId="1568" applyFont="1" applyFill="1" applyBorder="1" applyAlignment="1">
      <alignment horizontal="center" vertical="center" wrapText="1"/>
    </xf>
    <xf numFmtId="0" fontId="113" fillId="71" borderId="2" xfId="1568" applyFont="1" applyFill="1" applyBorder="1" applyAlignment="1">
      <alignment horizontal="left" vertical="center" wrapText="1"/>
    </xf>
    <xf numFmtId="196" fontId="113" fillId="71" borderId="2" xfId="1569" applyFont="1" applyFill="1" applyBorder="1" applyAlignment="1">
      <alignment horizontal="right" vertical="center"/>
    </xf>
    <xf numFmtId="195" fontId="1" fillId="71" borderId="2" xfId="1568" applyNumberFormat="1" applyFont="1" applyFill="1" applyBorder="1" applyAlignment="1">
      <alignment horizontal="right" vertical="center"/>
    </xf>
    <xf numFmtId="202" fontId="1" fillId="71" borderId="2" xfId="1580" applyNumberFormat="1" applyFont="1" applyFill="1" applyBorder="1"/>
    <xf numFmtId="202" fontId="1" fillId="71" borderId="2" xfId="1568" applyNumberFormat="1" applyFont="1" applyFill="1" applyBorder="1"/>
    <xf numFmtId="0" fontId="114" fillId="71" borderId="2" xfId="1568" applyFont="1" applyFill="1" applyBorder="1" applyAlignment="1">
      <alignment horizontal="left" vertical="center" wrapText="1"/>
    </xf>
    <xf numFmtId="0" fontId="114" fillId="71" borderId="2" xfId="1568" applyFont="1" applyFill="1" applyBorder="1" applyAlignment="1">
      <alignment horizontal="center" vertical="center" wrapText="1"/>
    </xf>
    <xf numFmtId="196" fontId="114" fillId="71" borderId="2" xfId="1569" applyFont="1" applyFill="1" applyBorder="1" applyAlignment="1">
      <alignment horizontal="right" vertical="center"/>
    </xf>
    <xf numFmtId="195" fontId="2" fillId="71" borderId="2" xfId="1568" applyNumberFormat="1" applyFont="1" applyFill="1" applyBorder="1" applyAlignment="1">
      <alignment horizontal="right" vertical="center"/>
    </xf>
    <xf numFmtId="202" fontId="2" fillId="71" borderId="2" xfId="1580" applyNumberFormat="1" applyFont="1" applyFill="1" applyBorder="1"/>
    <xf numFmtId="0" fontId="113" fillId="78" borderId="2" xfId="1568" applyFont="1" applyFill="1" applyBorder="1" applyAlignment="1">
      <alignment horizontal="center" vertical="center" wrapText="1"/>
    </xf>
    <xf numFmtId="0" fontId="113" fillId="78" borderId="2" xfId="1568" applyFont="1" applyFill="1" applyBorder="1" applyAlignment="1">
      <alignment horizontal="left" vertical="center" wrapText="1"/>
    </xf>
    <xf numFmtId="196" fontId="113" fillId="78" borderId="2" xfId="1569" applyFont="1" applyFill="1" applyBorder="1" applyAlignment="1">
      <alignment horizontal="right" vertical="center"/>
    </xf>
    <xf numFmtId="0" fontId="113" fillId="0" borderId="2" xfId="1568" applyFont="1" applyBorder="1" applyAlignment="1">
      <alignment horizontal="center" vertical="center"/>
    </xf>
    <xf numFmtId="0" fontId="113" fillId="4" borderId="2" xfId="1568" applyFont="1" applyFill="1" applyBorder="1" applyAlignment="1">
      <alignment horizontal="center" vertical="center"/>
    </xf>
    <xf numFmtId="1" fontId="105" fillId="0" borderId="0" xfId="0" applyNumberFormat="1" applyFont="1" applyAlignment="1">
      <alignment vertical="top"/>
    </xf>
    <xf numFmtId="49" fontId="110" fillId="70" borderId="3" xfId="1568" applyNumberFormat="1" applyFont="1" applyFill="1" applyBorder="1" applyAlignment="1">
      <alignment horizontal="center" vertical="center" wrapText="1"/>
    </xf>
    <xf numFmtId="0" fontId="113" fillId="0" borderId="3" xfId="1568" applyFont="1" applyBorder="1" applyAlignment="1">
      <alignment horizontal="center" vertical="center" wrapText="1"/>
    </xf>
    <xf numFmtId="0" fontId="113" fillId="4" borderId="3" xfId="1568" applyFont="1" applyFill="1" applyBorder="1" applyAlignment="1">
      <alignment horizontal="center" vertical="center" wrapText="1"/>
    </xf>
    <xf numFmtId="0" fontId="59" fillId="0" borderId="42" xfId="1567" applyFont="1" applyBorder="1"/>
    <xf numFmtId="0" fontId="59" fillId="0" borderId="42" xfId="1567" applyFont="1" applyBorder="1" applyAlignment="1">
      <alignment wrapText="1"/>
    </xf>
    <xf numFmtId="0" fontId="59" fillId="0" borderId="15" xfId="1567" applyFont="1" applyBorder="1" applyAlignment="1">
      <alignment wrapText="1"/>
    </xf>
    <xf numFmtId="0" fontId="59" fillId="0" borderId="17" xfId="1567" applyFont="1" applyBorder="1" applyAlignment="1">
      <alignment horizontal="center" vertical="center"/>
    </xf>
    <xf numFmtId="195" fontId="149" fillId="0" borderId="0" xfId="1567" applyNumberFormat="1" applyFont="1" applyAlignment="1">
      <alignment wrapText="1"/>
    </xf>
    <xf numFmtId="0" fontId="106" fillId="0" borderId="16" xfId="1567" applyFont="1" applyBorder="1" applyAlignment="1">
      <alignment vertical="center"/>
    </xf>
    <xf numFmtId="0" fontId="106" fillId="0" borderId="0" xfId="1567" applyFont="1" applyAlignment="1">
      <alignment vertical="center"/>
    </xf>
    <xf numFmtId="195" fontId="106" fillId="0" borderId="0" xfId="1567" applyNumberFormat="1" applyFont="1" applyAlignment="1">
      <alignment horizontal="center"/>
    </xf>
    <xf numFmtId="49" fontId="110" fillId="70" borderId="79" xfId="1568" applyNumberFormat="1" applyFont="1" applyFill="1" applyBorder="1" applyAlignment="1">
      <alignment horizontal="center" vertical="center" wrapText="1"/>
    </xf>
    <xf numFmtId="49" fontId="110" fillId="70" borderId="82" xfId="1568" applyNumberFormat="1" applyFont="1" applyFill="1" applyBorder="1" applyAlignment="1">
      <alignment horizontal="center" vertical="center" wrapText="1"/>
    </xf>
    <xf numFmtId="49" fontId="110" fillId="70" borderId="82" xfId="1568" applyNumberFormat="1" applyFont="1" applyFill="1" applyBorder="1" applyAlignment="1">
      <alignment horizontal="center" vertical="center"/>
    </xf>
    <xf numFmtId="196" fontId="110" fillId="70" borderId="82" xfId="1568" applyNumberFormat="1" applyFont="1" applyFill="1" applyBorder="1" applyAlignment="1">
      <alignment horizontal="center" vertical="center"/>
    </xf>
    <xf numFmtId="195" fontId="107" fillId="70" borderId="82" xfId="1568" applyNumberFormat="1" applyFont="1" applyFill="1" applyBorder="1" applyAlignment="1">
      <alignment horizontal="center" vertical="center" wrapText="1"/>
    </xf>
    <xf numFmtId="4" fontId="107" fillId="70" borderId="83" xfId="1568" applyNumberFormat="1" applyFont="1" applyFill="1" applyBorder="1" applyAlignment="1">
      <alignment horizontal="center" vertical="center" wrapText="1"/>
    </xf>
    <xf numFmtId="0" fontId="106" fillId="0" borderId="0" xfId="1567" applyFont="1"/>
    <xf numFmtId="0" fontId="113" fillId="71" borderId="10" xfId="1567" applyFont="1" applyFill="1" applyBorder="1" applyAlignment="1">
      <alignment horizontal="center" vertical="center" wrapText="1"/>
    </xf>
    <xf numFmtId="0" fontId="113" fillId="78" borderId="10" xfId="1567" applyFont="1" applyFill="1" applyBorder="1" applyAlignment="1">
      <alignment horizontal="center" vertical="center" wrapText="1"/>
    </xf>
    <xf numFmtId="0" fontId="59" fillId="78" borderId="2" xfId="1567" applyFont="1" applyFill="1" applyBorder="1" applyAlignment="1">
      <alignment horizontal="center" vertical="center"/>
    </xf>
    <xf numFmtId="195" fontId="59" fillId="78" borderId="2" xfId="1567" applyNumberFormat="1" applyFont="1" applyFill="1" applyBorder="1" applyAlignment="1">
      <alignment horizontal="right" vertical="center"/>
    </xf>
    <xf numFmtId="195" fontId="1" fillId="78" borderId="2" xfId="1568" applyNumberFormat="1" applyFont="1" applyFill="1" applyBorder="1" applyAlignment="1">
      <alignment horizontal="right" vertical="center"/>
    </xf>
    <xf numFmtId="202" fontId="1" fillId="78" borderId="2" xfId="1580" applyNumberFormat="1" applyFont="1" applyFill="1" applyBorder="1"/>
    <xf numFmtId="202" fontId="1" fillId="78" borderId="2" xfId="1568" applyNumberFormat="1" applyFont="1" applyFill="1" applyBorder="1"/>
    <xf numFmtId="0" fontId="113" fillId="80" borderId="10" xfId="1567" applyFont="1" applyFill="1" applyBorder="1" applyAlignment="1">
      <alignment horizontal="center" vertical="center" wrapText="1"/>
    </xf>
    <xf numFmtId="0" fontId="113" fillId="80" borderId="2" xfId="1568" applyFont="1" applyFill="1" applyBorder="1" applyAlignment="1">
      <alignment horizontal="left" vertical="center" wrapText="1"/>
    </xf>
    <xf numFmtId="0" fontId="59" fillId="80" borderId="2" xfId="1567" applyFont="1" applyFill="1" applyBorder="1" applyAlignment="1">
      <alignment horizontal="center" vertical="center"/>
    </xf>
    <xf numFmtId="196" fontId="113" fillId="80" borderId="2" xfId="1569" applyFont="1" applyFill="1" applyBorder="1" applyAlignment="1">
      <alignment horizontal="right" vertical="center"/>
    </xf>
    <xf numFmtId="195" fontId="59" fillId="80" borderId="2" xfId="1567" applyNumberFormat="1" applyFont="1" applyFill="1" applyBorder="1" applyAlignment="1">
      <alignment horizontal="right" vertical="center"/>
    </xf>
    <xf numFmtId="195" fontId="1" fillId="80" borderId="2" xfId="1568" applyNumberFormat="1" applyFont="1" applyFill="1" applyBorder="1" applyAlignment="1">
      <alignment horizontal="right" vertical="center"/>
    </xf>
    <xf numFmtId="202" fontId="1" fillId="80" borderId="2" xfId="1580" applyNumberFormat="1" applyFont="1" applyFill="1" applyBorder="1"/>
    <xf numFmtId="202" fontId="1" fillId="80" borderId="2" xfId="1568" applyNumberFormat="1" applyFont="1" applyFill="1" applyBorder="1"/>
    <xf numFmtId="0" fontId="113" fillId="80" borderId="2" xfId="1568" applyFont="1" applyFill="1" applyBorder="1" applyAlignment="1">
      <alignment horizontal="center" vertical="center" wrapText="1"/>
    </xf>
    <xf numFmtId="0" fontId="113" fillId="80" borderId="133" xfId="1567" applyFont="1" applyFill="1" applyBorder="1" applyAlignment="1">
      <alignment horizontal="center" vertical="center" wrapText="1"/>
    </xf>
    <xf numFmtId="0" fontId="113" fillId="80" borderId="134" xfId="1568" applyFont="1" applyFill="1" applyBorder="1" applyAlignment="1">
      <alignment horizontal="left" vertical="center" wrapText="1"/>
    </xf>
    <xf numFmtId="0" fontId="113" fillId="80" borderId="134" xfId="1568" applyFont="1" applyFill="1" applyBorder="1" applyAlignment="1">
      <alignment horizontal="center" vertical="center" wrapText="1"/>
    </xf>
    <xf numFmtId="196" fontId="113" fillId="80" borderId="134" xfId="1569" applyFont="1" applyFill="1" applyBorder="1" applyAlignment="1">
      <alignment horizontal="right" vertical="center"/>
    </xf>
    <xf numFmtId="195" fontId="1" fillId="80" borderId="134" xfId="1568" applyNumberFormat="1" applyFont="1" applyFill="1" applyBorder="1" applyAlignment="1">
      <alignment horizontal="right" vertical="center"/>
    </xf>
    <xf numFmtId="202" fontId="1" fillId="80" borderId="134" xfId="1580" applyNumberFormat="1" applyFont="1" applyFill="1" applyBorder="1"/>
    <xf numFmtId="202" fontId="1" fillId="80" borderId="134" xfId="1568" applyNumberFormat="1" applyFont="1" applyFill="1" applyBorder="1"/>
    <xf numFmtId="0" fontId="114" fillId="71" borderId="10" xfId="1567" applyFont="1" applyFill="1" applyBorder="1" applyAlignment="1">
      <alignment horizontal="center" vertical="center" wrapText="1"/>
    </xf>
    <xf numFmtId="49" fontId="113" fillId="0" borderId="2" xfId="1568" applyNumberFormat="1" applyFont="1" applyBorder="1" applyAlignment="1">
      <alignment horizontal="center" vertical="center" wrapText="1"/>
    </xf>
    <xf numFmtId="0" fontId="79" fillId="0" borderId="10" xfId="805" applyFont="1" applyBorder="1" applyAlignment="1" applyProtection="1">
      <alignment horizontal="center" vertical="center"/>
      <protection locked="0"/>
    </xf>
    <xf numFmtId="0" fontId="3" fillId="0" borderId="4" xfId="805" applyFont="1" applyBorder="1" applyAlignment="1" applyProtection="1">
      <alignment horizontal="left" vertical="center"/>
      <protection locked="0"/>
    </xf>
    <xf numFmtId="0" fontId="0" fillId="0" borderId="0" xfId="0"/>
    <xf numFmtId="0" fontId="1" fillId="0" borderId="0" xfId="1568" applyFont="1"/>
    <xf numFmtId="0" fontId="108" fillId="0" borderId="0" xfId="1568" applyFont="1" applyAlignment="1">
      <alignment horizontal="center" vertical="center"/>
    </xf>
    <xf numFmtId="196" fontId="113" fillId="4" borderId="2" xfId="1569" applyFont="1" applyFill="1" applyBorder="1" applyAlignment="1">
      <alignment horizontal="right" vertical="center"/>
    </xf>
    <xf numFmtId="0" fontId="1" fillId="4" borderId="0" xfId="1568" applyFont="1" applyFill="1"/>
    <xf numFmtId="0" fontId="59" fillId="4" borderId="2" xfId="1567" applyFont="1" applyFill="1" applyBorder="1" applyAlignment="1">
      <alignment horizontal="center" vertical="center"/>
    </xf>
    <xf numFmtId="195" fontId="59" fillId="4" borderId="2" xfId="1567" applyNumberFormat="1" applyFont="1" applyFill="1" applyBorder="1" applyAlignment="1">
      <alignment horizontal="right" vertical="center"/>
    </xf>
    <xf numFmtId="0" fontId="126" fillId="0" borderId="5" xfId="805" applyFont="1" applyBorder="1" applyAlignment="1" applyProtection="1">
      <alignment horizontal="centerContinuous" vertical="center"/>
      <protection locked="0"/>
    </xf>
    <xf numFmtId="0" fontId="126" fillId="0" borderId="3" xfId="805" applyFont="1" applyBorder="1" applyAlignment="1" applyProtection="1">
      <alignment horizontal="centerContinuous" vertical="center"/>
      <protection locked="0"/>
    </xf>
    <xf numFmtId="0" fontId="113" fillId="0" borderId="10" xfId="1568" applyFont="1" applyBorder="1" applyAlignment="1">
      <alignment horizontal="center" vertical="center"/>
    </xf>
    <xf numFmtId="0" fontId="113" fillId="0" borderId="2" xfId="1567" applyFont="1" applyBorder="1" applyAlignment="1">
      <alignment horizontal="center" vertical="center" wrapText="1"/>
    </xf>
    <xf numFmtId="0" fontId="113" fillId="0" borderId="2" xfId="1568" applyFont="1" applyBorder="1" applyAlignment="1">
      <alignment horizontal="left" vertical="center" wrapText="1"/>
    </xf>
    <xf numFmtId="0" fontId="90" fillId="0" borderId="52" xfId="1571" applyFont="1" applyBorder="1" applyAlignment="1">
      <alignment horizontal="center"/>
    </xf>
    <xf numFmtId="0" fontId="91" fillId="0" borderId="56" xfId="1571" applyFont="1" applyBorder="1"/>
    <xf numFmtId="43" fontId="91" fillId="0" borderId="56" xfId="1628" applyFont="1" applyBorder="1"/>
    <xf numFmtId="0" fontId="91" fillId="0" borderId="55" xfId="1571" applyFont="1" applyBorder="1"/>
    <xf numFmtId="0" fontId="90" fillId="0" borderId="56" xfId="1571" applyFont="1" applyBorder="1" applyAlignment="1">
      <alignment horizontal="center"/>
    </xf>
    <xf numFmtId="43" fontId="90" fillId="0" borderId="56" xfId="1628" applyFont="1" applyBorder="1"/>
    <xf numFmtId="43" fontId="90" fillId="0" borderId="54" xfId="1628" applyFont="1" applyBorder="1" applyAlignment="1">
      <alignment horizontal="right"/>
    </xf>
    <xf numFmtId="43" fontId="90" fillId="0" borderId="52" xfId="1628" applyFont="1" applyBorder="1" applyAlignment="1">
      <alignment horizontal="right"/>
    </xf>
    <xf numFmtId="43" fontId="90" fillId="0" borderId="63" xfId="1628" applyFont="1" applyBorder="1" applyAlignment="1">
      <alignment horizontal="right"/>
    </xf>
    <xf numFmtId="0" fontId="91" fillId="0" borderId="61" xfId="1571" applyFont="1" applyBorder="1"/>
    <xf numFmtId="4" fontId="91" fillId="0" borderId="8" xfId="1571" applyNumberFormat="1" applyFont="1" applyBorder="1" applyAlignment="1">
      <alignment horizontal="center" vertical="top" wrapText="1"/>
    </xf>
    <xf numFmtId="43" fontId="90" fillId="0" borderId="0" xfId="1628" applyFont="1" applyFill="1" applyBorder="1"/>
    <xf numFmtId="43" fontId="90" fillId="0" borderId="61" xfId="1628" applyFont="1" applyFill="1" applyBorder="1"/>
    <xf numFmtId="195" fontId="1" fillId="4" borderId="11" xfId="1568" applyNumberFormat="1" applyFont="1" applyFill="1" applyBorder="1" applyAlignment="1">
      <alignment horizontal="right" vertical="center"/>
    </xf>
    <xf numFmtId="43" fontId="90" fillId="0" borderId="55" xfId="1628" applyFont="1" applyFill="1" applyBorder="1"/>
    <xf numFmtId="0" fontId="91" fillId="0" borderId="0" xfId="1571" applyFont="1"/>
    <xf numFmtId="4" fontId="91" fillId="0" borderId="0" xfId="1638" applyNumberFormat="1" applyFont="1" applyAlignment="1">
      <alignment horizontal="center" vertical="top" wrapText="1"/>
    </xf>
    <xf numFmtId="0" fontId="90" fillId="4" borderId="54" xfId="1571" applyFont="1" applyFill="1" applyBorder="1" applyAlignment="1">
      <alignment horizontal="center"/>
    </xf>
    <xf numFmtId="0" fontId="93" fillId="0" borderId="0" xfId="0" applyFont="1" applyAlignment="1">
      <alignment vertical="top"/>
    </xf>
    <xf numFmtId="49" fontId="90" fillId="0" borderId="120" xfId="1571" applyNumberFormat="1" applyFont="1" applyBorder="1" applyAlignment="1" applyProtection="1">
      <alignment horizontal="center" vertical="center"/>
      <protection locked="0"/>
    </xf>
    <xf numFmtId="2" fontId="90" fillId="4" borderId="121" xfId="1571" applyNumberFormat="1" applyFont="1" applyFill="1" applyBorder="1" applyAlignment="1">
      <alignment horizontal="center"/>
    </xf>
    <xf numFmtId="49" fontId="90" fillId="0" borderId="122" xfId="1571" applyNumberFormat="1" applyFont="1" applyBorder="1" applyAlignment="1" applyProtection="1">
      <alignment horizontal="center" vertical="center"/>
      <protection locked="0"/>
    </xf>
    <xf numFmtId="4" fontId="90" fillId="4" borderId="17" xfId="1571" applyNumberFormat="1" applyFont="1" applyFill="1" applyBorder="1" applyAlignment="1">
      <alignment horizontal="center"/>
    </xf>
    <xf numFmtId="0" fontId="90" fillId="0" borderId="0" xfId="1571" applyFont="1" applyAlignment="1">
      <alignment horizontal="left" vertical="top" wrapText="1"/>
    </xf>
    <xf numFmtId="0" fontId="91" fillId="0" borderId="0" xfId="1571" applyFont="1" applyAlignment="1">
      <alignment vertical="top"/>
    </xf>
    <xf numFmtId="4" fontId="91" fillId="0" borderId="0" xfId="1571" applyNumberFormat="1" applyFont="1" applyAlignment="1">
      <alignment horizontal="center" vertical="top" wrapText="1"/>
    </xf>
    <xf numFmtId="49" fontId="90" fillId="0" borderId="16" xfId="1571" applyNumberFormat="1" applyFont="1" applyBorder="1" applyAlignment="1" applyProtection="1">
      <alignment horizontal="center" vertical="center"/>
      <protection locked="0"/>
    </xf>
    <xf numFmtId="0" fontId="90" fillId="0" borderId="0" xfId="1571" applyFont="1" applyAlignment="1">
      <alignment horizontal="center"/>
    </xf>
    <xf numFmtId="4" fontId="90" fillId="0" borderId="17" xfId="1571" applyNumberFormat="1" applyFont="1" applyBorder="1" applyAlignment="1">
      <alignment horizontal="center"/>
    </xf>
    <xf numFmtId="0" fontId="91" fillId="0" borderId="0" xfId="1575" applyFont="1" applyAlignment="1">
      <alignment vertical="top"/>
    </xf>
    <xf numFmtId="0" fontId="93" fillId="0" borderId="0" xfId="0" applyFont="1" applyAlignment="1">
      <alignment horizontal="center" vertical="top"/>
    </xf>
    <xf numFmtId="14" fontId="126" fillId="0" borderId="3" xfId="805" applyNumberFormat="1" applyFont="1" applyBorder="1" applyAlignment="1" applyProtection="1">
      <alignment horizontal="center" vertical="center"/>
      <protection locked="0"/>
    </xf>
    <xf numFmtId="14" fontId="126" fillId="0" borderId="5" xfId="805" applyNumberFormat="1" applyFont="1" applyBorder="1" applyAlignment="1" applyProtection="1">
      <alignment horizontal="center" vertical="center"/>
      <protection locked="0"/>
    </xf>
    <xf numFmtId="0" fontId="121" fillId="0" borderId="8" xfId="805" applyFont="1" applyBorder="1" applyAlignment="1" applyProtection="1">
      <alignment horizontal="center" vertical="center" wrapText="1"/>
      <protection locked="0"/>
    </xf>
    <xf numFmtId="0" fontId="121" fillId="0" borderId="67" xfId="805" applyFont="1" applyBorder="1" applyAlignment="1" applyProtection="1">
      <alignment horizontal="center" vertical="center" wrapText="1"/>
      <protection locked="0"/>
    </xf>
    <xf numFmtId="0" fontId="121" fillId="0" borderId="7" xfId="805" applyFont="1" applyBorder="1" applyAlignment="1" applyProtection="1">
      <alignment horizontal="center" vertical="center" wrapText="1"/>
      <protection locked="0"/>
    </xf>
    <xf numFmtId="0" fontId="121" fillId="0" borderId="68" xfId="805" applyFont="1" applyBorder="1" applyAlignment="1" applyProtection="1">
      <alignment horizontal="center" vertical="center" wrapText="1"/>
      <protection locked="0"/>
    </xf>
    <xf numFmtId="0" fontId="78" fillId="0" borderId="70" xfId="805" applyFont="1" applyBorder="1" applyAlignment="1" applyProtection="1">
      <alignment horizontal="center" vertical="center"/>
      <protection locked="0"/>
    </xf>
    <xf numFmtId="0" fontId="78" fillId="0" borderId="42" xfId="805" applyFont="1" applyBorder="1" applyAlignment="1" applyProtection="1">
      <alignment horizontal="center" vertical="center"/>
      <protection locked="0"/>
    </xf>
    <xf numFmtId="0" fontId="78" fillId="0" borderId="69" xfId="805" applyFont="1" applyBorder="1" applyAlignment="1" applyProtection="1">
      <alignment horizontal="center" vertical="center"/>
      <protection locked="0"/>
    </xf>
    <xf numFmtId="0" fontId="78" fillId="0" borderId="6" xfId="805" applyFont="1" applyBorder="1" applyAlignment="1" applyProtection="1">
      <alignment horizontal="center" vertical="center"/>
      <protection locked="0"/>
    </xf>
    <xf numFmtId="0" fontId="78" fillId="0" borderId="7" xfId="805" applyFont="1" applyBorder="1" applyAlignment="1" applyProtection="1">
      <alignment horizontal="center" vertical="center"/>
      <protection locked="0"/>
    </xf>
    <xf numFmtId="0" fontId="78" fillId="0" borderId="62" xfId="805" applyFont="1" applyBorder="1" applyAlignment="1" applyProtection="1">
      <alignment horizontal="center" vertical="center"/>
      <protection locked="0"/>
    </xf>
    <xf numFmtId="0" fontId="119" fillId="0" borderId="42" xfId="805" applyFont="1" applyBorder="1" applyAlignment="1">
      <alignment horizontal="left" vertical="center" wrapText="1"/>
    </xf>
    <xf numFmtId="0" fontId="119" fillId="0" borderId="15" xfId="805" applyFont="1" applyBorder="1" applyAlignment="1">
      <alignment horizontal="left" vertical="center" wrapText="1"/>
    </xf>
    <xf numFmtId="0" fontId="119" fillId="0" borderId="7" xfId="805" applyFont="1" applyBorder="1" applyAlignment="1">
      <alignment horizontal="left" vertical="center" wrapText="1"/>
    </xf>
    <xf numFmtId="0" fontId="119" fillId="0" borderId="0" xfId="805" applyFont="1" applyAlignment="1">
      <alignment horizontal="left" vertical="center" wrapText="1"/>
    </xf>
    <xf numFmtId="0" fontId="119" fillId="0" borderId="68" xfId="805" applyFont="1" applyBorder="1" applyAlignment="1">
      <alignment horizontal="left" vertical="center" wrapText="1"/>
    </xf>
    <xf numFmtId="0" fontId="78" fillId="0" borderId="8" xfId="805" applyFont="1" applyBorder="1" applyAlignment="1" applyProtection="1">
      <alignment horizontal="center" vertical="center"/>
      <protection locked="0"/>
    </xf>
    <xf numFmtId="16" fontId="78" fillId="0" borderId="8" xfId="805" quotePrefix="1" applyNumberFormat="1" applyFont="1" applyBorder="1" applyAlignment="1" applyProtection="1">
      <alignment horizontal="center" vertical="center"/>
      <protection locked="0"/>
    </xf>
    <xf numFmtId="0" fontId="78" fillId="0" borderId="67" xfId="805" applyFont="1" applyBorder="1" applyAlignment="1" applyProtection="1">
      <alignment horizontal="center" vertical="center"/>
      <protection locked="0"/>
    </xf>
    <xf numFmtId="0" fontId="78" fillId="0" borderId="68" xfId="805" applyFont="1" applyBorder="1" applyAlignment="1" applyProtection="1">
      <alignment horizontal="center" vertical="center"/>
      <protection locked="0"/>
    </xf>
    <xf numFmtId="0" fontId="3" fillId="0" borderId="72" xfId="805" applyFont="1" applyBorder="1" applyAlignment="1">
      <alignment horizontal="center" vertical="center"/>
    </xf>
    <xf numFmtId="0" fontId="3" fillId="0" borderId="8" xfId="805" applyFont="1" applyBorder="1" applyAlignment="1">
      <alignment horizontal="center" vertical="center"/>
    </xf>
    <xf numFmtId="0" fontId="3" fillId="0" borderId="71" xfId="805" applyFont="1" applyBorder="1" applyAlignment="1">
      <alignment horizontal="center" vertical="center"/>
    </xf>
    <xf numFmtId="0" fontId="3" fillId="0" borderId="7" xfId="805" applyFont="1" applyBorder="1" applyAlignment="1">
      <alignment horizontal="center" vertical="center"/>
    </xf>
    <xf numFmtId="0" fontId="122" fillId="0" borderId="8" xfId="805" applyFont="1" applyBorder="1" applyAlignment="1" applyProtection="1">
      <alignment horizontal="center" vertical="center"/>
      <protection locked="0"/>
    </xf>
    <xf numFmtId="0" fontId="122" fillId="0" borderId="67" xfId="805" applyFont="1" applyBorder="1" applyAlignment="1" applyProtection="1">
      <alignment horizontal="center" vertical="center"/>
      <protection locked="0"/>
    </xf>
    <xf numFmtId="0" fontId="122" fillId="0" borderId="7" xfId="805" applyFont="1" applyBorder="1" applyAlignment="1" applyProtection="1">
      <alignment horizontal="center" vertical="center"/>
      <protection locked="0"/>
    </xf>
    <xf numFmtId="0" fontId="122" fillId="0" borderId="68" xfId="805" applyFont="1" applyBorder="1" applyAlignment="1" applyProtection="1">
      <alignment horizontal="center" vertical="center"/>
      <protection locked="0"/>
    </xf>
    <xf numFmtId="0" fontId="97" fillId="0" borderId="72" xfId="805" applyFont="1" applyBorder="1" applyAlignment="1" applyProtection="1">
      <alignment horizontal="center" vertical="center" wrapText="1"/>
      <protection locked="0"/>
    </xf>
    <xf numFmtId="0" fontId="97" fillId="0" borderId="8" xfId="805" applyFont="1" applyBorder="1" applyAlignment="1" applyProtection="1">
      <alignment horizontal="center" vertical="center" wrapText="1"/>
      <protection locked="0"/>
    </xf>
    <xf numFmtId="0" fontId="97" fillId="0" borderId="60" xfId="805" applyFont="1" applyBorder="1" applyAlignment="1" applyProtection="1">
      <alignment horizontal="center" vertical="center" wrapText="1"/>
      <protection locked="0"/>
    </xf>
    <xf numFmtId="0" fontId="97" fillId="0" borderId="16" xfId="805" applyFont="1" applyBorder="1" applyAlignment="1" applyProtection="1">
      <alignment horizontal="center" vertical="center" wrapText="1"/>
      <protection locked="0"/>
    </xf>
    <xf numFmtId="0" fontId="97" fillId="0" borderId="0" xfId="805" applyFont="1" applyAlignment="1" applyProtection="1">
      <alignment horizontal="center" vertical="center" wrapText="1"/>
      <protection locked="0"/>
    </xf>
    <xf numFmtId="0" fontId="97" fillId="0" borderId="61" xfId="805" applyFont="1" applyBorder="1" applyAlignment="1" applyProtection="1">
      <alignment horizontal="center" vertical="center" wrapText="1"/>
      <protection locked="0"/>
    </xf>
    <xf numFmtId="0" fontId="97" fillId="0" borderId="71" xfId="805" applyFont="1" applyBorder="1" applyAlignment="1" applyProtection="1">
      <alignment horizontal="center" vertical="center" wrapText="1"/>
      <protection locked="0"/>
    </xf>
    <xf numFmtId="0" fontId="97" fillId="0" borderId="7" xfId="805" applyFont="1" applyBorder="1" applyAlignment="1" applyProtection="1">
      <alignment horizontal="center" vertical="center" wrapText="1"/>
      <protection locked="0"/>
    </xf>
    <xf numFmtId="0" fontId="97" fillId="0" borderId="62" xfId="805" applyFont="1" applyBorder="1" applyAlignment="1" applyProtection="1">
      <alignment horizontal="center" vertical="center" wrapText="1"/>
      <protection locked="0"/>
    </xf>
    <xf numFmtId="0" fontId="125" fillId="0" borderId="3" xfId="805" applyFont="1" applyBorder="1" applyAlignment="1" applyProtection="1">
      <alignment horizontal="center" vertical="center"/>
      <protection locked="0"/>
    </xf>
    <xf numFmtId="0" fontId="125" fillId="0" borderId="5" xfId="805" applyFont="1" applyBorder="1" applyAlignment="1" applyProtection="1">
      <alignment horizontal="center" vertical="center"/>
      <protection locked="0"/>
    </xf>
    <xf numFmtId="0" fontId="125" fillId="0" borderId="74" xfId="805" applyFont="1" applyBorder="1" applyAlignment="1" applyProtection="1">
      <alignment horizontal="center" vertical="center"/>
      <protection locked="0"/>
    </xf>
    <xf numFmtId="14" fontId="126" fillId="0" borderId="74" xfId="805" applyNumberFormat="1" applyFont="1" applyBorder="1" applyAlignment="1" applyProtection="1">
      <alignment horizontal="center" vertical="center"/>
      <protection locked="0"/>
    </xf>
    <xf numFmtId="0" fontId="123" fillId="0" borderId="6" xfId="805" applyFont="1" applyBorder="1" applyAlignment="1">
      <alignment horizontal="center" vertical="center"/>
    </xf>
    <xf numFmtId="0" fontId="123" fillId="0" borderId="7" xfId="805" applyFont="1" applyBorder="1" applyAlignment="1">
      <alignment horizontal="center" vertical="center"/>
    </xf>
    <xf numFmtId="0" fontId="123" fillId="0" borderId="68" xfId="805" applyFont="1" applyBorder="1" applyAlignment="1">
      <alignment horizontal="center" vertical="center"/>
    </xf>
    <xf numFmtId="0" fontId="126" fillId="0" borderId="3" xfId="805" applyFont="1" applyBorder="1" applyAlignment="1" applyProtection="1">
      <alignment horizontal="center" vertical="center"/>
      <protection locked="0"/>
    </xf>
    <xf numFmtId="0" fontId="126" fillId="0" borderId="5" xfId="805" applyFont="1" applyBorder="1" applyAlignment="1" applyProtection="1">
      <alignment horizontal="center" vertical="center"/>
      <protection locked="0"/>
    </xf>
    <xf numFmtId="0" fontId="80" fillId="69" borderId="75" xfId="0" applyFont="1" applyFill="1" applyBorder="1" applyAlignment="1">
      <alignment horizontal="right" vertical="center" wrapText="1"/>
    </xf>
    <xf numFmtId="0" fontId="80" fillId="69" borderId="84" xfId="0" applyFont="1" applyFill="1" applyBorder="1" applyAlignment="1">
      <alignment horizontal="right" vertical="center" wrapText="1"/>
    </xf>
    <xf numFmtId="0" fontId="81" fillId="0" borderId="14" xfId="0" applyFont="1" applyBorder="1" applyAlignment="1">
      <alignment horizontal="center"/>
    </xf>
    <xf numFmtId="0" fontId="81" fillId="0" borderId="42" xfId="0" applyFont="1" applyBorder="1" applyAlignment="1">
      <alignment horizontal="center"/>
    </xf>
    <xf numFmtId="0" fontId="81" fillId="0" borderId="15" xfId="0" applyFont="1" applyBorder="1" applyAlignment="1">
      <alignment horizontal="center"/>
    </xf>
    <xf numFmtId="0" fontId="81" fillId="0" borderId="71" xfId="0" applyFont="1" applyBorder="1" applyAlignment="1">
      <alignment horizontal="center"/>
    </xf>
    <xf numFmtId="0" fontId="81" fillId="0" borderId="7" xfId="0" applyFont="1" applyBorder="1" applyAlignment="1">
      <alignment horizontal="center"/>
    </xf>
    <xf numFmtId="0" fontId="81" fillId="0" borderId="68" xfId="0" applyFont="1" applyBorder="1" applyAlignment="1">
      <alignment horizontal="center"/>
    </xf>
    <xf numFmtId="0" fontId="128" fillId="4" borderId="73" xfId="0" applyFont="1" applyFill="1" applyBorder="1" applyAlignment="1">
      <alignment horizontal="center"/>
    </xf>
    <xf numFmtId="0" fontId="128" fillId="4" borderId="4" xfId="0" applyFont="1" applyFill="1" applyBorder="1" applyAlignment="1">
      <alignment horizontal="center"/>
    </xf>
    <xf numFmtId="0" fontId="128" fillId="4" borderId="74" xfId="0" applyFont="1" applyFill="1" applyBorder="1" applyAlignment="1">
      <alignment horizontal="center"/>
    </xf>
    <xf numFmtId="0" fontId="129" fillId="0" borderId="72" xfId="0" applyFont="1" applyBorder="1" applyAlignment="1">
      <alignment horizontal="left"/>
    </xf>
    <xf numFmtId="0" fontId="129" fillId="0" borderId="8" xfId="0" applyFont="1" applyBorder="1" applyAlignment="1">
      <alignment horizontal="left"/>
    </xf>
    <xf numFmtId="0" fontId="129" fillId="0" borderId="67" xfId="0" applyFont="1" applyBorder="1" applyAlignment="1">
      <alignment horizontal="left"/>
    </xf>
    <xf numFmtId="0" fontId="129" fillId="0" borderId="71" xfId="0" applyFont="1" applyBorder="1" applyAlignment="1">
      <alignment horizontal="left"/>
    </xf>
    <xf numFmtId="0" fontId="129" fillId="0" borderId="7" xfId="0" applyFont="1" applyBorder="1" applyAlignment="1">
      <alignment horizontal="left"/>
    </xf>
    <xf numFmtId="0" fontId="129" fillId="0" borderId="68" xfId="0" applyFont="1" applyBorder="1" applyAlignment="1">
      <alignment horizontal="left"/>
    </xf>
    <xf numFmtId="49" fontId="81" fillId="0" borderId="79" xfId="0" applyNumberFormat="1" applyFont="1" applyBorder="1" applyAlignment="1">
      <alignment horizontal="center" vertical="center" wrapText="1"/>
    </xf>
    <xf numFmtId="49" fontId="81" fillId="0" borderId="10" xfId="0" applyNumberFormat="1" applyFont="1" applyBorder="1" applyAlignment="1">
      <alignment horizontal="center" vertical="center" wrapText="1"/>
    </xf>
    <xf numFmtId="1" fontId="81" fillId="0" borderId="80" xfId="0" applyNumberFormat="1" applyFont="1" applyBorder="1" applyAlignment="1">
      <alignment horizontal="center" vertical="center" wrapText="1"/>
    </xf>
    <xf numFmtId="1" fontId="81" fillId="0" borderId="82" xfId="0" applyNumberFormat="1" applyFont="1" applyBorder="1" applyAlignment="1">
      <alignment horizontal="center" vertical="center" wrapText="1"/>
    </xf>
    <xf numFmtId="199" fontId="81" fillId="0" borderId="81" xfId="1582" applyFont="1" applyFill="1" applyBorder="1" applyAlignment="1">
      <alignment horizontal="center" vertical="center" wrapText="1"/>
    </xf>
    <xf numFmtId="199" fontId="81" fillId="0" borderId="83" xfId="1582" applyFont="1" applyFill="1" applyBorder="1" applyAlignment="1">
      <alignment horizontal="center" vertical="center" wrapText="1"/>
    </xf>
    <xf numFmtId="0" fontId="117" fillId="4" borderId="18" xfId="1567" applyFont="1" applyFill="1" applyBorder="1" applyAlignment="1">
      <alignment horizontal="center"/>
    </xf>
    <xf numFmtId="0" fontId="117" fillId="4" borderId="43" xfId="1567" applyFont="1" applyFill="1" applyBorder="1" applyAlignment="1">
      <alignment horizontal="center"/>
    </xf>
    <xf numFmtId="0" fontId="116" fillId="4" borderId="0" xfId="1567" applyFont="1" applyFill="1" applyAlignment="1">
      <alignment horizontal="right" vertical="center"/>
    </xf>
    <xf numFmtId="0" fontId="144" fillId="0" borderId="16" xfId="1567" applyFont="1" applyBorder="1" applyAlignment="1">
      <alignment horizontal="center" vertical="center"/>
    </xf>
    <xf numFmtId="0" fontId="144" fillId="0" borderId="0" xfId="1567" applyFont="1" applyAlignment="1">
      <alignment horizontal="center" vertical="center"/>
    </xf>
    <xf numFmtId="0" fontId="144" fillId="0" borderId="17" xfId="1567" applyFont="1" applyBorder="1" applyAlignment="1">
      <alignment horizontal="center" vertical="center"/>
    </xf>
    <xf numFmtId="0" fontId="142" fillId="4" borderId="16" xfId="1567" applyFont="1" applyFill="1" applyBorder="1" applyAlignment="1">
      <alignment horizontal="center" vertical="center"/>
    </xf>
    <xf numFmtId="0" fontId="142" fillId="4" borderId="0" xfId="1567" applyFont="1" applyFill="1" applyAlignment="1">
      <alignment horizontal="center" vertical="center"/>
    </xf>
    <xf numFmtId="0" fontId="142" fillId="4" borderId="17" xfId="1567" applyFont="1" applyFill="1" applyBorder="1" applyAlignment="1">
      <alignment horizontal="center" vertical="center"/>
    </xf>
    <xf numFmtId="0" fontId="10" fillId="4" borderId="16" xfId="1567" applyFont="1" applyFill="1" applyBorder="1" applyAlignment="1">
      <alignment horizontal="center" vertical="center"/>
    </xf>
    <xf numFmtId="0" fontId="10" fillId="4" borderId="0" xfId="1567" applyFont="1" applyFill="1" applyAlignment="1">
      <alignment horizontal="center" vertical="center"/>
    </xf>
    <xf numFmtId="0" fontId="10" fillId="4" borderId="17" xfId="1567" applyFont="1" applyFill="1" applyBorder="1" applyAlignment="1">
      <alignment horizontal="center" vertical="center"/>
    </xf>
    <xf numFmtId="0" fontId="82" fillId="2" borderId="14" xfId="1567" applyFill="1" applyBorder="1" applyAlignment="1">
      <alignment horizontal="center"/>
    </xf>
    <xf numFmtId="0" fontId="82" fillId="2" borderId="42" xfId="1567" applyFill="1" applyBorder="1" applyAlignment="1">
      <alignment horizontal="center"/>
    </xf>
    <xf numFmtId="0" fontId="83" fillId="2" borderId="42" xfId="1567" applyFont="1" applyFill="1" applyBorder="1" applyAlignment="1">
      <alignment horizontal="center" vertical="center"/>
    </xf>
    <xf numFmtId="0" fontId="83" fillId="2" borderId="15" xfId="1567" applyFont="1" applyFill="1" applyBorder="1" applyAlignment="1">
      <alignment horizontal="center" vertical="center"/>
    </xf>
    <xf numFmtId="0" fontId="83" fillId="2" borderId="16" xfId="1567" applyFont="1" applyFill="1" applyBorder="1" applyAlignment="1">
      <alignment horizontal="center" vertical="center"/>
    </xf>
    <xf numFmtId="0" fontId="83" fillId="2" borderId="0" xfId="1567" applyFont="1" applyFill="1" applyAlignment="1">
      <alignment horizontal="center" vertical="center"/>
    </xf>
    <xf numFmtId="0" fontId="83" fillId="2" borderId="17" xfId="1567" applyFont="1" applyFill="1" applyBorder="1" applyAlignment="1">
      <alignment horizontal="center" vertical="center"/>
    </xf>
    <xf numFmtId="0" fontId="88" fillId="0" borderId="0" xfId="1567" applyFont="1" applyAlignment="1">
      <alignment horizontal="center"/>
    </xf>
    <xf numFmtId="0" fontId="86" fillId="0" borderId="0" xfId="1567" applyFont="1" applyAlignment="1">
      <alignment horizontal="center"/>
    </xf>
    <xf numFmtId="0" fontId="84" fillId="2" borderId="16" xfId="1567" applyFont="1" applyFill="1" applyBorder="1" applyAlignment="1">
      <alignment horizontal="center"/>
    </xf>
    <xf numFmtId="0" fontId="84" fillId="2" borderId="0" xfId="1567" applyFont="1" applyFill="1" applyAlignment="1">
      <alignment horizontal="center"/>
    </xf>
    <xf numFmtId="0" fontId="81" fillId="0" borderId="18" xfId="1571" applyFont="1" applyBorder="1" applyAlignment="1">
      <alignment horizontal="center" vertical="center"/>
    </xf>
    <xf numFmtId="0" fontId="81" fillId="0" borderId="43" xfId="1571" applyFont="1" applyBorder="1" applyAlignment="1">
      <alignment horizontal="center" vertical="center"/>
    </xf>
    <xf numFmtId="0" fontId="81" fillId="0" borderId="19" xfId="1571" applyFont="1" applyBorder="1" applyAlignment="1">
      <alignment horizontal="center" vertical="center"/>
    </xf>
    <xf numFmtId="0" fontId="81" fillId="2" borderId="12" xfId="7" applyFont="1" applyFill="1" applyBorder="1" applyAlignment="1">
      <alignment horizontal="center"/>
    </xf>
    <xf numFmtId="0" fontId="81" fillId="2" borderId="1" xfId="7" applyFont="1" applyFill="1" applyBorder="1" applyAlignment="1">
      <alignment horizontal="center"/>
    </xf>
    <xf numFmtId="0" fontId="103" fillId="0" borderId="16" xfId="0" applyFont="1" applyBorder="1" applyAlignment="1">
      <alignment horizontal="center"/>
    </xf>
    <xf numFmtId="0" fontId="103" fillId="0" borderId="0" xfId="0" applyFont="1" applyAlignment="1">
      <alignment horizontal="center"/>
    </xf>
    <xf numFmtId="0" fontId="103" fillId="0" borderId="17" xfId="0" applyFont="1" applyBorder="1" applyAlignment="1">
      <alignment horizontal="center"/>
    </xf>
    <xf numFmtId="0" fontId="103" fillId="0" borderId="14" xfId="0" applyFont="1" applyBorder="1" applyAlignment="1">
      <alignment horizontal="center"/>
    </xf>
    <xf numFmtId="0" fontId="103" fillId="0" borderId="42" xfId="0" applyFont="1" applyBorder="1" applyAlignment="1">
      <alignment horizontal="center"/>
    </xf>
    <xf numFmtId="0" fontId="103" fillId="0" borderId="15" xfId="0" applyFont="1" applyBorder="1" applyAlignment="1">
      <alignment horizontal="center"/>
    </xf>
    <xf numFmtId="0" fontId="80" fillId="0" borderId="16" xfId="0" applyFont="1" applyBorder="1" applyAlignment="1">
      <alignment horizontal="center"/>
    </xf>
    <xf numFmtId="0" fontId="80" fillId="0" borderId="0" xfId="0" applyFont="1" applyAlignment="1">
      <alignment horizontal="center"/>
    </xf>
    <xf numFmtId="0" fontId="134" fillId="75" borderId="0" xfId="1583" applyFont="1" applyFill="1" applyAlignment="1" applyProtection="1">
      <alignment horizontal="left" vertical="top"/>
      <protection locked="0"/>
    </xf>
    <xf numFmtId="0" fontId="135" fillId="0" borderId="0" xfId="1583" applyFont="1" applyAlignment="1">
      <alignment horizontal="center" vertical="center"/>
    </xf>
    <xf numFmtId="0" fontId="136" fillId="0" borderId="0" xfId="1583" applyFont="1" applyAlignment="1">
      <alignment horizontal="center" vertical="center"/>
    </xf>
    <xf numFmtId="0" fontId="2" fillId="4" borderId="16" xfId="1567" applyFont="1" applyFill="1" applyBorder="1" applyAlignment="1">
      <alignment horizontal="center" vertical="center"/>
    </xf>
    <xf numFmtId="0" fontId="2" fillId="4" borderId="0" xfId="1567" applyFont="1" applyFill="1" applyAlignment="1">
      <alignment horizontal="center" vertical="center"/>
    </xf>
    <xf numFmtId="0" fontId="2" fillId="4" borderId="17" xfId="1567" applyFont="1" applyFill="1" applyBorder="1" applyAlignment="1">
      <alignment horizontal="center" vertical="center"/>
    </xf>
    <xf numFmtId="0" fontId="2" fillId="4" borderId="18" xfId="1567" applyFont="1" applyFill="1" applyBorder="1" applyAlignment="1">
      <alignment horizontal="center" vertical="center"/>
    </xf>
    <xf numFmtId="0" fontId="2" fillId="4" borderId="43" xfId="1567" applyFont="1" applyFill="1" applyBorder="1" applyAlignment="1">
      <alignment horizontal="center" vertical="center"/>
    </xf>
    <xf numFmtId="0" fontId="2" fillId="4" borderId="19" xfId="1567" applyFont="1" applyFill="1" applyBorder="1" applyAlignment="1">
      <alignment horizontal="center" vertical="center"/>
    </xf>
    <xf numFmtId="0" fontId="133" fillId="0" borderId="95" xfId="1583" applyFont="1" applyBorder="1" applyAlignment="1">
      <alignment horizontal="center" vertical="center"/>
    </xf>
    <xf numFmtId="0" fontId="133" fillId="0" borderId="80" xfId="1583" applyFont="1" applyBorder="1" applyAlignment="1">
      <alignment horizontal="center" vertical="center"/>
    </xf>
    <xf numFmtId="0" fontId="133" fillId="0" borderId="82" xfId="1583" applyFont="1" applyBorder="1" applyAlignment="1">
      <alignment horizontal="center" vertical="center"/>
    </xf>
    <xf numFmtId="0" fontId="139" fillId="0" borderId="5" xfId="1583" applyFont="1" applyBorder="1" applyAlignment="1">
      <alignment horizontal="center" vertical="center"/>
    </xf>
    <xf numFmtId="0" fontId="139" fillId="0" borderId="2" xfId="1583" applyFont="1" applyBorder="1" applyAlignment="1">
      <alignment horizontal="center" vertical="center"/>
    </xf>
    <xf numFmtId="0" fontId="0" fillId="0" borderId="10" xfId="0" applyBorder="1" applyAlignment="1">
      <alignment horizontal="center" vertical="center"/>
    </xf>
    <xf numFmtId="0" fontId="0" fillId="73" borderId="2" xfId="0" applyFill="1" applyBorder="1" applyAlignment="1">
      <alignment horizontal="center" vertical="center" wrapText="1"/>
    </xf>
    <xf numFmtId="44" fontId="0" fillId="0" borderId="2" xfId="1579" applyFont="1" applyBorder="1" applyAlignment="1">
      <alignment horizontal="center" vertical="center"/>
    </xf>
    <xf numFmtId="0" fontId="0" fillId="0" borderId="10" xfId="0" quotePrefix="1" applyBorder="1" applyAlignment="1">
      <alignment horizontal="center" vertical="center"/>
    </xf>
    <xf numFmtId="0" fontId="2" fillId="2" borderId="10" xfId="0" applyFont="1" applyFill="1" applyBorder="1" applyAlignment="1">
      <alignment horizontal="center" vertical="center"/>
    </xf>
    <xf numFmtId="0" fontId="2" fillId="2" borderId="2" xfId="0" applyFont="1" applyFill="1" applyBorder="1" applyAlignment="1">
      <alignment horizontal="center" vertical="center" wrapText="1"/>
    </xf>
    <xf numFmtId="44" fontId="2" fillId="2" borderId="2" xfId="1579" applyFont="1" applyFill="1" applyBorder="1" applyAlignment="1">
      <alignment horizontal="center" vertical="center"/>
    </xf>
    <xf numFmtId="195" fontId="0" fillId="73" borderId="2" xfId="0" applyNumberFormat="1" applyFill="1" applyBorder="1" applyAlignment="1">
      <alignment horizontal="center" vertical="center" wrapText="1"/>
    </xf>
    <xf numFmtId="0" fontId="109" fillId="0" borderId="16" xfId="0" applyFont="1" applyBorder="1" applyAlignment="1">
      <alignment horizontal="center"/>
    </xf>
    <xf numFmtId="0" fontId="109" fillId="0" borderId="0" xfId="0" applyFont="1" applyAlignment="1">
      <alignment horizontal="center"/>
    </xf>
    <xf numFmtId="0" fontId="109" fillId="0" borderId="17" xfId="0" applyFont="1" applyBorder="1" applyAlignment="1">
      <alignment horizontal="center"/>
    </xf>
    <xf numFmtId="168" fontId="91" fillId="4" borderId="8" xfId="1573" applyFont="1" applyFill="1" applyBorder="1" applyAlignment="1">
      <alignment horizontal="right" vertical="center" wrapText="1"/>
    </xf>
    <xf numFmtId="168" fontId="91" fillId="4" borderId="60" xfId="1573" applyFont="1" applyFill="1" applyBorder="1" applyAlignment="1">
      <alignment horizontal="right" vertical="center" wrapText="1"/>
    </xf>
    <xf numFmtId="43" fontId="91" fillId="4" borderId="0" xfId="1573" applyNumberFormat="1" applyFont="1" applyFill="1" applyBorder="1" applyAlignment="1">
      <alignment horizontal="center" vertical="center"/>
    </xf>
    <xf numFmtId="168" fontId="91" fillId="4" borderId="61" xfId="1573" applyFont="1" applyFill="1" applyBorder="1" applyAlignment="1">
      <alignment horizontal="center" vertical="center"/>
    </xf>
    <xf numFmtId="2" fontId="90" fillId="3" borderId="2" xfId="1571" applyNumberFormat="1" applyFont="1" applyFill="1" applyBorder="1" applyAlignment="1">
      <alignment horizontal="right" vertical="center" wrapText="1"/>
    </xf>
    <xf numFmtId="0" fontId="90" fillId="0" borderId="53" xfId="1571" applyFont="1" applyBorder="1" applyAlignment="1">
      <alignment horizontal="left" vertical="top" wrapText="1"/>
    </xf>
    <xf numFmtId="0" fontId="90" fillId="0" borderId="0" xfId="1571" applyFont="1" applyAlignment="1">
      <alignment horizontal="left" vertical="top" wrapText="1"/>
    </xf>
    <xf numFmtId="0" fontId="92" fillId="3" borderId="73" xfId="0" applyFont="1" applyFill="1" applyBorder="1" applyAlignment="1">
      <alignment horizontal="center" vertical="top"/>
    </xf>
    <xf numFmtId="0" fontId="92" fillId="3" borderId="4" xfId="0" applyFont="1" applyFill="1" applyBorder="1" applyAlignment="1">
      <alignment horizontal="center" vertical="top"/>
    </xf>
    <xf numFmtId="0" fontId="92" fillId="3" borderId="74" xfId="0" applyFont="1" applyFill="1" applyBorder="1" applyAlignment="1">
      <alignment horizontal="center" vertical="top"/>
    </xf>
    <xf numFmtId="168" fontId="91" fillId="4" borderId="0" xfId="1573" applyFont="1" applyFill="1" applyBorder="1" applyAlignment="1">
      <alignment horizontal="center" vertical="center"/>
    </xf>
    <xf numFmtId="4" fontId="91" fillId="0" borderId="0" xfId="1571" applyNumberFormat="1" applyFont="1" applyAlignment="1">
      <alignment horizontal="left" vertical="center"/>
    </xf>
    <xf numFmtId="49" fontId="90" fillId="3" borderId="10" xfId="1571" applyNumberFormat="1" applyFont="1" applyFill="1" applyBorder="1" applyAlignment="1">
      <alignment horizontal="center" vertical="center"/>
    </xf>
    <xf numFmtId="0" fontId="90" fillId="3" borderId="5" xfId="1571" applyFont="1" applyFill="1" applyBorder="1" applyAlignment="1">
      <alignment horizontal="center" vertical="center"/>
    </xf>
    <xf numFmtId="0" fontId="90" fillId="3" borderId="2" xfId="1571" applyFont="1" applyFill="1" applyBorder="1" applyAlignment="1">
      <alignment horizontal="center" vertical="center"/>
    </xf>
    <xf numFmtId="0" fontId="90" fillId="3" borderId="11" xfId="1571" applyFont="1" applyFill="1" applyBorder="1" applyAlignment="1">
      <alignment horizontal="center" vertical="center"/>
    </xf>
    <xf numFmtId="0" fontId="91" fillId="0" borderId="8" xfId="1571" applyFont="1" applyBorder="1" applyAlignment="1">
      <alignment horizontal="left" vertical="center" wrapText="1"/>
    </xf>
    <xf numFmtId="0" fontId="91" fillId="0" borderId="99" xfId="1575" applyFont="1" applyBorder="1" applyAlignment="1">
      <alignment horizontal="left" vertical="top" wrapText="1"/>
    </xf>
    <xf numFmtId="0" fontId="91" fillId="0" borderId="0" xfId="1575" applyFont="1" applyAlignment="1">
      <alignment horizontal="left" vertical="top" wrapText="1"/>
    </xf>
    <xf numFmtId="0" fontId="91" fillId="0" borderId="99" xfId="1575" applyFont="1" applyBorder="1" applyAlignment="1">
      <alignment horizontal="left" vertical="top"/>
    </xf>
    <xf numFmtId="0" fontId="91" fillId="0" borderId="0" xfId="1575" applyFont="1" applyAlignment="1">
      <alignment horizontal="left" vertical="top"/>
    </xf>
    <xf numFmtId="0" fontId="91" fillId="0" borderId="107" xfId="1594" applyFont="1" applyBorder="1" applyAlignment="1">
      <alignment horizontal="left" vertical="top"/>
    </xf>
    <xf numFmtId="0" fontId="91" fillId="0" borderId="0" xfId="1594" applyFont="1" applyAlignment="1">
      <alignment horizontal="left" vertical="top"/>
    </xf>
    <xf numFmtId="0" fontId="90" fillId="0" borderId="104" xfId="1594" applyFont="1" applyBorder="1" applyAlignment="1">
      <alignment horizontal="left" vertical="top" wrapText="1"/>
    </xf>
    <xf numFmtId="0" fontId="145" fillId="0" borderId="105" xfId="1594" applyBorder="1" applyAlignment="1">
      <alignment horizontal="left" vertical="top" wrapText="1"/>
    </xf>
    <xf numFmtId="0" fontId="145" fillId="0" borderId="106" xfId="1594" applyBorder="1" applyAlignment="1">
      <alignment horizontal="left" vertical="top" wrapText="1"/>
    </xf>
    <xf numFmtId="0" fontId="145" fillId="0" borderId="107" xfId="1594" applyBorder="1" applyAlignment="1">
      <alignment horizontal="left" vertical="top" wrapText="1"/>
    </xf>
    <xf numFmtId="0" fontId="145" fillId="0" borderId="0" xfId="1594" applyAlignment="1">
      <alignment horizontal="left" vertical="top" wrapText="1"/>
    </xf>
    <xf numFmtId="0" fontId="145" fillId="0" borderId="108" xfId="1594" applyBorder="1" applyAlignment="1">
      <alignment horizontal="left" vertical="top" wrapText="1"/>
    </xf>
    <xf numFmtId="0" fontId="148" fillId="4" borderId="16" xfId="1567" applyFont="1" applyFill="1" applyBorder="1" applyAlignment="1">
      <alignment horizontal="center" vertical="center"/>
    </xf>
    <xf numFmtId="0" fontId="148" fillId="4" borderId="0" xfId="1567" applyFont="1" applyFill="1" applyAlignment="1">
      <alignment horizontal="center" vertical="center"/>
    </xf>
    <xf numFmtId="0" fontId="148" fillId="4" borderId="17" xfId="1567" applyFont="1" applyFill="1" applyBorder="1" applyAlignment="1">
      <alignment horizontal="center" vertical="center"/>
    </xf>
    <xf numFmtId="0" fontId="148" fillId="4" borderId="18" xfId="1567" applyFont="1" applyFill="1" applyBorder="1" applyAlignment="1">
      <alignment horizontal="center" vertical="center"/>
    </xf>
    <xf numFmtId="0" fontId="148" fillId="4" borderId="43" xfId="1567" applyFont="1" applyFill="1" applyBorder="1" applyAlignment="1">
      <alignment horizontal="center" vertical="center"/>
    </xf>
    <xf numFmtId="0" fontId="148" fillId="4" borderId="19" xfId="1567" applyFont="1" applyFill="1" applyBorder="1" applyAlignment="1">
      <alignment horizontal="center" vertical="center"/>
    </xf>
    <xf numFmtId="0" fontId="146" fillId="0" borderId="107" xfId="1594" applyFont="1" applyBorder="1" applyAlignment="1">
      <alignment horizontal="left" vertical="top" wrapText="1"/>
    </xf>
    <xf numFmtId="0" fontId="146" fillId="0" borderId="0" xfId="1594" applyFont="1" applyAlignment="1">
      <alignment horizontal="left" vertical="top" wrapText="1"/>
    </xf>
    <xf numFmtId="0" fontId="146" fillId="0" borderId="107" xfId="1594" applyFont="1" applyBorder="1" applyAlignment="1">
      <alignment horizontal="left" vertical="top"/>
    </xf>
    <xf numFmtId="0" fontId="146" fillId="0" borderId="0" xfId="1594" applyFont="1" applyAlignment="1">
      <alignment horizontal="left" vertical="top"/>
    </xf>
    <xf numFmtId="0" fontId="90" fillId="0" borderId="105" xfId="1594" applyFont="1" applyBorder="1" applyAlignment="1">
      <alignment horizontal="left" vertical="top" wrapText="1"/>
    </xf>
    <xf numFmtId="0" fontId="90" fillId="0" borderId="119" xfId="1594" applyFont="1" applyBorder="1" applyAlignment="1">
      <alignment horizontal="left" vertical="top" wrapText="1"/>
    </xf>
    <xf numFmtId="0" fontId="90" fillId="0" borderId="107" xfId="1594" applyFont="1" applyBorder="1" applyAlignment="1">
      <alignment horizontal="left" vertical="top" wrapText="1"/>
    </xf>
    <xf numFmtId="0" fontId="90" fillId="0" borderId="0" xfId="1594" applyFont="1" applyAlignment="1">
      <alignment horizontal="left" vertical="top" wrapText="1"/>
    </xf>
    <xf numFmtId="0" fontId="90" fillId="0" borderId="55" xfId="1594" applyFont="1" applyBorder="1" applyAlignment="1">
      <alignment horizontal="left" vertical="top" wrapText="1"/>
    </xf>
    <xf numFmtId="0" fontId="0" fillId="71" borderId="11" xfId="1568" applyFont="1" applyFill="1" applyBorder="1" applyAlignment="1">
      <alignment horizontal="center" vertical="center"/>
    </xf>
    <xf numFmtId="0" fontId="1" fillId="71" borderId="11" xfId="1568" applyFont="1" applyFill="1" applyBorder="1" applyAlignment="1">
      <alignment horizontal="center" vertical="center"/>
    </xf>
    <xf numFmtId="0" fontId="0" fillId="80" borderId="11" xfId="1568" applyFont="1" applyFill="1" applyBorder="1" applyAlignment="1">
      <alignment horizontal="center" vertical="center"/>
    </xf>
    <xf numFmtId="0" fontId="1" fillId="80" borderId="11" xfId="1568" applyFont="1" applyFill="1" applyBorder="1" applyAlignment="1">
      <alignment horizontal="center" vertical="center"/>
    </xf>
    <xf numFmtId="0" fontId="1" fillId="80" borderId="85" xfId="1568" applyFont="1" applyFill="1" applyBorder="1" applyAlignment="1">
      <alignment horizontal="center" vertical="center"/>
    </xf>
    <xf numFmtId="0" fontId="0" fillId="78" borderId="11" xfId="1568" applyFont="1" applyFill="1" applyBorder="1" applyAlignment="1">
      <alignment horizontal="center" vertical="center"/>
    </xf>
    <xf numFmtId="0" fontId="1" fillId="78" borderId="11" xfId="1568" applyFont="1" applyFill="1" applyBorder="1" applyAlignment="1">
      <alignment horizontal="center" vertical="center"/>
    </xf>
    <xf numFmtId="0" fontId="150" fillId="79" borderId="12" xfId="1568" applyFont="1" applyFill="1" applyBorder="1" applyAlignment="1">
      <alignment horizontal="center" vertical="center"/>
    </xf>
    <xf numFmtId="0" fontId="150" fillId="79" borderId="135" xfId="1568" applyFont="1" applyFill="1" applyBorder="1" applyAlignment="1">
      <alignment horizontal="center" vertical="center"/>
    </xf>
    <xf numFmtId="0" fontId="150" fillId="79" borderId="1" xfId="1568" applyFont="1" applyFill="1" applyBorder="1" applyAlignment="1">
      <alignment horizontal="center" vertical="center"/>
    </xf>
    <xf numFmtId="0" fontId="113" fillId="71" borderId="10" xfId="1568" applyFont="1" applyFill="1" applyBorder="1" applyAlignment="1">
      <alignment horizontal="center" vertical="center"/>
    </xf>
    <xf numFmtId="0" fontId="59" fillId="71" borderId="2" xfId="1567" applyFont="1" applyFill="1" applyBorder="1" applyAlignment="1">
      <alignment horizontal="center" vertical="center"/>
    </xf>
    <xf numFmtId="195" fontId="59" fillId="71" borderId="2" xfId="1567" applyNumberFormat="1" applyFont="1" applyFill="1" applyBorder="1" applyAlignment="1">
      <alignment horizontal="right" vertical="center"/>
    </xf>
    <xf numFmtId="0" fontId="113" fillId="78" borderId="10" xfId="1568" applyFont="1" applyFill="1" applyBorder="1" applyAlignment="1">
      <alignment horizontal="center" vertical="center"/>
    </xf>
    <xf numFmtId="0" fontId="113" fillId="81" borderId="10" xfId="1568" applyFont="1" applyFill="1" applyBorder="1" applyAlignment="1">
      <alignment horizontal="center" vertical="center"/>
    </xf>
    <xf numFmtId="0" fontId="113" fillId="81" borderId="2" xfId="1568" applyFont="1" applyFill="1" applyBorder="1" applyAlignment="1">
      <alignment horizontal="center" vertical="center" wrapText="1"/>
    </xf>
    <xf numFmtId="0" fontId="113" fillId="81" borderId="2" xfId="1568" applyFont="1" applyFill="1" applyBorder="1" applyAlignment="1">
      <alignment horizontal="left" vertical="center" wrapText="1"/>
    </xf>
    <xf numFmtId="196" fontId="113" fillId="81" borderId="2" xfId="1569" applyFont="1" applyFill="1" applyBorder="1" applyAlignment="1">
      <alignment horizontal="right" vertical="center"/>
    </xf>
    <xf numFmtId="195" fontId="1" fillId="81" borderId="2" xfId="1568" applyNumberFormat="1" applyFont="1" applyFill="1" applyBorder="1" applyAlignment="1">
      <alignment horizontal="right" vertical="center"/>
    </xf>
    <xf numFmtId="0" fontId="59" fillId="81" borderId="2" xfId="1567" applyFont="1" applyFill="1" applyBorder="1" applyAlignment="1">
      <alignment horizontal="center" vertical="center"/>
    </xf>
    <xf numFmtId="195" fontId="59" fillId="81" borderId="2" xfId="1567" applyNumberFormat="1" applyFont="1" applyFill="1" applyBorder="1" applyAlignment="1">
      <alignment horizontal="right" vertical="center"/>
    </xf>
    <xf numFmtId="0" fontId="110" fillId="81" borderId="71" xfId="1568" applyFont="1" applyFill="1" applyBorder="1" applyAlignment="1">
      <alignment horizontal="center" vertical="center"/>
    </xf>
    <xf numFmtId="0" fontId="110" fillId="81" borderId="7" xfId="1568" applyFont="1" applyFill="1" applyBorder="1" applyAlignment="1">
      <alignment horizontal="center" vertical="center"/>
    </xf>
    <xf numFmtId="0" fontId="110" fillId="81" borderId="71" xfId="1568" applyFont="1" applyFill="1" applyBorder="1" applyAlignment="1">
      <alignment vertical="center"/>
    </xf>
    <xf numFmtId="0" fontId="110" fillId="81" borderId="7" xfId="1568" applyFont="1" applyFill="1" applyBorder="1" applyAlignment="1">
      <alignment vertical="center"/>
    </xf>
    <xf numFmtId="202" fontId="1" fillId="81" borderId="2" xfId="1580" applyNumberFormat="1" applyFont="1" applyFill="1" applyBorder="1"/>
    <xf numFmtId="202" fontId="1" fillId="81" borderId="2" xfId="1568" applyNumberFormat="1" applyFont="1" applyFill="1" applyBorder="1"/>
    <xf numFmtId="0" fontId="110" fillId="0" borderId="0" xfId="1567" applyFont="1" applyBorder="1" applyAlignment="1">
      <alignment vertical="center"/>
    </xf>
    <xf numFmtId="0" fontId="59" fillId="0" borderId="0" xfId="1567" applyFont="1" applyBorder="1"/>
    <xf numFmtId="0" fontId="111" fillId="0" borderId="0" xfId="1567" applyFont="1" applyBorder="1" applyAlignment="1">
      <alignment vertical="center"/>
    </xf>
    <xf numFmtId="0" fontId="10" fillId="0" borderId="0" xfId="0" applyFont="1" applyBorder="1" applyAlignment="1">
      <alignment horizontal="center" vertical="center"/>
    </xf>
    <xf numFmtId="195" fontId="111" fillId="0" borderId="0" xfId="1567" applyNumberFormat="1" applyFont="1" applyBorder="1" applyAlignment="1">
      <alignment horizontal="center" vertical="center"/>
    </xf>
    <xf numFmtId="0" fontId="59" fillId="0" borderId="0" xfId="1567" applyFont="1" applyBorder="1" applyAlignment="1">
      <alignment horizontal="center" vertical="center"/>
    </xf>
    <xf numFmtId="0" fontId="112" fillId="0" borderId="0" xfId="1567" applyFont="1" applyBorder="1" applyAlignment="1">
      <alignment wrapText="1"/>
    </xf>
    <xf numFmtId="0" fontId="10" fillId="0" borderId="0" xfId="0" applyFont="1" applyBorder="1" applyAlignment="1">
      <alignment horizontal="center"/>
    </xf>
    <xf numFmtId="0" fontId="110" fillId="0" borderId="0" xfId="0" applyFont="1" applyBorder="1" applyAlignment="1">
      <alignment horizontal="center" vertical="top"/>
    </xf>
    <xf numFmtId="43" fontId="103" fillId="0" borderId="0" xfId="0" applyNumberFormat="1" applyFont="1" applyBorder="1" applyAlignment="1">
      <alignment horizontal="right" vertical="top"/>
    </xf>
    <xf numFmtId="198" fontId="105" fillId="0" borderId="0" xfId="0" applyNumberFormat="1" applyFont="1" applyBorder="1" applyAlignment="1">
      <alignment vertical="top"/>
    </xf>
    <xf numFmtId="1" fontId="105" fillId="0" borderId="0" xfId="0" applyNumberFormat="1" applyFont="1" applyBorder="1" applyAlignment="1">
      <alignment vertical="top"/>
    </xf>
    <xf numFmtId="14" fontId="107" fillId="0" borderId="0" xfId="0" applyNumberFormat="1" applyFont="1" applyBorder="1" applyAlignment="1">
      <alignment horizontal="center" vertical="center"/>
    </xf>
    <xf numFmtId="0" fontId="106" fillId="0" borderId="0" xfId="1567" applyFont="1" applyBorder="1" applyAlignment="1">
      <alignment vertical="center"/>
    </xf>
    <xf numFmtId="195" fontId="106" fillId="0" borderId="0" xfId="1567" applyNumberFormat="1" applyFont="1" applyBorder="1" applyAlignment="1">
      <alignment horizontal="center"/>
    </xf>
    <xf numFmtId="0" fontId="106" fillId="0" borderId="0" xfId="1567" applyFont="1" applyBorder="1"/>
    <xf numFmtId="0" fontId="114" fillId="4" borderId="0" xfId="1568" applyFont="1" applyFill="1" applyBorder="1" applyAlignment="1">
      <alignment horizontal="center" vertical="center" wrapText="1"/>
    </xf>
    <xf numFmtId="195" fontId="2" fillId="4" borderId="0" xfId="1568" applyNumberFormat="1" applyFont="1" applyFill="1" applyBorder="1" applyAlignment="1">
      <alignment horizontal="center" vertical="center"/>
    </xf>
    <xf numFmtId="0" fontId="113" fillId="71" borderId="3" xfId="1568" applyFont="1" applyFill="1" applyBorder="1" applyAlignment="1">
      <alignment horizontal="center" vertical="center" wrapText="1"/>
    </xf>
    <xf numFmtId="49" fontId="113" fillId="71" borderId="3" xfId="1568" applyNumberFormat="1" applyFont="1" applyFill="1" applyBorder="1" applyAlignment="1">
      <alignment horizontal="center" vertical="center" wrapText="1"/>
    </xf>
    <xf numFmtId="0" fontId="113" fillId="81" borderId="3" xfId="1568" applyFont="1" applyFill="1" applyBorder="1" applyAlignment="1">
      <alignment horizontal="center" vertical="center" wrapText="1"/>
    </xf>
    <xf numFmtId="0" fontId="113" fillId="78" borderId="3" xfId="1568" applyFont="1" applyFill="1" applyBorder="1" applyAlignment="1">
      <alignment horizontal="center" vertical="center" wrapText="1"/>
    </xf>
    <xf numFmtId="0" fontId="110" fillId="81" borderId="68" xfId="1568" applyFont="1" applyFill="1" applyBorder="1" applyAlignment="1">
      <alignment horizontal="center" vertical="center"/>
    </xf>
    <xf numFmtId="0" fontId="113" fillId="81" borderId="10" xfId="1567" applyFont="1" applyFill="1" applyBorder="1" applyAlignment="1">
      <alignment horizontal="center" vertical="center" wrapText="1"/>
    </xf>
    <xf numFmtId="0" fontId="0" fillId="81" borderId="11" xfId="1568" applyFont="1" applyFill="1" applyBorder="1" applyAlignment="1">
      <alignment horizontal="center" vertical="center"/>
    </xf>
    <xf numFmtId="0" fontId="1" fillId="81" borderId="11" xfId="1568" applyFont="1" applyFill="1" applyBorder="1" applyAlignment="1">
      <alignment horizontal="center" vertical="center"/>
    </xf>
    <xf numFmtId="0" fontId="113" fillId="78" borderId="133" xfId="1567" applyFont="1" applyFill="1" applyBorder="1" applyAlignment="1">
      <alignment horizontal="center" vertical="center" wrapText="1"/>
    </xf>
    <xf numFmtId="0" fontId="113" fillId="78" borderId="134" xfId="1568" applyFont="1" applyFill="1" applyBorder="1" applyAlignment="1">
      <alignment horizontal="left" vertical="center" wrapText="1"/>
    </xf>
    <xf numFmtId="0" fontId="113" fillId="78" borderId="134" xfId="1568" applyFont="1" applyFill="1" applyBorder="1" applyAlignment="1">
      <alignment horizontal="center" vertical="center" wrapText="1"/>
    </xf>
    <xf numFmtId="196" fontId="113" fillId="78" borderId="134" xfId="1569" applyFont="1" applyFill="1" applyBorder="1" applyAlignment="1">
      <alignment horizontal="right" vertical="center"/>
    </xf>
    <xf numFmtId="195" fontId="1" fillId="78" borderId="134" xfId="1568" applyNumberFormat="1" applyFont="1" applyFill="1" applyBorder="1" applyAlignment="1">
      <alignment horizontal="right" vertical="center"/>
    </xf>
    <xf numFmtId="202" fontId="1" fillId="78" borderId="134" xfId="1580" applyNumberFormat="1" applyFont="1" applyFill="1" applyBorder="1"/>
    <xf numFmtId="202" fontId="1" fillId="78" borderId="134" xfId="1568" applyNumberFormat="1" applyFont="1" applyFill="1" applyBorder="1"/>
    <xf numFmtId="0" fontId="1" fillId="78" borderId="85" xfId="1568" applyFont="1" applyFill="1" applyBorder="1" applyAlignment="1">
      <alignment horizontal="center" vertical="center"/>
    </xf>
  </cellXfs>
  <cellStyles count="1639">
    <cellStyle name="20% - Accent1" xfId="16"/>
    <cellStyle name="20% - Accent2" xfId="17"/>
    <cellStyle name="20% - Accent3" xfId="18"/>
    <cellStyle name="20% - Accent4" xfId="19"/>
    <cellStyle name="20% - Accent5" xfId="20"/>
    <cellStyle name="20% - Accent6" xfId="21"/>
    <cellStyle name="20% - Ênfase1 2" xfId="22"/>
    <cellStyle name="20% - Ênfase1 3" xfId="23"/>
    <cellStyle name="20% - Ênfase1 4" xfId="24"/>
    <cellStyle name="20% - Ênfase2 2" xfId="25"/>
    <cellStyle name="20% - Ênfase2 3" xfId="26"/>
    <cellStyle name="20% - Ênfase2 4" xfId="27"/>
    <cellStyle name="20% - Ênfase3 2" xfId="28"/>
    <cellStyle name="20% - Ênfase3 3" xfId="29"/>
    <cellStyle name="20% - Ênfase3 4" xfId="30"/>
    <cellStyle name="20% - Ênfase4 2" xfId="31"/>
    <cellStyle name="20% - Ênfase4 3" xfId="32"/>
    <cellStyle name="20% - Ênfase4 4" xfId="33"/>
    <cellStyle name="20% - Ênfase5 2" xfId="34"/>
    <cellStyle name="20% - Ênfase5 3" xfId="35"/>
    <cellStyle name="20% - Ênfase5 4" xfId="36"/>
    <cellStyle name="20% - Ênfase6 2" xfId="37"/>
    <cellStyle name="20% - Ênfase6 3" xfId="38"/>
    <cellStyle name="20% - Ênfase6 4" xfId="39"/>
    <cellStyle name="20% - Énfasis1" xfId="40"/>
    <cellStyle name="20% - Énfasis2" xfId="41"/>
    <cellStyle name="20% - Énfasis3" xfId="42"/>
    <cellStyle name="20% - Énfasis4" xfId="43"/>
    <cellStyle name="20% - Énfasis5" xfId="44"/>
    <cellStyle name="20% - Énfasis6" xfId="45"/>
    <cellStyle name="40% - Accent1" xfId="46"/>
    <cellStyle name="40% - Accent2" xfId="47"/>
    <cellStyle name="40% - Accent3" xfId="48"/>
    <cellStyle name="40% - Accent4" xfId="49"/>
    <cellStyle name="40% - Accent5" xfId="50"/>
    <cellStyle name="40% - Accent6" xfId="51"/>
    <cellStyle name="40% - Ênfase1 2" xfId="52"/>
    <cellStyle name="40% - Ênfase1 3" xfId="53"/>
    <cellStyle name="40% - Ênfase1 4" xfId="54"/>
    <cellStyle name="40% - Ênfase2 2" xfId="55"/>
    <cellStyle name="40% - Ênfase2 3" xfId="56"/>
    <cellStyle name="40% - Ênfase2 4" xfId="57"/>
    <cellStyle name="40% - Ênfase3 2" xfId="58"/>
    <cellStyle name="40% - Ênfase3 3" xfId="59"/>
    <cellStyle name="40% - Ênfase3 4" xfId="60"/>
    <cellStyle name="40% - Ênfase4 2" xfId="61"/>
    <cellStyle name="40% - Ênfase4 3" xfId="62"/>
    <cellStyle name="40% - Ênfase4 4" xfId="63"/>
    <cellStyle name="40% - Ênfase5 2" xfId="64"/>
    <cellStyle name="40% - Ênfase5 3" xfId="65"/>
    <cellStyle name="40% - Ênfase5 4" xfId="66"/>
    <cellStyle name="40% - Ênfase6 2" xfId="67"/>
    <cellStyle name="40% - Ênfase6 3" xfId="68"/>
    <cellStyle name="40% - Ênfase6 4" xfId="69"/>
    <cellStyle name="40% - Énfasis1" xfId="70"/>
    <cellStyle name="40% - Énfasis2" xfId="71"/>
    <cellStyle name="40% - Énfasis3" xfId="72"/>
    <cellStyle name="40% - Énfasis4" xfId="73"/>
    <cellStyle name="40% - Énfasis5" xfId="74"/>
    <cellStyle name="40% - Énfasis6" xfId="75"/>
    <cellStyle name="60% - Accent1" xfId="76"/>
    <cellStyle name="60% - Accent2" xfId="77"/>
    <cellStyle name="60% - Accent3" xfId="78"/>
    <cellStyle name="60% - Accent4" xfId="79"/>
    <cellStyle name="60% - Accent5" xfId="80"/>
    <cellStyle name="60% - Accent6" xfId="81"/>
    <cellStyle name="60% - Ênfase1 2" xfId="82"/>
    <cellStyle name="60% - Ênfase1 3" xfId="83"/>
    <cellStyle name="60% - Ênfase2 2" xfId="84"/>
    <cellStyle name="60% - Ênfase2 3" xfId="85"/>
    <cellStyle name="60% - Ênfase3 2" xfId="86"/>
    <cellStyle name="60% - Ênfase3 3" xfId="87"/>
    <cellStyle name="60% - Ênfase4 2" xfId="88"/>
    <cellStyle name="60% - Ênfase4 3" xfId="89"/>
    <cellStyle name="60% - Ênfase5 2" xfId="90"/>
    <cellStyle name="60% - Ênfase5 3" xfId="91"/>
    <cellStyle name="60% - Ênfase6 2" xfId="92"/>
    <cellStyle name="60% - Ênfase6 3" xfId="93"/>
    <cellStyle name="60% - Énfasis1" xfId="94"/>
    <cellStyle name="60% - Énfasis2" xfId="95"/>
    <cellStyle name="60% - Énfasis3" xfId="96"/>
    <cellStyle name="60% - Énfasis4" xfId="97"/>
    <cellStyle name="60% - Énfasis5" xfId="98"/>
    <cellStyle name="60% - Énfasis6" xfId="99"/>
    <cellStyle name="A3 297 x 420 mm" xfId="100"/>
    <cellStyle name="Accent1" xfId="101"/>
    <cellStyle name="Accent2" xfId="102"/>
    <cellStyle name="Accent3" xfId="103"/>
    <cellStyle name="Accent4" xfId="104"/>
    <cellStyle name="Accent5" xfId="105"/>
    <cellStyle name="Accent6" xfId="106"/>
    <cellStyle name="Amarelo%" xfId="107"/>
    <cellStyle name="Amarelocot" xfId="108"/>
    <cellStyle name="Bad" xfId="109"/>
    <cellStyle name="Bom 2" xfId="110"/>
    <cellStyle name="Bom 3" xfId="111"/>
    <cellStyle name="Buena" xfId="112"/>
    <cellStyle name="CABEÇALHO" xfId="113"/>
    <cellStyle name="Cabeçalho 1" xfId="114"/>
    <cellStyle name="Cabeçalho 2" xfId="115"/>
    <cellStyle name="CABEÇALHO2" xfId="116"/>
    <cellStyle name="Cabecera 1" xfId="117"/>
    <cellStyle name="Cabecera 2" xfId="118"/>
    <cellStyle name="CabRo - Estilo1" xfId="119"/>
    <cellStyle name="Calculation" xfId="120"/>
    <cellStyle name="Cálculo 2" xfId="121"/>
    <cellStyle name="Cálculo 3" xfId="122"/>
    <cellStyle name="Cálculo 4" xfId="123"/>
    <cellStyle name="Celda de comprobación" xfId="124"/>
    <cellStyle name="Celda vinculada" xfId="125"/>
    <cellStyle name="Celda vinculada 10" xfId="126"/>
    <cellStyle name="Celda vinculada 11" xfId="127"/>
    <cellStyle name="Celda vinculada 12" xfId="128"/>
    <cellStyle name="Celda vinculada 2" xfId="129"/>
    <cellStyle name="Celda vinculada 3" xfId="130"/>
    <cellStyle name="Celda vinculada 4" xfId="131"/>
    <cellStyle name="Celda vinculada 5" xfId="132"/>
    <cellStyle name="Celda vinculada 6" xfId="133"/>
    <cellStyle name="Celda vinculada 7" xfId="134"/>
    <cellStyle name="Celda vinculada 8" xfId="135"/>
    <cellStyle name="Celda vinculada 9" xfId="136"/>
    <cellStyle name="Célula de Verificação 2" xfId="137"/>
    <cellStyle name="Célula de Verificação 3" xfId="138"/>
    <cellStyle name="Célula Vinculada 2" xfId="139"/>
    <cellStyle name="Célula Vinculada 3" xfId="140"/>
    <cellStyle name="Centrado" xfId="141"/>
    <cellStyle name="Check Cell" xfId="142"/>
    <cellStyle name="Comma" xfId="143"/>
    <cellStyle name="Comma [0]" xfId="144"/>
    <cellStyle name="Comma 2" xfId="145"/>
    <cellStyle name="Comma 2 2" xfId="1599"/>
    <cellStyle name="Comma 3" xfId="1598"/>
    <cellStyle name="Comma 4" xfId="1602"/>
    <cellStyle name="Comma 5" xfId="1597"/>
    <cellStyle name="Comma_Fin.Inv." xfId="146"/>
    <cellStyle name="Comma0" xfId="147"/>
    <cellStyle name="Conferência" xfId="148"/>
    <cellStyle name="Currency [0]" xfId="149"/>
    <cellStyle name="Currency_Fin.Inv." xfId="150"/>
    <cellStyle name="data" xfId="151"/>
    <cellStyle name="Encabezado 4" xfId="152"/>
    <cellStyle name="Ênfase1 2" xfId="153"/>
    <cellStyle name="Ênfase1 3" xfId="154"/>
    <cellStyle name="Ênfase2 2" xfId="155"/>
    <cellStyle name="Ênfase2 3" xfId="156"/>
    <cellStyle name="Ênfase3 2" xfId="157"/>
    <cellStyle name="Ênfase3 3" xfId="158"/>
    <cellStyle name="Ênfase4 2" xfId="159"/>
    <cellStyle name="Ênfase4 3" xfId="160"/>
    <cellStyle name="Ênfase5 2" xfId="161"/>
    <cellStyle name="Ênfase5 3" xfId="162"/>
    <cellStyle name="Ênfase6 2" xfId="163"/>
    <cellStyle name="Ênfase6 3" xfId="164"/>
    <cellStyle name="Énfasis1" xfId="165"/>
    <cellStyle name="Énfasis2" xfId="166"/>
    <cellStyle name="Énfasis3" xfId="167"/>
    <cellStyle name="Énfasis4" xfId="168"/>
    <cellStyle name="Énfasis5" xfId="169"/>
    <cellStyle name="Énfasis6" xfId="170"/>
    <cellStyle name="Entrada 2" xfId="171"/>
    <cellStyle name="Entrada 3" xfId="172"/>
    <cellStyle name="Entrada 4" xfId="173"/>
    <cellStyle name="Estilo 1" xfId="174"/>
    <cellStyle name="Euro" xfId="175"/>
    <cellStyle name="Excel Built-in Comma" xfId="1569"/>
    <cellStyle name="Excel Built-in Explanatory Text" xfId="1568"/>
    <cellStyle name="Excel Built-in Normal" xfId="176"/>
    <cellStyle name="Explanatory Text" xfId="8"/>
    <cellStyle name="Falces1" xfId="177"/>
    <cellStyle name="Fecha" xfId="178"/>
    <cellStyle name="Fijo" xfId="179"/>
    <cellStyle name="Fixo" xfId="180"/>
    <cellStyle name="fundoamarelo" xfId="181"/>
    <cellStyle name="fundoazul" xfId="182"/>
    <cellStyle name="fundocinza" xfId="183"/>
    <cellStyle name="fundodeentrada" xfId="184"/>
    <cellStyle name="fundodeentrada 10" xfId="185"/>
    <cellStyle name="fundodeentrada 10 2" xfId="186"/>
    <cellStyle name="fundodeentrada 10 2 2" xfId="187"/>
    <cellStyle name="fundodeentrada 10 3" xfId="188"/>
    <cellStyle name="fundodeentrada 11" xfId="189"/>
    <cellStyle name="fundodeentrada 11 2" xfId="190"/>
    <cellStyle name="fundodeentrada 11 2 2" xfId="191"/>
    <cellStyle name="fundodeentrada 11 3" xfId="192"/>
    <cellStyle name="fundodeentrada 12" xfId="193"/>
    <cellStyle name="fundodeentrada 12 2" xfId="194"/>
    <cellStyle name="fundodeentrada 12 2 2" xfId="195"/>
    <cellStyle name="fundodeentrada 12 3" xfId="196"/>
    <cellStyle name="fundodeentrada 13" xfId="197"/>
    <cellStyle name="fundodeentrada 13 2" xfId="198"/>
    <cellStyle name="fundodeentrada 13 2 2" xfId="199"/>
    <cellStyle name="fundodeentrada 13 3" xfId="200"/>
    <cellStyle name="fundodeentrada 14" xfId="201"/>
    <cellStyle name="fundodeentrada 14 2" xfId="202"/>
    <cellStyle name="fundodeentrada 14 2 2" xfId="203"/>
    <cellStyle name="fundodeentrada 14 3" xfId="204"/>
    <cellStyle name="fundodeentrada 15" xfId="205"/>
    <cellStyle name="fundodeentrada 15 2" xfId="206"/>
    <cellStyle name="fundodeentrada 2" xfId="207"/>
    <cellStyle name="fundodeentrada 2 2" xfId="208"/>
    <cellStyle name="fundodeentrada 2 2 2" xfId="209"/>
    <cellStyle name="fundodeentrada 2 2 2 2" xfId="210"/>
    <cellStyle name="fundodeentrada 2 2 3" xfId="211"/>
    <cellStyle name="fundodeentrada 2 3" xfId="212"/>
    <cellStyle name="fundodeentrada 2 3 2" xfId="213"/>
    <cellStyle name="fundodeentrada 2 3 2 2" xfId="214"/>
    <cellStyle name="fundodeentrada 2 3 3" xfId="215"/>
    <cellStyle name="fundodeentrada 2 4" xfId="216"/>
    <cellStyle name="fundodeentrada 2 4 2" xfId="217"/>
    <cellStyle name="fundodeentrada 2 4 2 2" xfId="218"/>
    <cellStyle name="fundodeentrada 2 4 3" xfId="219"/>
    <cellStyle name="fundodeentrada 2 5" xfId="220"/>
    <cellStyle name="fundodeentrada 2 5 2" xfId="221"/>
    <cellStyle name="fundodeentrada 2 5 2 2" xfId="222"/>
    <cellStyle name="fundodeentrada 2 5 3" xfId="223"/>
    <cellStyle name="fundodeentrada 2 6" xfId="224"/>
    <cellStyle name="fundodeentrada 2 6 2" xfId="225"/>
    <cellStyle name="fundodeentrada 2 6 2 2" xfId="226"/>
    <cellStyle name="fundodeentrada 2 6 3" xfId="227"/>
    <cellStyle name="fundodeentrada 2 7" xfId="228"/>
    <cellStyle name="fundodeentrada 2 7 2" xfId="229"/>
    <cellStyle name="fundodeentrada 3" xfId="230"/>
    <cellStyle name="fundodeentrada 3 2" xfId="231"/>
    <cellStyle name="fundodeentrada 3 2 2" xfId="232"/>
    <cellStyle name="fundodeentrada 3 2 2 2" xfId="233"/>
    <cellStyle name="fundodeentrada 3 2 3" xfId="234"/>
    <cellStyle name="fundodeentrada 3 3" xfId="235"/>
    <cellStyle name="fundodeentrada 3 3 2" xfId="236"/>
    <cellStyle name="fundodeentrada 3 3 2 2" xfId="237"/>
    <cellStyle name="fundodeentrada 3 3 3" xfId="238"/>
    <cellStyle name="fundodeentrada 3 4" xfId="239"/>
    <cellStyle name="fundodeentrada 3 4 2" xfId="240"/>
    <cellStyle name="fundodeentrada 3 4 2 2" xfId="241"/>
    <cellStyle name="fundodeentrada 3 4 3" xfId="242"/>
    <cellStyle name="fundodeentrada 3 5" xfId="243"/>
    <cellStyle name="fundodeentrada 3 5 2" xfId="244"/>
    <cellStyle name="fundodeentrada 3 5 2 2" xfId="245"/>
    <cellStyle name="fundodeentrada 3 5 3" xfId="246"/>
    <cellStyle name="fundodeentrada 3 6" xfId="247"/>
    <cellStyle name="fundodeentrada 3 6 2" xfId="248"/>
    <cellStyle name="fundodeentrada 3 7" xfId="249"/>
    <cellStyle name="fundodeentrada 4" xfId="250"/>
    <cellStyle name="fundodeentrada 4 2" xfId="251"/>
    <cellStyle name="fundodeentrada 4 2 2" xfId="252"/>
    <cellStyle name="fundodeentrada 4 2 2 2" xfId="253"/>
    <cellStyle name="fundodeentrada 4 2 3" xfId="254"/>
    <cellStyle name="fundodeentrada 4 3" xfId="255"/>
    <cellStyle name="fundodeentrada 4 3 2" xfId="256"/>
    <cellStyle name="fundodeentrada 4 3 2 2" xfId="257"/>
    <cellStyle name="fundodeentrada 4 3 3" xfId="258"/>
    <cellStyle name="fundodeentrada 4 4" xfId="259"/>
    <cellStyle name="fundodeentrada 4 4 2" xfId="260"/>
    <cellStyle name="fundodeentrada 4 4 2 2" xfId="261"/>
    <cellStyle name="fundodeentrada 4 4 3" xfId="262"/>
    <cellStyle name="fundodeentrada 4 5" xfId="263"/>
    <cellStyle name="fundodeentrada 4 5 2" xfId="264"/>
    <cellStyle name="fundodeentrada 4 5 2 2" xfId="265"/>
    <cellStyle name="fundodeentrada 4 5 3" xfId="266"/>
    <cellStyle name="fundodeentrada 4 6" xfId="267"/>
    <cellStyle name="fundodeentrada 4 6 2" xfId="268"/>
    <cellStyle name="fundodeentrada 4 7" xfId="269"/>
    <cellStyle name="fundodeentrada 5" xfId="270"/>
    <cellStyle name="fundodeentrada 5 2" xfId="271"/>
    <cellStyle name="fundodeentrada 5 2 2" xfId="272"/>
    <cellStyle name="fundodeentrada 5 2 2 2" xfId="273"/>
    <cellStyle name="fundodeentrada 5 2 3" xfId="274"/>
    <cellStyle name="fundodeentrada 5 3" xfId="275"/>
    <cellStyle name="fundodeentrada 5 3 2" xfId="276"/>
    <cellStyle name="fundodeentrada 5 3 2 2" xfId="277"/>
    <cellStyle name="fundodeentrada 5 3 3" xfId="278"/>
    <cellStyle name="fundodeentrada 5 4" xfId="279"/>
    <cellStyle name="fundodeentrada 5 4 2" xfId="280"/>
    <cellStyle name="fundodeentrada 5 4 2 2" xfId="281"/>
    <cellStyle name="fundodeentrada 5 4 3" xfId="282"/>
    <cellStyle name="fundodeentrada 5 5" xfId="283"/>
    <cellStyle name="fundodeentrada 5 5 2" xfId="284"/>
    <cellStyle name="fundodeentrada 5 5 2 2" xfId="285"/>
    <cellStyle name="fundodeentrada 5 5 3" xfId="286"/>
    <cellStyle name="fundodeentrada 5 6" xfId="287"/>
    <cellStyle name="fundodeentrada 5 6 2" xfId="288"/>
    <cellStyle name="fundodeentrada 5 7" xfId="289"/>
    <cellStyle name="fundodeentrada 6" xfId="290"/>
    <cellStyle name="fundodeentrada 6 2" xfId="291"/>
    <cellStyle name="fundodeentrada 6 2 2" xfId="292"/>
    <cellStyle name="fundodeentrada 6 2 2 2" xfId="293"/>
    <cellStyle name="fundodeentrada 6 2 3" xfId="294"/>
    <cellStyle name="fundodeentrada 6 3" xfId="295"/>
    <cellStyle name="fundodeentrada 6 3 2" xfId="296"/>
    <cellStyle name="fundodeentrada 6 3 2 2" xfId="297"/>
    <cellStyle name="fundodeentrada 6 3 3" xfId="298"/>
    <cellStyle name="fundodeentrada 6 4" xfId="299"/>
    <cellStyle name="fundodeentrada 6 4 2" xfId="300"/>
    <cellStyle name="fundodeentrada 6 4 2 2" xfId="301"/>
    <cellStyle name="fundodeentrada 6 4 3" xfId="302"/>
    <cellStyle name="fundodeentrada 6 5" xfId="303"/>
    <cellStyle name="fundodeentrada 6 5 2" xfId="304"/>
    <cellStyle name="fundodeentrada 6 5 2 2" xfId="305"/>
    <cellStyle name="fundodeentrada 6 5 3" xfId="306"/>
    <cellStyle name="fundodeentrada 6 6" xfId="307"/>
    <cellStyle name="fundodeentrada 6 6 2" xfId="308"/>
    <cellStyle name="fundodeentrada 6 7" xfId="309"/>
    <cellStyle name="fundodeentrada 7" xfId="310"/>
    <cellStyle name="fundodeentrada 7 2" xfId="311"/>
    <cellStyle name="fundodeentrada 7 2 2" xfId="312"/>
    <cellStyle name="fundodeentrada 7 2 2 2" xfId="313"/>
    <cellStyle name="fundodeentrada 7 2 3" xfId="314"/>
    <cellStyle name="fundodeentrada 7 3" xfId="315"/>
    <cellStyle name="fundodeentrada 7 3 2" xfId="316"/>
    <cellStyle name="fundodeentrada 7 3 2 2" xfId="317"/>
    <cellStyle name="fundodeentrada 7 3 3" xfId="318"/>
    <cellStyle name="fundodeentrada 7 4" xfId="319"/>
    <cellStyle name="fundodeentrada 7 4 2" xfId="320"/>
    <cellStyle name="fundodeentrada 7 4 2 2" xfId="321"/>
    <cellStyle name="fundodeentrada 7 4 3" xfId="322"/>
    <cellStyle name="fundodeentrada 7 5" xfId="323"/>
    <cellStyle name="fundodeentrada 7 5 2" xfId="324"/>
    <cellStyle name="fundodeentrada 7 5 2 2" xfId="325"/>
    <cellStyle name="fundodeentrada 7 5 3" xfId="326"/>
    <cellStyle name="fundodeentrada 7 6" xfId="327"/>
    <cellStyle name="fundodeentrada 7 6 2" xfId="328"/>
    <cellStyle name="fundodeentrada 7 7" xfId="329"/>
    <cellStyle name="fundodeentrada 8" xfId="330"/>
    <cellStyle name="fundodeentrada 8 2" xfId="331"/>
    <cellStyle name="fundodeentrada 8 2 2" xfId="332"/>
    <cellStyle name="fundodeentrada 8 2 2 2" xfId="333"/>
    <cellStyle name="fundodeentrada 8 2 3" xfId="334"/>
    <cellStyle name="fundodeentrada 8 3" xfId="335"/>
    <cellStyle name="fundodeentrada 8 3 2" xfId="336"/>
    <cellStyle name="fundodeentrada 8 3 2 2" xfId="337"/>
    <cellStyle name="fundodeentrada 8 3 3" xfId="338"/>
    <cellStyle name="fundodeentrada 8 4" xfId="339"/>
    <cellStyle name="fundodeentrada 8 4 2" xfId="340"/>
    <cellStyle name="fundodeentrada 8 4 2 2" xfId="341"/>
    <cellStyle name="fundodeentrada 8 4 3" xfId="342"/>
    <cellStyle name="fundodeentrada 8 5" xfId="343"/>
    <cellStyle name="fundodeentrada 8 5 2" xfId="344"/>
    <cellStyle name="fundodeentrada 8 5 2 2" xfId="345"/>
    <cellStyle name="fundodeentrada 8 5 3" xfId="346"/>
    <cellStyle name="fundodeentrada 8 6" xfId="347"/>
    <cellStyle name="fundodeentrada 8 6 2" xfId="348"/>
    <cellStyle name="fundodeentrada 8 7" xfId="349"/>
    <cellStyle name="fundodeentrada 9" xfId="350"/>
    <cellStyle name="fundodeentrada 9 2" xfId="351"/>
    <cellStyle name="fundodeentrada 9 2 2" xfId="352"/>
    <cellStyle name="fundodeentrada 9 2 2 2" xfId="353"/>
    <cellStyle name="fundodeentrada 9 2 3" xfId="354"/>
    <cellStyle name="fundodeentrada 9 3" xfId="355"/>
    <cellStyle name="fundodeentrada 9 3 2" xfId="356"/>
    <cellStyle name="fundodeentrada 9 3 2 2" xfId="357"/>
    <cellStyle name="fundodeentrada 9 3 3" xfId="358"/>
    <cellStyle name="fundodeentrada 9 4" xfId="359"/>
    <cellStyle name="fundodeentrada 9 4 2" xfId="360"/>
    <cellStyle name="fundodeentrada 9 4 2 2" xfId="361"/>
    <cellStyle name="fundodeentrada 9 4 3" xfId="362"/>
    <cellStyle name="fundodeentrada 9 5" xfId="363"/>
    <cellStyle name="fundodeentrada 9 5 2" xfId="364"/>
    <cellStyle name="fundodeentrada 9 5 2 2" xfId="365"/>
    <cellStyle name="fundodeentrada 9 5 3" xfId="366"/>
    <cellStyle name="fundodeentrada 9 6" xfId="367"/>
    <cellStyle name="fundodeentrada 9 6 2" xfId="368"/>
    <cellStyle name="fundodeentrada 9 7" xfId="369"/>
    <cellStyle name="fundoentrada" xfId="370"/>
    <cellStyle name="Good" xfId="371"/>
    <cellStyle name="Graphics" xfId="372"/>
    <cellStyle name="HEADER" xfId="373"/>
    <cellStyle name="Heading 1" xfId="374"/>
    <cellStyle name="Heading 2" xfId="375"/>
    <cellStyle name="Heading 3" xfId="376"/>
    <cellStyle name="Heading 4" xfId="377"/>
    <cellStyle name="HEADING1" xfId="378"/>
    <cellStyle name="HEADING2" xfId="379"/>
    <cellStyle name="Hiperlink 2" xfId="380"/>
    <cellStyle name="Hyperlink 2" xfId="381"/>
    <cellStyle name="Incorrecto" xfId="382"/>
    <cellStyle name="Incorreto 2" xfId="383"/>
    <cellStyle name="Incorreto 3" xfId="384"/>
    <cellStyle name="Indefinido" xfId="385"/>
    <cellStyle name="Input" xfId="386"/>
    <cellStyle name="Linked Cell" xfId="387"/>
    <cellStyle name="Millares [0]_4°trim'96" xfId="388"/>
    <cellStyle name="Millares_3Q-8" xfId="389"/>
    <cellStyle name="Milliers [0]_after_discount" xfId="390"/>
    <cellStyle name="Milliers_after_discount" xfId="391"/>
    <cellStyle name="Model" xfId="392"/>
    <cellStyle name="Moeda" xfId="1579" builtinId="4"/>
    <cellStyle name="Moeda 2" xfId="393"/>
    <cellStyle name="Moeda 2 2" xfId="394"/>
    <cellStyle name="Moeda 2 2 2" xfId="395"/>
    <cellStyle name="Moeda 2 2 9" xfId="1573"/>
    <cellStyle name="Moeda 2 3" xfId="1600"/>
    <cellStyle name="Moeda 3" xfId="13"/>
    <cellStyle name="Moeda 3 2" xfId="1596"/>
    <cellStyle name="Moeda 4" xfId="14"/>
    <cellStyle name="Moeda 5" xfId="396"/>
    <cellStyle name="Moeda 5 2" xfId="1601"/>
    <cellStyle name="Moeda 6" xfId="1570"/>
    <cellStyle name="Moeda 6 2" xfId="1626"/>
    <cellStyle name="Moeda 7" xfId="1630"/>
    <cellStyle name="Moeda0" xfId="397"/>
    <cellStyle name="Moneda [0]_4°trim'96" xfId="398"/>
    <cellStyle name="Moneda_4°trim'96" xfId="399"/>
    <cellStyle name="Monétaire [0]_after_discount" xfId="400"/>
    <cellStyle name="Monétaire_after_discount" xfId="401"/>
    <cellStyle name="Monetario0" xfId="402"/>
    <cellStyle name="mpenho" xfId="403"/>
    <cellStyle name="Neutra 2" xfId="404"/>
    <cellStyle name="Neutra 3" xfId="405"/>
    <cellStyle name="Neutral" xfId="406"/>
    <cellStyle name="No-definido" xfId="407"/>
    <cellStyle name="Normal" xfId="0" builtinId="0"/>
    <cellStyle name="Normal (%)" xfId="408"/>
    <cellStyle name="Normal (No)" xfId="409"/>
    <cellStyle name="Normal 10" xfId="410"/>
    <cellStyle name="Normal 10 2" xfId="411"/>
    <cellStyle name="Normal 10 2 2" xfId="412"/>
    <cellStyle name="Normal 10 2 3" xfId="413"/>
    <cellStyle name="Normal 10 2 4" xfId="414"/>
    <cellStyle name="Normal 10 2 5" xfId="415"/>
    <cellStyle name="Normal 10 3" xfId="416"/>
    <cellStyle name="Normal 10 3 2" xfId="417"/>
    <cellStyle name="Normal 10 3 3" xfId="418"/>
    <cellStyle name="Normal 10 4" xfId="419"/>
    <cellStyle name="Normal 10 4 2" xfId="420"/>
    <cellStyle name="Normal 10 4 2 2" xfId="421"/>
    <cellStyle name="Normal 10 4 3" xfId="422"/>
    <cellStyle name="Normal 10 4 4" xfId="423"/>
    <cellStyle name="Normal 10 5" xfId="424"/>
    <cellStyle name="Normal 10 6" xfId="425"/>
    <cellStyle name="Normal 10 7" xfId="426"/>
    <cellStyle name="Normal 11" xfId="9"/>
    <cellStyle name="Normal 11 2" xfId="427"/>
    <cellStyle name="Normal 11 2 2" xfId="428"/>
    <cellStyle name="Normal 11 2 3" xfId="429"/>
    <cellStyle name="Normal 11 2 4" xfId="1571"/>
    <cellStyle name="Normal 11 3" xfId="430"/>
    <cellStyle name="Normal 11 3 2" xfId="431"/>
    <cellStyle name="Normal 11 4" xfId="432"/>
    <cellStyle name="Normal 11 4 2" xfId="433"/>
    <cellStyle name="Normal 11 5" xfId="434"/>
    <cellStyle name="Normal 11 6" xfId="435"/>
    <cellStyle name="Normal 12" xfId="436"/>
    <cellStyle name="Normal 12 2" xfId="437"/>
    <cellStyle name="Normal 12 2 2" xfId="438"/>
    <cellStyle name="Normal 12 2 3" xfId="439"/>
    <cellStyle name="Normal 12 2 4" xfId="440"/>
    <cellStyle name="Normal 12 3" xfId="441"/>
    <cellStyle name="Normal 12 3 2" xfId="442"/>
    <cellStyle name="Normal 12 3 3" xfId="443"/>
    <cellStyle name="Normal 12 3 4" xfId="444"/>
    <cellStyle name="Normal 12 4" xfId="445"/>
    <cellStyle name="Normal 12 4 2" xfId="446"/>
    <cellStyle name="Normal 12 4 3" xfId="447"/>
    <cellStyle name="Normal 13" xfId="448"/>
    <cellStyle name="Normal 13 2" xfId="449"/>
    <cellStyle name="Normal 13 2 2" xfId="450"/>
    <cellStyle name="Normal 13 2 3" xfId="451"/>
    <cellStyle name="Normal 13 2 4" xfId="452"/>
    <cellStyle name="Normal 13 3" xfId="453"/>
    <cellStyle name="Normal 13 3 2" xfId="454"/>
    <cellStyle name="Normal 13 3 3" xfId="455"/>
    <cellStyle name="Normal 13 4" xfId="456"/>
    <cellStyle name="Normal 13 4 2" xfId="457"/>
    <cellStyle name="Normal 13 4 3" xfId="458"/>
    <cellStyle name="Normal 13 4 4" xfId="459"/>
    <cellStyle name="Normal 13 5" xfId="460"/>
    <cellStyle name="Normal 13 5 2" xfId="461"/>
    <cellStyle name="Normal 14" xfId="462"/>
    <cellStyle name="Normal 14 2" xfId="463"/>
    <cellStyle name="Normal 14 2 2" xfId="464"/>
    <cellStyle name="Normal 14 2 3" xfId="465"/>
    <cellStyle name="Normal 14 3" xfId="466"/>
    <cellStyle name="Normal 14 3 2" xfId="467"/>
    <cellStyle name="Normal 14 4" xfId="468"/>
    <cellStyle name="Normal 15" xfId="469"/>
    <cellStyle name="Normal 15 2" xfId="470"/>
    <cellStyle name="Normal 15 2 2" xfId="471"/>
    <cellStyle name="Normal 15 2 3" xfId="472"/>
    <cellStyle name="Normal 15 3" xfId="473"/>
    <cellStyle name="Normal 15 3 2" xfId="474"/>
    <cellStyle name="Normal 15 4" xfId="475"/>
    <cellStyle name="Normal 16" xfId="476"/>
    <cellStyle name="Normal 16 2" xfId="477"/>
    <cellStyle name="Normal 16 2 2" xfId="478"/>
    <cellStyle name="Normal 16 3" xfId="479"/>
    <cellStyle name="Normal 16 4" xfId="480"/>
    <cellStyle name="Normal 17" xfId="481"/>
    <cellStyle name="Normal 17 2" xfId="482"/>
    <cellStyle name="Normal 17 2 2" xfId="483"/>
    <cellStyle name="Normal 17 3" xfId="484"/>
    <cellStyle name="Normal 17 4" xfId="485"/>
    <cellStyle name="Normal 18" xfId="486"/>
    <cellStyle name="Normal 18 2" xfId="487"/>
    <cellStyle name="Normal 18 3" xfId="488"/>
    <cellStyle name="Normal 18 4" xfId="489"/>
    <cellStyle name="Normal 18 5" xfId="490"/>
    <cellStyle name="Normal 19" xfId="491"/>
    <cellStyle name="Normal 19 10" xfId="492"/>
    <cellStyle name="Normal 19 11" xfId="493"/>
    <cellStyle name="Normal 19 11 2" xfId="494"/>
    <cellStyle name="Normal 19 11 2 2" xfId="495"/>
    <cellStyle name="Normal 19 11 2 2 2" xfId="496"/>
    <cellStyle name="Normal 19 11 2 2 3" xfId="497"/>
    <cellStyle name="Normal 19 11 2 2 4" xfId="498"/>
    <cellStyle name="Normal 19 12" xfId="499"/>
    <cellStyle name="Normal 19 12 2" xfId="500"/>
    <cellStyle name="Normal 19 12 2 2" xfId="501"/>
    <cellStyle name="Normal 19 12 2 2 2" xfId="502"/>
    <cellStyle name="Normal 19 12 2 2 2 2" xfId="503"/>
    <cellStyle name="Normal 19 12 2 3" xfId="504"/>
    <cellStyle name="Normal 19 2" xfId="505"/>
    <cellStyle name="Normal 19 2 10" xfId="506"/>
    <cellStyle name="Normal 19 2 2" xfId="507"/>
    <cellStyle name="Normal 19 2 2 2" xfId="508"/>
    <cellStyle name="Normal 19 2 2 2 2" xfId="509"/>
    <cellStyle name="Normal 19 2 2 2 2 2" xfId="510"/>
    <cellStyle name="Normal 19 2 2 2 2 2 2" xfId="511"/>
    <cellStyle name="Normal 19 2 2 2 3" xfId="512"/>
    <cellStyle name="Normal 19 2 2 2 3 2" xfId="513"/>
    <cellStyle name="Normal 19 2 2 2 3 2 2" xfId="514"/>
    <cellStyle name="Normal 19 2 2 2 3 2 2 2" xfId="515"/>
    <cellStyle name="Normal 19 2 2 2 3 2 3" xfId="516"/>
    <cellStyle name="Normal 19 2 2 2 3 2 4" xfId="517"/>
    <cellStyle name="Normal 19 2 2 2 4" xfId="518"/>
    <cellStyle name="Normal 19 2 2 2 5" xfId="519"/>
    <cellStyle name="Normal 19 2 3" xfId="520"/>
    <cellStyle name="Normal 19 2 3 2" xfId="521"/>
    <cellStyle name="Normal 19 2 3 2 2" xfId="522"/>
    <cellStyle name="Normal 19 2 3 2 2 2" xfId="523"/>
    <cellStyle name="Normal 19 2 3 2 2 2 2" xfId="524"/>
    <cellStyle name="Normal 19 2 3 2 2 2 3" xfId="525"/>
    <cellStyle name="Normal 19 2 3 2 3" xfId="526"/>
    <cellStyle name="Normal 19 2 3 2 3 2" xfId="527"/>
    <cellStyle name="Normal 19 2 3 2 3 2 2" xfId="528"/>
    <cellStyle name="Normal 19 2 3 2 3 2 2 2" xfId="529"/>
    <cellStyle name="Normal 19 2 3 2 3 2 2 2 2" xfId="530"/>
    <cellStyle name="Normal 19 2 3 2 3 2 2 2 2 2" xfId="531"/>
    <cellStyle name="Normal 19 2 3 2 3 2 2 2 2 2 2" xfId="532"/>
    <cellStyle name="Normal 19 2 3 2 3 2 2 2 2 3" xfId="533"/>
    <cellStyle name="Normal 19 2 3 2 3 2 2 2 2 4" xfId="534"/>
    <cellStyle name="Normal 19 2 3 2 3 2 2 2 3" xfId="535"/>
    <cellStyle name="Normal 19 2 3 2 3 2 2 3" xfId="536"/>
    <cellStyle name="Normal 19 2 3 2 3 3" xfId="537"/>
    <cellStyle name="Normal 19 2 3 2 3 3 2" xfId="538"/>
    <cellStyle name="Normal 19 2 3 2 3 3 2 2" xfId="539"/>
    <cellStyle name="Normal 19 2 3 2 3 3 2 3" xfId="540"/>
    <cellStyle name="Normal 19 2 4" xfId="541"/>
    <cellStyle name="Normal 19 2 4 2" xfId="542"/>
    <cellStyle name="Normal 19 2 4 2 2" xfId="543"/>
    <cellStyle name="Normal 19 2 4 2 2 2" xfId="544"/>
    <cellStyle name="Normal 19 2 4 2 2 2 2" xfId="545"/>
    <cellStyle name="Normal 19 2 4 2 2 2 2 2" xfId="546"/>
    <cellStyle name="Normal 19 2 4 2 2 2 2 2 2" xfId="547"/>
    <cellStyle name="Normal 19 2 4 2 2 2 2 2 3" xfId="548"/>
    <cellStyle name="Normal 19 2 4 2 2 2 2 3" xfId="549"/>
    <cellStyle name="Normal 19 2 4 2 2 2 3" xfId="550"/>
    <cellStyle name="Normal 19 2 4 2 2 2 3 2" xfId="551"/>
    <cellStyle name="Normal 19 2 4 2 2 2 3 2 2" xfId="552"/>
    <cellStyle name="Normal 19 2 4 3" xfId="553"/>
    <cellStyle name="Normal 19 2 4 3 2" xfId="554"/>
    <cellStyle name="Normal 19 2 4 3 2 2" xfId="555"/>
    <cellStyle name="Normal 19 2 4 4" xfId="556"/>
    <cellStyle name="Normal 19 2 4 4 2" xfId="557"/>
    <cellStyle name="Normal 19 2 4 4 2 2" xfId="558"/>
    <cellStyle name="Normal 19 2 4 4 3" xfId="559"/>
    <cellStyle name="Normal 19 2 4 4 3 2" xfId="560"/>
    <cellStyle name="Normal 19 2 4 4 3 3" xfId="561"/>
    <cellStyle name="Normal 19 2 5" xfId="562"/>
    <cellStyle name="Normal 19 2 6" xfId="563"/>
    <cellStyle name="Normal 19 2 7" xfId="564"/>
    <cellStyle name="Normal 19 2 7 2" xfId="565"/>
    <cellStyle name="Normal 19 2 7 2 2" xfId="566"/>
    <cellStyle name="Normal 19 2 7 2 2 2" xfId="567"/>
    <cellStyle name="Normal 19 2 8" xfId="568"/>
    <cellStyle name="Normal 19 2 9" xfId="569"/>
    <cellStyle name="Normal 19 3" xfId="570"/>
    <cellStyle name="Normal 19 3 2" xfId="571"/>
    <cellStyle name="Normal 19 3 2 2" xfId="572"/>
    <cellStyle name="Normal 19 3 2 3" xfId="573"/>
    <cellStyle name="Normal 19 3 2 3 2" xfId="574"/>
    <cellStyle name="Normal 19 3 2 3 2 2" xfId="575"/>
    <cellStyle name="Normal 19 3 2 4" xfId="576"/>
    <cellStyle name="Normal 19 3 2 4 2" xfId="577"/>
    <cellStyle name="Normal 19 3 2 4 3" xfId="578"/>
    <cellStyle name="Normal 19 3 3" xfId="579"/>
    <cellStyle name="Normal 19 3 3 2" xfId="580"/>
    <cellStyle name="Normal 19 3 4" xfId="581"/>
    <cellStyle name="Normal 19 4" xfId="582"/>
    <cellStyle name="Normal 19 4 2" xfId="583"/>
    <cellStyle name="Normal 19 4 2 2" xfId="584"/>
    <cellStyle name="Normal 19 4 2 2 2" xfId="585"/>
    <cellStyle name="Normal 19 4 2 2 2 2" xfId="586"/>
    <cellStyle name="Normal 19 4 2 2 2 2 2" xfId="587"/>
    <cellStyle name="Normal 19 4 2 2 2 2 2 2" xfId="588"/>
    <cellStyle name="Normal 19 4 2 2 2 2 3" xfId="589"/>
    <cellStyle name="Normal 19 4 2 2 2 2 4" xfId="590"/>
    <cellStyle name="Normal 19 4 3" xfId="591"/>
    <cellStyle name="Normal 19 5" xfId="592"/>
    <cellStyle name="Normal 19 5 2" xfId="593"/>
    <cellStyle name="Normal 19 5 2 2" xfId="594"/>
    <cellStyle name="Normal 19 5 2 2 2" xfId="595"/>
    <cellStyle name="Normal 19 5 2 2 2 2" xfId="596"/>
    <cellStyle name="Normal 19 5 2 2 2 2 2" xfId="597"/>
    <cellStyle name="Normal 19 5 2 2 2 2 2 2" xfId="598"/>
    <cellStyle name="Normal 19 5 2 2 2 2 2 2 2" xfId="599"/>
    <cellStyle name="Normal 19 5 2 2 2 2 3" xfId="600"/>
    <cellStyle name="Normal 19 5 2 2 2 2 3 2" xfId="601"/>
    <cellStyle name="Normal 19 5 2 2 2 2 3 2 2" xfId="602"/>
    <cellStyle name="Normal 19 5 2 2 2 2 3 2 2 2" xfId="603"/>
    <cellStyle name="Normal 19 5 2 2 2 2 3 2 2 2 2" xfId="604"/>
    <cellStyle name="Normal 19 5 2 2 2 2 3 2 2 2 3" xfId="605"/>
    <cellStyle name="Normal 19 5 2 2 2 2 3 2 3" xfId="606"/>
    <cellStyle name="Normal 19 5 2 2 2 2 3 3" xfId="607"/>
    <cellStyle name="Normal 19 5 2 2 2 2 3 4" xfId="608"/>
    <cellStyle name="Normal 19 5 2 2 2 3" xfId="609"/>
    <cellStyle name="Normal 19 5 2 2 2 3 2" xfId="610"/>
    <cellStyle name="Normal 19 5 2 3" xfId="611"/>
    <cellStyle name="Normal 19 5 2 3 2" xfId="612"/>
    <cellStyle name="Normal 19 5 2 3 2 2" xfId="613"/>
    <cellStyle name="Normal 19 5 2 3 2 2 2" xfId="614"/>
    <cellStyle name="Normal 19 5 2 3 2 2 2 2" xfId="615"/>
    <cellStyle name="Normal 19 5 2 3 2 3" xfId="616"/>
    <cellStyle name="Normal 19 5 2 4" xfId="617"/>
    <cellStyle name="Normal 19 5 2 4 2" xfId="618"/>
    <cellStyle name="Normal 19 5 2 4 2 2" xfId="619"/>
    <cellStyle name="Normal 19 5 2 4 2 2 2" xfId="620"/>
    <cellStyle name="Normal 19 5 2 4 2 2 3" xfId="621"/>
    <cellStyle name="Normal 19 5 2 4 2 3" xfId="622"/>
    <cellStyle name="Normal 19 5 2 4 3" xfId="623"/>
    <cellStyle name="Normal 19 5 2 4 3 2" xfId="624"/>
    <cellStyle name="Normal 19 5 2 4 3 2 2" xfId="625"/>
    <cellStyle name="Normal 19 5 2 4 3 3" xfId="626"/>
    <cellStyle name="Normal 19 5 2 4 4" xfId="627"/>
    <cellStyle name="Normal 19 5 2 4 5" xfId="628"/>
    <cellStyle name="Normal 19 5 2 4 6" xfId="629"/>
    <cellStyle name="Normal 19 5 2 5" xfId="630"/>
    <cellStyle name="Normal 19 5 2 5 2" xfId="631"/>
    <cellStyle name="Normal 19 5 2 5 2 2" xfId="632"/>
    <cellStyle name="Normal 19 5 2 6" xfId="633"/>
    <cellStyle name="Normal 19 5 2 6 2" xfId="634"/>
    <cellStyle name="Normal 19 6" xfId="635"/>
    <cellStyle name="Normal 19 6 2" xfId="636"/>
    <cellStyle name="Normal 19 6 2 2" xfId="637"/>
    <cellStyle name="Normal 19 6 3" xfId="638"/>
    <cellStyle name="Normal 19 7" xfId="639"/>
    <cellStyle name="Normal 19 8" xfId="640"/>
    <cellStyle name="Normal 19 8 2" xfId="641"/>
    <cellStyle name="Normal 19 8 2 2" xfId="642"/>
    <cellStyle name="Normal 19 8 2 2 2" xfId="643"/>
    <cellStyle name="Normal 19 8 2 2 2 2" xfId="644"/>
    <cellStyle name="Normal 19 8 2 2 2 2 2" xfId="645"/>
    <cellStyle name="Normal 19 8 2 2 2 2 2 2" xfId="646"/>
    <cellStyle name="Normal 19 8 2 2 2 2 2 3" xfId="647"/>
    <cellStyle name="Normal 19 8 2 2 2 2 3" xfId="648"/>
    <cellStyle name="Normal 19 8 2 2 2 3" xfId="649"/>
    <cellStyle name="Normal 19 8 2 2 2 3 2" xfId="650"/>
    <cellStyle name="Normal 19 8 2 2 2 3 2 2" xfId="651"/>
    <cellStyle name="Normal 19 9" xfId="652"/>
    <cellStyle name="Normal 19 9 2" xfId="653"/>
    <cellStyle name="Normal 19 9 2 2" xfId="654"/>
    <cellStyle name="Normal 19 9 2 2 2" xfId="655"/>
    <cellStyle name="Normal 19 9 2 2 2 2" xfId="656"/>
    <cellStyle name="Normal 19 9 2 2 2 3" xfId="657"/>
    <cellStyle name="Normal 19 9 2 2 3" xfId="658"/>
    <cellStyle name="Normal 19 9 3" xfId="659"/>
    <cellStyle name="Normal 2" xfId="7"/>
    <cellStyle name="Normal 2 10" xfId="660"/>
    <cellStyle name="Normal 2 11" xfId="661"/>
    <cellStyle name="Normal 2 12" xfId="662"/>
    <cellStyle name="Normal 2 13" xfId="663"/>
    <cellStyle name="Normal 2 13 2" xfId="664"/>
    <cellStyle name="Normal 2 14" xfId="665"/>
    <cellStyle name="Normal 2 14 2" xfId="666"/>
    <cellStyle name="Normal 2 15" xfId="667"/>
    <cellStyle name="Normal 2 15 2" xfId="668"/>
    <cellStyle name="Normal 2 16" xfId="669"/>
    <cellStyle name="Normal 2 16 2" xfId="670"/>
    <cellStyle name="Normal 2 17" xfId="671"/>
    <cellStyle name="Normal 2 17 2" xfId="672"/>
    <cellStyle name="Normal 2 18" xfId="673"/>
    <cellStyle name="Normal 2 18 2" xfId="674"/>
    <cellStyle name="Normal 2 19" xfId="675"/>
    <cellStyle name="Normal 2 2" xfId="3"/>
    <cellStyle name="Normal 2 2 2" xfId="4"/>
    <cellStyle name="Normal 2 2 2 2" xfId="1566"/>
    <cellStyle name="Normal 2 2 3" xfId="676"/>
    <cellStyle name="Normal 2 20" xfId="677"/>
    <cellStyle name="Normal 2 21" xfId="678"/>
    <cellStyle name="Normal 2 22" xfId="679"/>
    <cellStyle name="Normal 2 3" xfId="680"/>
    <cellStyle name="Normal 2 4" xfId="681"/>
    <cellStyle name="Normal 2 5" xfId="682"/>
    <cellStyle name="Normal 2 6" xfId="683"/>
    <cellStyle name="Normal 2 7" xfId="684"/>
    <cellStyle name="Normal 2 8" xfId="685"/>
    <cellStyle name="Normal 2 9" xfId="686"/>
    <cellStyle name="Normal 2_Insumos_Jan_2010" xfId="687"/>
    <cellStyle name="Normal 20" xfId="688"/>
    <cellStyle name="Normal 21" xfId="689"/>
    <cellStyle name="Normal 21 2" xfId="690"/>
    <cellStyle name="Normal 22" xfId="691"/>
    <cellStyle name="Normal 22 2" xfId="692"/>
    <cellStyle name="Normal 23" xfId="693"/>
    <cellStyle name="Normal 23 2" xfId="694"/>
    <cellStyle name="Normal 24" xfId="695"/>
    <cellStyle name="Normal 25" xfId="696"/>
    <cellStyle name="Normal 25 2" xfId="697"/>
    <cellStyle name="Normal 25 2 2" xfId="698"/>
    <cellStyle name="Normal 25 2 2 2" xfId="699"/>
    <cellStyle name="Normal 25 2 2 3" xfId="700"/>
    <cellStyle name="Normal 25 2 2 4" xfId="701"/>
    <cellStyle name="Normal 25 2 3" xfId="702"/>
    <cellStyle name="Normal 26" xfId="703"/>
    <cellStyle name="Normal 27" xfId="704"/>
    <cellStyle name="Normal 28" xfId="705"/>
    <cellStyle name="Normal 28 2" xfId="706"/>
    <cellStyle name="Normal 29" xfId="707"/>
    <cellStyle name="Normal 3" xfId="11"/>
    <cellStyle name="Normal 3 2" xfId="708"/>
    <cellStyle name="Normal 3 2 2" xfId="709"/>
    <cellStyle name="Normal 3 2 2 2" xfId="710"/>
    <cellStyle name="Normal 3 3" xfId="711"/>
    <cellStyle name="Normal 3 3 2" xfId="712"/>
    <cellStyle name="Normal 3 4" xfId="713"/>
    <cellStyle name="Normal 3 5" xfId="714"/>
    <cellStyle name="Normal 3 6" xfId="715"/>
    <cellStyle name="Normal 3 7" xfId="716"/>
    <cellStyle name="Normal 3 8" xfId="717"/>
    <cellStyle name="Normal 30" xfId="718"/>
    <cellStyle name="Normal 31" xfId="719"/>
    <cellStyle name="Normal 32" xfId="720"/>
    <cellStyle name="Normal 33" xfId="721"/>
    <cellStyle name="Normal 34" xfId="722"/>
    <cellStyle name="Normal 35" xfId="723"/>
    <cellStyle name="Normal 35 2" xfId="724"/>
    <cellStyle name="Normal 36" xfId="725"/>
    <cellStyle name="Normal 36 2" xfId="726"/>
    <cellStyle name="Normal 37" xfId="727"/>
    <cellStyle name="Normal 38" xfId="728"/>
    <cellStyle name="Normal 39" xfId="729"/>
    <cellStyle name="Normal 39 2" xfId="1584"/>
    <cellStyle name="Normal 4" xfId="730"/>
    <cellStyle name="Normal 4 10" xfId="731"/>
    <cellStyle name="Normal 4 11" xfId="732"/>
    <cellStyle name="Normal 4 2" xfId="733"/>
    <cellStyle name="Normal 4 2 2" xfId="734"/>
    <cellStyle name="Normal 4 2 2 2" xfId="735"/>
    <cellStyle name="Normal 4 2 2 2 2" xfId="736"/>
    <cellStyle name="Normal 4 2 2 3" xfId="737"/>
    <cellStyle name="Normal 4 2 3" xfId="738"/>
    <cellStyle name="Normal 4 2 3 2" xfId="739"/>
    <cellStyle name="Normal 4 2 3 2 2" xfId="740"/>
    <cellStyle name="Normal 4 2 3 2 2 2" xfId="741"/>
    <cellStyle name="Normal 4 2 3 2 3" xfId="742"/>
    <cellStyle name="Normal 4 2 3 2 3 2" xfId="743"/>
    <cellStyle name="Normal 4 2 3 2 4" xfId="744"/>
    <cellStyle name="Normal 4 2 3 3" xfId="745"/>
    <cellStyle name="Normal 4 2 3 3 2" xfId="746"/>
    <cellStyle name="Normal 4 2 3 4" xfId="747"/>
    <cellStyle name="Normal 4 2 3 4 2" xfId="748"/>
    <cellStyle name="Normal 4 2 3 4 3" xfId="749"/>
    <cellStyle name="Normal 4 2 3 4 3 2" xfId="750"/>
    <cellStyle name="Normal 4 2 3 4 3 3" xfId="751"/>
    <cellStyle name="Normal 4 2 3 5" xfId="752"/>
    <cellStyle name="Normal 4 2 3 5 2" xfId="753"/>
    <cellStyle name="Normal 4 2 3 5 2 2" xfId="754"/>
    <cellStyle name="Normal 4 2 3 5 3 2 2" xfId="755"/>
    <cellStyle name="Normal 4 2 3 6" xfId="756"/>
    <cellStyle name="Normal 4 2 3 7" xfId="757"/>
    <cellStyle name="Normal 4 2 4" xfId="758"/>
    <cellStyle name="Normal 4 2 4 2" xfId="759"/>
    <cellStyle name="Normal 4 2 5" xfId="760"/>
    <cellStyle name="Normal 4 2 5 2" xfId="761"/>
    <cellStyle name="Normal 4 2 5 2 2" xfId="762"/>
    <cellStyle name="Normal 4 2 5 2 3" xfId="763"/>
    <cellStyle name="Normal 4 2 5 2 3 2" xfId="764"/>
    <cellStyle name="Normal 4 2 5 2 3 2 2" xfId="765"/>
    <cellStyle name="Normal 4 2 5 2 4 2 2" xfId="766"/>
    <cellStyle name="Normal 4 2 5 3" xfId="767"/>
    <cellStyle name="Normal 4 2 6" xfId="768"/>
    <cellStyle name="Normal 4 2 7" xfId="769"/>
    <cellStyle name="Normal 4 2 7 2" xfId="770"/>
    <cellStyle name="Normal 4 2 7 3" xfId="771"/>
    <cellStyle name="Normal 4 2 7 3 2" xfId="772"/>
    <cellStyle name="Normal 4 2 7 3 2 2" xfId="773"/>
    <cellStyle name="Normal 4 3" xfId="774"/>
    <cellStyle name="Normal 4 3 2" xfId="775"/>
    <cellStyle name="Normal 4 4" xfId="776"/>
    <cellStyle name="Normal 4 4 2" xfId="777"/>
    <cellStyle name="Normal 4 4 3" xfId="778"/>
    <cellStyle name="Normal 4 5" xfId="779"/>
    <cellStyle name="Normal 4 5 2" xfId="780"/>
    <cellStyle name="Normal 4 5 2 2" xfId="781"/>
    <cellStyle name="Normal 4 5 3" xfId="782"/>
    <cellStyle name="Normal 4 5 3 2" xfId="783"/>
    <cellStyle name="Normal 4 5 3 2 2" xfId="784"/>
    <cellStyle name="Normal 4 5 3 2 2 2" xfId="785"/>
    <cellStyle name="Normal 4 5 3 2 2 2 2" xfId="786"/>
    <cellStyle name="Normal 4 5 3 2 2 3" xfId="787"/>
    <cellStyle name="Normal 4 5 3 2 3" xfId="788"/>
    <cellStyle name="Normal 4 5 3 3" xfId="789"/>
    <cellStyle name="Normal 4 5 4" xfId="790"/>
    <cellStyle name="Normal 4 6" xfId="791"/>
    <cellStyle name="Normal 4 7" xfId="792"/>
    <cellStyle name="Normal 4 7 2" xfId="793"/>
    <cellStyle name="Normal 4 8" xfId="794"/>
    <cellStyle name="Normal 4 8 2" xfId="795"/>
    <cellStyle name="Normal 4 9" xfId="796"/>
    <cellStyle name="Normal 4 9 2" xfId="797"/>
    <cellStyle name="Normal 4 9 2 2" xfId="798"/>
    <cellStyle name="Normal 4 9 2 2 2" xfId="799"/>
    <cellStyle name="Normal 4 9 3" xfId="800"/>
    <cellStyle name="Normal 4 9 4" xfId="801"/>
    <cellStyle name="Normal 4 9 5" xfId="802"/>
    <cellStyle name="Normal 40" xfId="803"/>
    <cellStyle name="Normal 41" xfId="804"/>
    <cellStyle name="Normal 42" xfId="805"/>
    <cellStyle name="Normal 43" xfId="1"/>
    <cellStyle name="Normal 44" xfId="806"/>
    <cellStyle name="Normal 45" xfId="807"/>
    <cellStyle name="Normal 46" xfId="1567"/>
    <cellStyle name="Normal 47" xfId="1577"/>
    <cellStyle name="Normal 48" xfId="1578"/>
    <cellStyle name="Normal 48 2" xfId="1629"/>
    <cellStyle name="Normal 49" xfId="1585"/>
    <cellStyle name="Normal 5" xfId="808"/>
    <cellStyle name="Normal 5 2" xfId="809"/>
    <cellStyle name="Normal 5 3" xfId="810"/>
    <cellStyle name="Normal 5 3 2" xfId="811"/>
    <cellStyle name="Normal 5 3 3" xfId="812"/>
    <cellStyle name="Normal 5 4" xfId="813"/>
    <cellStyle name="Normal 5 5" xfId="814"/>
    <cellStyle name="Normal 5 6" xfId="815"/>
    <cellStyle name="Normal 5 7" xfId="816"/>
    <cellStyle name="Normal 50" xfId="1587"/>
    <cellStyle name="Normal 51" xfId="1588"/>
    <cellStyle name="Normal 52" xfId="1589"/>
    <cellStyle name="Normal 52 2" xfId="1633"/>
    <cellStyle name="Normal 53" xfId="1590"/>
    <cellStyle name="Normal 53 2" xfId="1634"/>
    <cellStyle name="Normal 54" xfId="1591"/>
    <cellStyle name="Normal 54 2" xfId="1635"/>
    <cellStyle name="Normal 55" xfId="1592"/>
    <cellStyle name="Normal 55 2" xfId="1636"/>
    <cellStyle name="Normal 56" xfId="1593"/>
    <cellStyle name="Normal 56 2" xfId="1637"/>
    <cellStyle name="Normal 57" xfId="1594"/>
    <cellStyle name="Normal 57 2" xfId="1638"/>
    <cellStyle name="Normal 6" xfId="817"/>
    <cellStyle name="Normal 6 2" xfId="818"/>
    <cellStyle name="Normal 6 3" xfId="819"/>
    <cellStyle name="Normal 6 4" xfId="820"/>
    <cellStyle name="Normal 6 5" xfId="821"/>
    <cellStyle name="Normal 6 6" xfId="822"/>
    <cellStyle name="Normal 6 7" xfId="823"/>
    <cellStyle name="Normal 7" xfId="824"/>
    <cellStyle name="Normal 7 2" xfId="825"/>
    <cellStyle name="Normal 7 2 2 2 3 6" xfId="1575"/>
    <cellStyle name="Normal 7 3" xfId="826"/>
    <cellStyle name="Normal 7 4" xfId="827"/>
    <cellStyle name="Normal 7 4 2" xfId="828"/>
    <cellStyle name="Normal 7 5" xfId="829"/>
    <cellStyle name="Normal 7 6" xfId="830"/>
    <cellStyle name="Normal 7 6 2" xfId="831"/>
    <cellStyle name="Normal 7 7" xfId="832"/>
    <cellStyle name="Normal 7 8" xfId="1583"/>
    <cellStyle name="Normal 8" xfId="833"/>
    <cellStyle name="Normal 8 2" xfId="834"/>
    <cellStyle name="Normal 8 3" xfId="835"/>
    <cellStyle name="Normal 8 3 2" xfId="836"/>
    <cellStyle name="Normal 8 3 2 2" xfId="837"/>
    <cellStyle name="Normal 8 3 2 2 2" xfId="838"/>
    <cellStyle name="Normal 8 3 2 3" xfId="839"/>
    <cellStyle name="Normal 8 3 3" xfId="840"/>
    <cellStyle name="Normal 8 4" xfId="841"/>
    <cellStyle name="Normal 8 4 2" xfId="842"/>
    <cellStyle name="Normal 8 4 2 2" xfId="843"/>
    <cellStyle name="Normal 8 4 2 2 2" xfId="844"/>
    <cellStyle name="Normal 8 4 2 3" xfId="845"/>
    <cellStyle name="Normal 8 4 2 3 2" xfId="846"/>
    <cellStyle name="Normal 8 4 2 4" xfId="847"/>
    <cellStyle name="Normal 8 4 3" xfId="848"/>
    <cellStyle name="Normal 8 5" xfId="849"/>
    <cellStyle name="Normal 8 5 2" xfId="850"/>
    <cellStyle name="Normal 8 6" xfId="851"/>
    <cellStyle name="Normal 8 6 2" xfId="852"/>
    <cellStyle name="Normal 8 7" xfId="853"/>
    <cellStyle name="Normal 8 8" xfId="854"/>
    <cellStyle name="Normal 8 8 2" xfId="855"/>
    <cellStyle name="Normal 8 9" xfId="856"/>
    <cellStyle name="Normal 9" xfId="857"/>
    <cellStyle name="Normal 9 2" xfId="858"/>
    <cellStyle name="Normal_MEDIÇÃO - EMEI MARIO SETTE (núcleo)" xfId="1576"/>
    <cellStyle name="Nota 2" xfId="859"/>
    <cellStyle name="Nota 2 2" xfId="860"/>
    <cellStyle name="Nota 2 3" xfId="861"/>
    <cellStyle name="Nota 3" xfId="862"/>
    <cellStyle name="Nota 3 2" xfId="863"/>
    <cellStyle name="Nota 4" xfId="864"/>
    <cellStyle name="Nota 5" xfId="865"/>
    <cellStyle name="Nota 6" xfId="866"/>
    <cellStyle name="Notas" xfId="867"/>
    <cellStyle name="Notas 10" xfId="868"/>
    <cellStyle name="Notas 10 2" xfId="869"/>
    <cellStyle name="Notas 10 2 2" xfId="870"/>
    <cellStyle name="Notas 10 3" xfId="871"/>
    <cellStyle name="Notas 11" xfId="872"/>
    <cellStyle name="Notas 11 2" xfId="873"/>
    <cellStyle name="Notas 11 2 2" xfId="874"/>
    <cellStyle name="Notas 11 3" xfId="875"/>
    <cellStyle name="Notas 12" xfId="876"/>
    <cellStyle name="Notas 12 2" xfId="877"/>
    <cellStyle name="Notas 12 2 2" xfId="878"/>
    <cellStyle name="Notas 12 3" xfId="879"/>
    <cellStyle name="Notas 13" xfId="880"/>
    <cellStyle name="Notas 13 2" xfId="881"/>
    <cellStyle name="Notas 13 2 2" xfId="882"/>
    <cellStyle name="Notas 13 3" xfId="883"/>
    <cellStyle name="Notas 14" xfId="884"/>
    <cellStyle name="Notas 14 2" xfId="885"/>
    <cellStyle name="Notas 14 2 2" xfId="886"/>
    <cellStyle name="Notas 14 3" xfId="887"/>
    <cellStyle name="Notas 15" xfId="888"/>
    <cellStyle name="Notas 15 2" xfId="889"/>
    <cellStyle name="Notas 2" xfId="890"/>
    <cellStyle name="Notas 2 2" xfId="891"/>
    <cellStyle name="Notas 2 2 2" xfId="892"/>
    <cellStyle name="Notas 2 2 2 2" xfId="893"/>
    <cellStyle name="Notas 2 2 3" xfId="894"/>
    <cellStyle name="Notas 2 3" xfId="895"/>
    <cellStyle name="Notas 2 3 2" xfId="896"/>
    <cellStyle name="Notas 2 3 2 2" xfId="897"/>
    <cellStyle name="Notas 2 3 3" xfId="898"/>
    <cellStyle name="Notas 2 4" xfId="899"/>
    <cellStyle name="Notas 2 4 2" xfId="900"/>
    <cellStyle name="Notas 2 4 2 2" xfId="901"/>
    <cellStyle name="Notas 2 4 3" xfId="902"/>
    <cellStyle name="Notas 2 5" xfId="903"/>
    <cellStyle name="Notas 2 5 2" xfId="904"/>
    <cellStyle name="Notas 2 5 2 2" xfId="905"/>
    <cellStyle name="Notas 2 5 3" xfId="906"/>
    <cellStyle name="Notas 2 6" xfId="907"/>
    <cellStyle name="Notas 2 6 2" xfId="908"/>
    <cellStyle name="Notas 2 6 2 2" xfId="909"/>
    <cellStyle name="Notas 2 6 3" xfId="910"/>
    <cellStyle name="Notas 2 7" xfId="911"/>
    <cellStyle name="Notas 2 7 2" xfId="912"/>
    <cellStyle name="Notas 3" xfId="913"/>
    <cellStyle name="Notas 3 2" xfId="914"/>
    <cellStyle name="Notas 3 2 2" xfId="915"/>
    <cellStyle name="Notas 3 2 2 2" xfId="916"/>
    <cellStyle name="Notas 3 2 3" xfId="917"/>
    <cellStyle name="Notas 3 3" xfId="918"/>
    <cellStyle name="Notas 3 3 2" xfId="919"/>
    <cellStyle name="Notas 3 3 2 2" xfId="920"/>
    <cellStyle name="Notas 3 3 3" xfId="921"/>
    <cellStyle name="Notas 3 4" xfId="922"/>
    <cellStyle name="Notas 3 4 2" xfId="923"/>
    <cellStyle name="Notas 3 4 2 2" xfId="924"/>
    <cellStyle name="Notas 3 4 3" xfId="925"/>
    <cellStyle name="Notas 3 5" xfId="926"/>
    <cellStyle name="Notas 3 5 2" xfId="927"/>
    <cellStyle name="Notas 3 5 2 2" xfId="928"/>
    <cellStyle name="Notas 3 5 3" xfId="929"/>
    <cellStyle name="Notas 3 6" xfId="930"/>
    <cellStyle name="Notas 3 6 2" xfId="931"/>
    <cellStyle name="Notas 3 7" xfId="932"/>
    <cellStyle name="Notas 4" xfId="933"/>
    <cellStyle name="Notas 4 2" xfId="934"/>
    <cellStyle name="Notas 4 2 2" xfId="935"/>
    <cellStyle name="Notas 4 2 2 2" xfId="936"/>
    <cellStyle name="Notas 4 2 3" xfId="937"/>
    <cellStyle name="Notas 4 3" xfId="938"/>
    <cellStyle name="Notas 4 3 2" xfId="939"/>
    <cellStyle name="Notas 4 3 2 2" xfId="940"/>
    <cellStyle name="Notas 4 3 3" xfId="941"/>
    <cellStyle name="Notas 4 4" xfId="942"/>
    <cellStyle name="Notas 4 4 2" xfId="943"/>
    <cellStyle name="Notas 4 4 2 2" xfId="944"/>
    <cellStyle name="Notas 4 4 3" xfId="945"/>
    <cellStyle name="Notas 4 5" xfId="946"/>
    <cellStyle name="Notas 4 5 2" xfId="947"/>
    <cellStyle name="Notas 4 5 2 2" xfId="948"/>
    <cellStyle name="Notas 4 5 3" xfId="949"/>
    <cellStyle name="Notas 4 6" xfId="950"/>
    <cellStyle name="Notas 4 6 2" xfId="951"/>
    <cellStyle name="Notas 4 7" xfId="952"/>
    <cellStyle name="Notas 5" xfId="953"/>
    <cellStyle name="Notas 5 2" xfId="954"/>
    <cellStyle name="Notas 5 2 2" xfId="955"/>
    <cellStyle name="Notas 5 2 2 2" xfId="956"/>
    <cellStyle name="Notas 5 2 3" xfId="957"/>
    <cellStyle name="Notas 5 3" xfId="958"/>
    <cellStyle name="Notas 5 3 2" xfId="959"/>
    <cellStyle name="Notas 5 3 2 2" xfId="960"/>
    <cellStyle name="Notas 5 3 3" xfId="961"/>
    <cellStyle name="Notas 5 4" xfId="962"/>
    <cellStyle name="Notas 5 4 2" xfId="963"/>
    <cellStyle name="Notas 5 4 2 2" xfId="964"/>
    <cellStyle name="Notas 5 4 3" xfId="965"/>
    <cellStyle name="Notas 5 5" xfId="966"/>
    <cellStyle name="Notas 5 5 2" xfId="967"/>
    <cellStyle name="Notas 5 5 2 2" xfId="968"/>
    <cellStyle name="Notas 5 5 3" xfId="969"/>
    <cellStyle name="Notas 5 6" xfId="970"/>
    <cellStyle name="Notas 5 6 2" xfId="971"/>
    <cellStyle name="Notas 5 7" xfId="972"/>
    <cellStyle name="Notas 6" xfId="973"/>
    <cellStyle name="Notas 6 2" xfId="974"/>
    <cellStyle name="Notas 6 2 2" xfId="975"/>
    <cellStyle name="Notas 6 2 2 2" xfId="976"/>
    <cellStyle name="Notas 6 2 3" xfId="977"/>
    <cellStyle name="Notas 6 3" xfId="978"/>
    <cellStyle name="Notas 6 3 2" xfId="979"/>
    <cellStyle name="Notas 6 3 2 2" xfId="980"/>
    <cellStyle name="Notas 6 3 3" xfId="981"/>
    <cellStyle name="Notas 6 4" xfId="982"/>
    <cellStyle name="Notas 6 4 2" xfId="983"/>
    <cellStyle name="Notas 6 4 2 2" xfId="984"/>
    <cellStyle name="Notas 6 4 3" xfId="985"/>
    <cellStyle name="Notas 6 5" xfId="986"/>
    <cellStyle name="Notas 6 5 2" xfId="987"/>
    <cellStyle name="Notas 6 5 2 2" xfId="988"/>
    <cellStyle name="Notas 6 5 3" xfId="989"/>
    <cellStyle name="Notas 6 6" xfId="990"/>
    <cellStyle name="Notas 6 6 2" xfId="991"/>
    <cellStyle name="Notas 6 7" xfId="992"/>
    <cellStyle name="Notas 7" xfId="993"/>
    <cellStyle name="Notas 7 2" xfId="994"/>
    <cellStyle name="Notas 7 2 2" xfId="995"/>
    <cellStyle name="Notas 7 2 2 2" xfId="996"/>
    <cellStyle name="Notas 7 2 3" xfId="997"/>
    <cellStyle name="Notas 7 3" xfId="998"/>
    <cellStyle name="Notas 7 3 2" xfId="999"/>
    <cellStyle name="Notas 7 3 2 2" xfId="1000"/>
    <cellStyle name="Notas 7 3 3" xfId="1001"/>
    <cellStyle name="Notas 7 4" xfId="1002"/>
    <cellStyle name="Notas 7 4 2" xfId="1003"/>
    <cellStyle name="Notas 7 4 2 2" xfId="1004"/>
    <cellStyle name="Notas 7 4 3" xfId="1005"/>
    <cellStyle name="Notas 7 5" xfId="1006"/>
    <cellStyle name="Notas 7 5 2" xfId="1007"/>
    <cellStyle name="Notas 7 5 2 2" xfId="1008"/>
    <cellStyle name="Notas 7 5 3" xfId="1009"/>
    <cellStyle name="Notas 7 6" xfId="1010"/>
    <cellStyle name="Notas 7 6 2" xfId="1011"/>
    <cellStyle name="Notas 7 7" xfId="1012"/>
    <cellStyle name="Notas 8" xfId="1013"/>
    <cellStyle name="Notas 8 2" xfId="1014"/>
    <cellStyle name="Notas 8 2 2" xfId="1015"/>
    <cellStyle name="Notas 8 2 2 2" xfId="1016"/>
    <cellStyle name="Notas 8 2 3" xfId="1017"/>
    <cellStyle name="Notas 8 3" xfId="1018"/>
    <cellStyle name="Notas 8 3 2" xfId="1019"/>
    <cellStyle name="Notas 8 3 2 2" xfId="1020"/>
    <cellStyle name="Notas 8 3 3" xfId="1021"/>
    <cellStyle name="Notas 8 4" xfId="1022"/>
    <cellStyle name="Notas 8 4 2" xfId="1023"/>
    <cellStyle name="Notas 8 4 2 2" xfId="1024"/>
    <cellStyle name="Notas 8 4 3" xfId="1025"/>
    <cellStyle name="Notas 8 5" xfId="1026"/>
    <cellStyle name="Notas 8 5 2" xfId="1027"/>
    <cellStyle name="Notas 8 5 2 2" xfId="1028"/>
    <cellStyle name="Notas 8 5 3" xfId="1029"/>
    <cellStyle name="Notas 8 6" xfId="1030"/>
    <cellStyle name="Notas 8 6 2" xfId="1031"/>
    <cellStyle name="Notas 8 7" xfId="1032"/>
    <cellStyle name="Notas 9" xfId="1033"/>
    <cellStyle name="Notas 9 2" xfId="1034"/>
    <cellStyle name="Notas 9 2 2" xfId="1035"/>
    <cellStyle name="Notas 9 2 2 2" xfId="1036"/>
    <cellStyle name="Notas 9 2 3" xfId="1037"/>
    <cellStyle name="Notas 9 3" xfId="1038"/>
    <cellStyle name="Notas 9 3 2" xfId="1039"/>
    <cellStyle name="Notas 9 3 2 2" xfId="1040"/>
    <cellStyle name="Notas 9 3 3" xfId="1041"/>
    <cellStyle name="Notas 9 4" xfId="1042"/>
    <cellStyle name="Notas 9 4 2" xfId="1043"/>
    <cellStyle name="Notas 9 4 2 2" xfId="1044"/>
    <cellStyle name="Notas 9 4 3" xfId="1045"/>
    <cellStyle name="Notas 9 5" xfId="1046"/>
    <cellStyle name="Notas 9 5 2" xfId="1047"/>
    <cellStyle name="Notas 9 5 2 2" xfId="1048"/>
    <cellStyle name="Notas 9 5 3" xfId="1049"/>
    <cellStyle name="Notas 9 6" xfId="1050"/>
    <cellStyle name="Notas 9 6 2" xfId="1051"/>
    <cellStyle name="Notas 9 7" xfId="1052"/>
    <cellStyle name="Note" xfId="1053"/>
    <cellStyle name="Œ…‹æØ‚è [0.00]_COST_SUM" xfId="1054"/>
    <cellStyle name="Œ…‹æØ‚è_COST_SUM" xfId="1055"/>
    <cellStyle name="Output" xfId="1056"/>
    <cellStyle name="Percentual" xfId="1057"/>
    <cellStyle name="Ponto" xfId="1058"/>
    <cellStyle name="Porcentagem" xfId="1580" builtinId="5"/>
    <cellStyle name="Porcentagem 10" xfId="1059"/>
    <cellStyle name="Porcentagem 10 2" xfId="1060"/>
    <cellStyle name="Porcentagem 11" xfId="1061"/>
    <cellStyle name="Porcentagem 12" xfId="1062"/>
    <cellStyle name="Porcentagem 2" xfId="15"/>
    <cellStyle name="Porcentagem 2 2" xfId="1063"/>
    <cellStyle name="Porcentagem 2 2 2" xfId="1064"/>
    <cellStyle name="Porcentagem 2 3" xfId="1065"/>
    <cellStyle name="Porcentagem 2 4" xfId="1066"/>
    <cellStyle name="Porcentagem 2 5" xfId="1067"/>
    <cellStyle name="Porcentagem 2 6" xfId="1068"/>
    <cellStyle name="Porcentagem 3" xfId="1069"/>
    <cellStyle name="Porcentagem 3 2" xfId="1070"/>
    <cellStyle name="Porcentagem 3 3" xfId="1071"/>
    <cellStyle name="Porcentagem 3 4" xfId="1072"/>
    <cellStyle name="Porcentagem 4" xfId="1073"/>
    <cellStyle name="Porcentagem 4 2" xfId="1074"/>
    <cellStyle name="Porcentagem 5" xfId="1075"/>
    <cellStyle name="Porcentagem 5 2" xfId="1076"/>
    <cellStyle name="Porcentagem 6" xfId="1077"/>
    <cellStyle name="Porcentagem 6 2" xfId="1078"/>
    <cellStyle name="Porcentagem 6 3" xfId="1079"/>
    <cellStyle name="Porcentagem 7" xfId="1080"/>
    <cellStyle name="Porcentagem 7 2" xfId="1081"/>
    <cellStyle name="Porcentagem 8" xfId="1082"/>
    <cellStyle name="Porcentagem 9" xfId="1083"/>
    <cellStyle name="Porcentual [0]" xfId="1084"/>
    <cellStyle name="Porcentual_ADELBCO" xfId="1085"/>
    <cellStyle name="Premissas" xfId="1086"/>
    <cellStyle name="Projeções" xfId="1087"/>
    <cellStyle name="Punto0" xfId="1088"/>
    <cellStyle name="Ricardo" xfId="1089"/>
    <cellStyle name="Ricardo 10" xfId="1090"/>
    <cellStyle name="Ricardo 10 2" xfId="1091"/>
    <cellStyle name="Ricardo 10 2 2" xfId="1092"/>
    <cellStyle name="Ricardo 10 3" xfId="1093"/>
    <cellStyle name="Ricardo 11" xfId="1094"/>
    <cellStyle name="Ricardo 11 2" xfId="1095"/>
    <cellStyle name="Ricardo 11 2 2" xfId="1096"/>
    <cellStyle name="Ricardo 11 3" xfId="1097"/>
    <cellStyle name="Ricardo 12" xfId="1098"/>
    <cellStyle name="Ricardo 12 2" xfId="1099"/>
    <cellStyle name="Ricardo 12 2 2" xfId="1100"/>
    <cellStyle name="Ricardo 12 3" xfId="1101"/>
    <cellStyle name="Ricardo 13" xfId="1102"/>
    <cellStyle name="Ricardo 13 2" xfId="1103"/>
    <cellStyle name="Ricardo 13 2 2" xfId="1104"/>
    <cellStyle name="Ricardo 13 3" xfId="1105"/>
    <cellStyle name="Ricardo 14" xfId="1106"/>
    <cellStyle name="Ricardo 14 2" xfId="1107"/>
    <cellStyle name="Ricardo 14 2 2" xfId="1108"/>
    <cellStyle name="Ricardo 14 3" xfId="1109"/>
    <cellStyle name="Ricardo 15" xfId="1110"/>
    <cellStyle name="Ricardo 15 2" xfId="1111"/>
    <cellStyle name="Ricardo 2" xfId="1112"/>
    <cellStyle name="Ricardo 2 2" xfId="1113"/>
    <cellStyle name="Ricardo 2 2 2" xfId="1114"/>
    <cellStyle name="Ricardo 2 2 2 2" xfId="1115"/>
    <cellStyle name="Ricardo 2 2 3" xfId="1116"/>
    <cellStyle name="Ricardo 2 3" xfId="1117"/>
    <cellStyle name="Ricardo 2 3 2" xfId="1118"/>
    <cellStyle name="Ricardo 2 3 2 2" xfId="1119"/>
    <cellStyle name="Ricardo 2 3 3" xfId="1120"/>
    <cellStyle name="Ricardo 2 4" xfId="1121"/>
    <cellStyle name="Ricardo 2 4 2" xfId="1122"/>
    <cellStyle name="Ricardo 2 4 2 2" xfId="1123"/>
    <cellStyle name="Ricardo 2 4 3" xfId="1124"/>
    <cellStyle name="Ricardo 2 5" xfId="1125"/>
    <cellStyle name="Ricardo 2 5 2" xfId="1126"/>
    <cellStyle name="Ricardo 2 5 2 2" xfId="1127"/>
    <cellStyle name="Ricardo 2 5 3" xfId="1128"/>
    <cellStyle name="Ricardo 2 6" xfId="1129"/>
    <cellStyle name="Ricardo 2 6 2" xfId="1130"/>
    <cellStyle name="Ricardo 2 6 2 2" xfId="1131"/>
    <cellStyle name="Ricardo 2 6 3" xfId="1132"/>
    <cellStyle name="Ricardo 2 7" xfId="1133"/>
    <cellStyle name="Ricardo 2 7 2" xfId="1134"/>
    <cellStyle name="Ricardo 3" xfId="1135"/>
    <cellStyle name="Ricardo 3 2" xfId="1136"/>
    <cellStyle name="Ricardo 3 2 2" xfId="1137"/>
    <cellStyle name="Ricardo 3 2 2 2" xfId="1138"/>
    <cellStyle name="Ricardo 3 2 3" xfId="1139"/>
    <cellStyle name="Ricardo 3 3" xfId="1140"/>
    <cellStyle name="Ricardo 3 3 2" xfId="1141"/>
    <cellStyle name="Ricardo 3 3 2 2" xfId="1142"/>
    <cellStyle name="Ricardo 3 3 3" xfId="1143"/>
    <cellStyle name="Ricardo 3 4" xfId="1144"/>
    <cellStyle name="Ricardo 3 4 2" xfId="1145"/>
    <cellStyle name="Ricardo 3 4 2 2" xfId="1146"/>
    <cellStyle name="Ricardo 3 4 3" xfId="1147"/>
    <cellStyle name="Ricardo 3 5" xfId="1148"/>
    <cellStyle name="Ricardo 3 5 2" xfId="1149"/>
    <cellStyle name="Ricardo 3 5 2 2" xfId="1150"/>
    <cellStyle name="Ricardo 3 5 3" xfId="1151"/>
    <cellStyle name="Ricardo 3 6" xfId="1152"/>
    <cellStyle name="Ricardo 3 6 2" xfId="1153"/>
    <cellStyle name="Ricardo 3 7" xfId="1154"/>
    <cellStyle name="Ricardo 4" xfId="1155"/>
    <cellStyle name="Ricardo 4 2" xfId="1156"/>
    <cellStyle name="Ricardo 4 2 2" xfId="1157"/>
    <cellStyle name="Ricardo 4 2 2 2" xfId="1158"/>
    <cellStyle name="Ricardo 4 2 3" xfId="1159"/>
    <cellStyle name="Ricardo 4 3" xfId="1160"/>
    <cellStyle name="Ricardo 4 3 2" xfId="1161"/>
    <cellStyle name="Ricardo 4 3 2 2" xfId="1162"/>
    <cellStyle name="Ricardo 4 3 3" xfId="1163"/>
    <cellStyle name="Ricardo 4 4" xfId="1164"/>
    <cellStyle name="Ricardo 4 4 2" xfId="1165"/>
    <cellStyle name="Ricardo 4 4 2 2" xfId="1166"/>
    <cellStyle name="Ricardo 4 4 3" xfId="1167"/>
    <cellStyle name="Ricardo 4 5" xfId="1168"/>
    <cellStyle name="Ricardo 4 5 2" xfId="1169"/>
    <cellStyle name="Ricardo 4 5 2 2" xfId="1170"/>
    <cellStyle name="Ricardo 4 5 3" xfId="1171"/>
    <cellStyle name="Ricardo 4 6" xfId="1172"/>
    <cellStyle name="Ricardo 4 6 2" xfId="1173"/>
    <cellStyle name="Ricardo 4 7" xfId="1174"/>
    <cellStyle name="Ricardo 5" xfId="1175"/>
    <cellStyle name="Ricardo 5 2" xfId="1176"/>
    <cellStyle name="Ricardo 5 2 2" xfId="1177"/>
    <cellStyle name="Ricardo 5 2 2 2" xfId="1178"/>
    <cellStyle name="Ricardo 5 2 3" xfId="1179"/>
    <cellStyle name="Ricardo 5 3" xfId="1180"/>
    <cellStyle name="Ricardo 5 3 2" xfId="1181"/>
    <cellStyle name="Ricardo 5 3 2 2" xfId="1182"/>
    <cellStyle name="Ricardo 5 3 3" xfId="1183"/>
    <cellStyle name="Ricardo 5 4" xfId="1184"/>
    <cellStyle name="Ricardo 5 4 2" xfId="1185"/>
    <cellStyle name="Ricardo 5 4 2 2" xfId="1186"/>
    <cellStyle name="Ricardo 5 4 3" xfId="1187"/>
    <cellStyle name="Ricardo 5 5" xfId="1188"/>
    <cellStyle name="Ricardo 5 5 2" xfId="1189"/>
    <cellStyle name="Ricardo 5 5 2 2" xfId="1190"/>
    <cellStyle name="Ricardo 5 5 3" xfId="1191"/>
    <cellStyle name="Ricardo 5 6" xfId="1192"/>
    <cellStyle name="Ricardo 5 6 2" xfId="1193"/>
    <cellStyle name="Ricardo 5 7" xfId="1194"/>
    <cellStyle name="Ricardo 6" xfId="1195"/>
    <cellStyle name="Ricardo 6 2" xfId="1196"/>
    <cellStyle name="Ricardo 6 2 2" xfId="1197"/>
    <cellStyle name="Ricardo 6 2 2 2" xfId="1198"/>
    <cellStyle name="Ricardo 6 2 3" xfId="1199"/>
    <cellStyle name="Ricardo 6 3" xfId="1200"/>
    <cellStyle name="Ricardo 6 3 2" xfId="1201"/>
    <cellStyle name="Ricardo 6 3 2 2" xfId="1202"/>
    <cellStyle name="Ricardo 6 3 3" xfId="1203"/>
    <cellStyle name="Ricardo 6 4" xfId="1204"/>
    <cellStyle name="Ricardo 6 4 2" xfId="1205"/>
    <cellStyle name="Ricardo 6 4 2 2" xfId="1206"/>
    <cellStyle name="Ricardo 6 4 3" xfId="1207"/>
    <cellStyle name="Ricardo 6 5" xfId="1208"/>
    <cellStyle name="Ricardo 6 5 2" xfId="1209"/>
    <cellStyle name="Ricardo 6 5 2 2" xfId="1210"/>
    <cellStyle name="Ricardo 6 5 3" xfId="1211"/>
    <cellStyle name="Ricardo 6 6" xfId="1212"/>
    <cellStyle name="Ricardo 6 6 2" xfId="1213"/>
    <cellStyle name="Ricardo 6 7" xfId="1214"/>
    <cellStyle name="Ricardo 7" xfId="1215"/>
    <cellStyle name="Ricardo 7 2" xfId="1216"/>
    <cellStyle name="Ricardo 7 2 2" xfId="1217"/>
    <cellStyle name="Ricardo 7 2 2 2" xfId="1218"/>
    <cellStyle name="Ricardo 7 2 3" xfId="1219"/>
    <cellStyle name="Ricardo 7 3" xfId="1220"/>
    <cellStyle name="Ricardo 7 3 2" xfId="1221"/>
    <cellStyle name="Ricardo 7 3 2 2" xfId="1222"/>
    <cellStyle name="Ricardo 7 3 3" xfId="1223"/>
    <cellStyle name="Ricardo 7 4" xfId="1224"/>
    <cellStyle name="Ricardo 7 4 2" xfId="1225"/>
    <cellStyle name="Ricardo 7 4 2 2" xfId="1226"/>
    <cellStyle name="Ricardo 7 4 3" xfId="1227"/>
    <cellStyle name="Ricardo 7 5" xfId="1228"/>
    <cellStyle name="Ricardo 7 5 2" xfId="1229"/>
    <cellStyle name="Ricardo 7 5 2 2" xfId="1230"/>
    <cellStyle name="Ricardo 7 5 3" xfId="1231"/>
    <cellStyle name="Ricardo 7 6" xfId="1232"/>
    <cellStyle name="Ricardo 7 6 2" xfId="1233"/>
    <cellStyle name="Ricardo 7 7" xfId="1234"/>
    <cellStyle name="Ricardo 8" xfId="1235"/>
    <cellStyle name="Ricardo 8 2" xfId="1236"/>
    <cellStyle name="Ricardo 8 2 2" xfId="1237"/>
    <cellStyle name="Ricardo 8 2 2 2" xfId="1238"/>
    <cellStyle name="Ricardo 8 2 3" xfId="1239"/>
    <cellStyle name="Ricardo 8 3" xfId="1240"/>
    <cellStyle name="Ricardo 8 3 2" xfId="1241"/>
    <cellStyle name="Ricardo 8 3 2 2" xfId="1242"/>
    <cellStyle name="Ricardo 8 3 3" xfId="1243"/>
    <cellStyle name="Ricardo 8 4" xfId="1244"/>
    <cellStyle name="Ricardo 8 4 2" xfId="1245"/>
    <cellStyle name="Ricardo 8 4 2 2" xfId="1246"/>
    <cellStyle name="Ricardo 8 4 3" xfId="1247"/>
    <cellStyle name="Ricardo 8 5" xfId="1248"/>
    <cellStyle name="Ricardo 8 5 2" xfId="1249"/>
    <cellStyle name="Ricardo 8 5 2 2" xfId="1250"/>
    <cellStyle name="Ricardo 8 5 3" xfId="1251"/>
    <cellStyle name="Ricardo 8 6" xfId="1252"/>
    <cellStyle name="Ricardo 8 6 2" xfId="1253"/>
    <cellStyle name="Ricardo 8 7" xfId="1254"/>
    <cellStyle name="Ricardo 9" xfId="1255"/>
    <cellStyle name="Ricardo 9 2" xfId="1256"/>
    <cellStyle name="Ricardo 9 2 2" xfId="1257"/>
    <cellStyle name="Ricardo 9 2 2 2" xfId="1258"/>
    <cellStyle name="Ricardo 9 2 3" xfId="1259"/>
    <cellStyle name="Ricardo 9 3" xfId="1260"/>
    <cellStyle name="Ricardo 9 3 2" xfId="1261"/>
    <cellStyle name="Ricardo 9 3 2 2" xfId="1262"/>
    <cellStyle name="Ricardo 9 3 3" xfId="1263"/>
    <cellStyle name="Ricardo 9 4" xfId="1264"/>
    <cellStyle name="Ricardo 9 4 2" xfId="1265"/>
    <cellStyle name="Ricardo 9 4 2 2" xfId="1266"/>
    <cellStyle name="Ricardo 9 4 3" xfId="1267"/>
    <cellStyle name="Ricardo 9 5" xfId="1268"/>
    <cellStyle name="Ricardo 9 5 2" xfId="1269"/>
    <cellStyle name="Ricardo 9 5 2 2" xfId="1270"/>
    <cellStyle name="Ricardo 9 5 3" xfId="1271"/>
    <cellStyle name="Ricardo 9 6" xfId="1272"/>
    <cellStyle name="Ricardo 9 6 2" xfId="1273"/>
    <cellStyle name="Ricardo 9 7" xfId="1274"/>
    <cellStyle name="Saída 2" xfId="1275"/>
    <cellStyle name="Saída 3" xfId="1276"/>
    <cellStyle name="Saída 4" xfId="1277"/>
    <cellStyle name="Salida" xfId="1278"/>
    <cellStyle name="Salida 10" xfId="1279"/>
    <cellStyle name="Salida 10 2" xfId="1280"/>
    <cellStyle name="Salida 10 2 2" xfId="1281"/>
    <cellStyle name="Salida 10 3" xfId="1282"/>
    <cellStyle name="Salida 11" xfId="1283"/>
    <cellStyle name="Salida 11 2" xfId="1284"/>
    <cellStyle name="Salida 11 2 2" xfId="1285"/>
    <cellStyle name="Salida 11 3" xfId="1286"/>
    <cellStyle name="Salida 12" xfId="1287"/>
    <cellStyle name="Salida 12 2" xfId="1288"/>
    <cellStyle name="Salida 12 2 2" xfId="1289"/>
    <cellStyle name="Salida 12 3" xfId="1290"/>
    <cellStyle name="Salida 13" xfId="1291"/>
    <cellStyle name="Salida 13 2" xfId="1292"/>
    <cellStyle name="Salida 13 2 2" xfId="1293"/>
    <cellStyle name="Salida 13 3" xfId="1294"/>
    <cellStyle name="Salida 14" xfId="1295"/>
    <cellStyle name="Salida 14 2" xfId="1296"/>
    <cellStyle name="Salida 14 2 2" xfId="1297"/>
    <cellStyle name="Salida 14 3" xfId="1298"/>
    <cellStyle name="Salida 15" xfId="1299"/>
    <cellStyle name="Salida 15 2" xfId="1300"/>
    <cellStyle name="Salida 2" xfId="1301"/>
    <cellStyle name="Salida 2 2" xfId="1302"/>
    <cellStyle name="Salida 2 2 2" xfId="1303"/>
    <cellStyle name="Salida 2 2 2 2" xfId="1304"/>
    <cellStyle name="Salida 2 2 3" xfId="1305"/>
    <cellStyle name="Salida 2 3" xfId="1306"/>
    <cellStyle name="Salida 2 3 2" xfId="1307"/>
    <cellStyle name="Salida 2 3 2 2" xfId="1308"/>
    <cellStyle name="Salida 2 3 3" xfId="1309"/>
    <cellStyle name="Salida 2 4" xfId="1310"/>
    <cellStyle name="Salida 2 4 2" xfId="1311"/>
    <cellStyle name="Salida 2 4 2 2" xfId="1312"/>
    <cellStyle name="Salida 2 4 3" xfId="1313"/>
    <cellStyle name="Salida 2 5" xfId="1314"/>
    <cellStyle name="Salida 2 5 2" xfId="1315"/>
    <cellStyle name="Salida 2 5 2 2" xfId="1316"/>
    <cellStyle name="Salida 2 5 3" xfId="1317"/>
    <cellStyle name="Salida 2 6" xfId="1318"/>
    <cellStyle name="Salida 2 6 2" xfId="1319"/>
    <cellStyle name="Salida 2 6 2 2" xfId="1320"/>
    <cellStyle name="Salida 2 6 3" xfId="1321"/>
    <cellStyle name="Salida 2 7" xfId="1322"/>
    <cellStyle name="Salida 2 7 2" xfId="1323"/>
    <cellStyle name="Salida 3" xfId="1324"/>
    <cellStyle name="Salida 3 2" xfId="1325"/>
    <cellStyle name="Salida 3 2 2" xfId="1326"/>
    <cellStyle name="Salida 3 2 2 2" xfId="1327"/>
    <cellStyle name="Salida 3 2 3" xfId="1328"/>
    <cellStyle name="Salida 3 3" xfId="1329"/>
    <cellStyle name="Salida 3 3 2" xfId="1330"/>
    <cellStyle name="Salida 3 3 2 2" xfId="1331"/>
    <cellStyle name="Salida 3 3 3" xfId="1332"/>
    <cellStyle name="Salida 3 4" xfId="1333"/>
    <cellStyle name="Salida 3 4 2" xfId="1334"/>
    <cellStyle name="Salida 3 4 2 2" xfId="1335"/>
    <cellStyle name="Salida 3 4 3" xfId="1336"/>
    <cellStyle name="Salida 3 5" xfId="1337"/>
    <cellStyle name="Salida 3 5 2" xfId="1338"/>
    <cellStyle name="Salida 3 5 2 2" xfId="1339"/>
    <cellStyle name="Salida 3 5 3" xfId="1340"/>
    <cellStyle name="Salida 3 6" xfId="1341"/>
    <cellStyle name="Salida 3 6 2" xfId="1342"/>
    <cellStyle name="Salida 3 7" xfId="1343"/>
    <cellStyle name="Salida 4" xfId="1344"/>
    <cellStyle name="Salida 4 2" xfId="1345"/>
    <cellStyle name="Salida 4 2 2" xfId="1346"/>
    <cellStyle name="Salida 4 2 2 2" xfId="1347"/>
    <cellStyle name="Salida 4 2 3" xfId="1348"/>
    <cellStyle name="Salida 4 3" xfId="1349"/>
    <cellStyle name="Salida 4 3 2" xfId="1350"/>
    <cellStyle name="Salida 4 3 2 2" xfId="1351"/>
    <cellStyle name="Salida 4 3 3" xfId="1352"/>
    <cellStyle name="Salida 4 4" xfId="1353"/>
    <cellStyle name="Salida 4 4 2" xfId="1354"/>
    <cellStyle name="Salida 4 4 2 2" xfId="1355"/>
    <cellStyle name="Salida 4 4 3" xfId="1356"/>
    <cellStyle name="Salida 4 5" xfId="1357"/>
    <cellStyle name="Salida 4 5 2" xfId="1358"/>
    <cellStyle name="Salida 4 5 2 2" xfId="1359"/>
    <cellStyle name="Salida 4 5 3" xfId="1360"/>
    <cellStyle name="Salida 4 6" xfId="1361"/>
    <cellStyle name="Salida 4 6 2" xfId="1362"/>
    <cellStyle name="Salida 4 7" xfId="1363"/>
    <cellStyle name="Salida 5" xfId="1364"/>
    <cellStyle name="Salida 5 2" xfId="1365"/>
    <cellStyle name="Salida 5 2 2" xfId="1366"/>
    <cellStyle name="Salida 5 2 2 2" xfId="1367"/>
    <cellStyle name="Salida 5 2 3" xfId="1368"/>
    <cellStyle name="Salida 5 3" xfId="1369"/>
    <cellStyle name="Salida 5 3 2" xfId="1370"/>
    <cellStyle name="Salida 5 3 2 2" xfId="1371"/>
    <cellStyle name="Salida 5 3 3" xfId="1372"/>
    <cellStyle name="Salida 5 4" xfId="1373"/>
    <cellStyle name="Salida 5 4 2" xfId="1374"/>
    <cellStyle name="Salida 5 4 2 2" xfId="1375"/>
    <cellStyle name="Salida 5 4 3" xfId="1376"/>
    <cellStyle name="Salida 5 5" xfId="1377"/>
    <cellStyle name="Salida 5 5 2" xfId="1378"/>
    <cellStyle name="Salida 5 5 2 2" xfId="1379"/>
    <cellStyle name="Salida 5 5 3" xfId="1380"/>
    <cellStyle name="Salida 5 6" xfId="1381"/>
    <cellStyle name="Salida 5 6 2" xfId="1382"/>
    <cellStyle name="Salida 5 7" xfId="1383"/>
    <cellStyle name="Salida 6" xfId="1384"/>
    <cellStyle name="Salida 6 2" xfId="1385"/>
    <cellStyle name="Salida 6 2 2" xfId="1386"/>
    <cellStyle name="Salida 6 2 2 2" xfId="1387"/>
    <cellStyle name="Salida 6 2 3" xfId="1388"/>
    <cellStyle name="Salida 6 3" xfId="1389"/>
    <cellStyle name="Salida 6 3 2" xfId="1390"/>
    <cellStyle name="Salida 6 3 2 2" xfId="1391"/>
    <cellStyle name="Salida 6 3 3" xfId="1392"/>
    <cellStyle name="Salida 6 4" xfId="1393"/>
    <cellStyle name="Salida 6 4 2" xfId="1394"/>
    <cellStyle name="Salida 6 4 2 2" xfId="1395"/>
    <cellStyle name="Salida 6 4 3" xfId="1396"/>
    <cellStyle name="Salida 6 5" xfId="1397"/>
    <cellStyle name="Salida 6 5 2" xfId="1398"/>
    <cellStyle name="Salida 6 5 2 2" xfId="1399"/>
    <cellStyle name="Salida 6 5 3" xfId="1400"/>
    <cellStyle name="Salida 6 6" xfId="1401"/>
    <cellStyle name="Salida 6 6 2" xfId="1402"/>
    <cellStyle name="Salida 6 7" xfId="1403"/>
    <cellStyle name="Salida 7" xfId="1404"/>
    <cellStyle name="Salida 7 2" xfId="1405"/>
    <cellStyle name="Salida 7 2 2" xfId="1406"/>
    <cellStyle name="Salida 7 2 2 2" xfId="1407"/>
    <cellStyle name="Salida 7 2 3" xfId="1408"/>
    <cellStyle name="Salida 7 3" xfId="1409"/>
    <cellStyle name="Salida 7 3 2" xfId="1410"/>
    <cellStyle name="Salida 7 3 2 2" xfId="1411"/>
    <cellStyle name="Salida 7 3 3" xfId="1412"/>
    <cellStyle name="Salida 7 4" xfId="1413"/>
    <cellStyle name="Salida 7 4 2" xfId="1414"/>
    <cellStyle name="Salida 7 4 2 2" xfId="1415"/>
    <cellStyle name="Salida 7 4 3" xfId="1416"/>
    <cellStyle name="Salida 7 5" xfId="1417"/>
    <cellStyle name="Salida 7 5 2" xfId="1418"/>
    <cellStyle name="Salida 7 5 2 2" xfId="1419"/>
    <cellStyle name="Salida 7 5 3" xfId="1420"/>
    <cellStyle name="Salida 7 6" xfId="1421"/>
    <cellStyle name="Salida 7 6 2" xfId="1422"/>
    <cellStyle name="Salida 7 7" xfId="1423"/>
    <cellStyle name="Salida 8" xfId="1424"/>
    <cellStyle name="Salida 8 2" xfId="1425"/>
    <cellStyle name="Salida 8 2 2" xfId="1426"/>
    <cellStyle name="Salida 8 2 2 2" xfId="1427"/>
    <cellStyle name="Salida 8 2 3" xfId="1428"/>
    <cellStyle name="Salida 8 3" xfId="1429"/>
    <cellStyle name="Salida 8 3 2" xfId="1430"/>
    <cellStyle name="Salida 8 3 2 2" xfId="1431"/>
    <cellStyle name="Salida 8 3 3" xfId="1432"/>
    <cellStyle name="Salida 8 4" xfId="1433"/>
    <cellStyle name="Salida 8 4 2" xfId="1434"/>
    <cellStyle name="Salida 8 4 2 2" xfId="1435"/>
    <cellStyle name="Salida 8 4 3" xfId="1436"/>
    <cellStyle name="Salida 8 5" xfId="1437"/>
    <cellStyle name="Salida 8 5 2" xfId="1438"/>
    <cellStyle name="Salida 8 5 2 2" xfId="1439"/>
    <cellStyle name="Salida 8 5 3" xfId="1440"/>
    <cellStyle name="Salida 8 6" xfId="1441"/>
    <cellStyle name="Salida 8 6 2" xfId="1442"/>
    <cellStyle name="Salida 8 7" xfId="1443"/>
    <cellStyle name="Salida 9" xfId="1444"/>
    <cellStyle name="Salida 9 2" xfId="1445"/>
    <cellStyle name="Salida 9 2 2" xfId="1446"/>
    <cellStyle name="Salida 9 2 2 2" xfId="1447"/>
    <cellStyle name="Salida 9 2 3" xfId="1448"/>
    <cellStyle name="Salida 9 3" xfId="1449"/>
    <cellStyle name="Salida 9 3 2" xfId="1450"/>
    <cellStyle name="Salida 9 3 2 2" xfId="1451"/>
    <cellStyle name="Salida 9 3 3" xfId="1452"/>
    <cellStyle name="Salida 9 4" xfId="1453"/>
    <cellStyle name="Salida 9 4 2" xfId="1454"/>
    <cellStyle name="Salida 9 4 2 2" xfId="1455"/>
    <cellStyle name="Salida 9 4 3" xfId="1456"/>
    <cellStyle name="Salida 9 5" xfId="1457"/>
    <cellStyle name="Salida 9 5 2" xfId="1458"/>
    <cellStyle name="Salida 9 5 2 2" xfId="1459"/>
    <cellStyle name="Salida 9 5 3" xfId="1460"/>
    <cellStyle name="Salida 9 6" xfId="1461"/>
    <cellStyle name="Salida 9 6 2" xfId="1462"/>
    <cellStyle name="Salida 9 7" xfId="1463"/>
    <cellStyle name="Separador de m" xfId="1464"/>
    <cellStyle name="Separador de milhares" xfId="1581" builtinId="3"/>
    <cellStyle name="Separador de milhares 10" xfId="1465"/>
    <cellStyle name="Separador de milhares 10 2" xfId="1603"/>
    <cellStyle name="Separador de milhares 11" xfId="1466"/>
    <cellStyle name="Separador de milhares 11 2" xfId="1604"/>
    <cellStyle name="Separador de milhares 12" xfId="1467"/>
    <cellStyle name="Separador de milhares 12 2" xfId="1605"/>
    <cellStyle name="Separador de milhares 13" xfId="1468"/>
    <cellStyle name="Separador de milhares 13 2" xfId="1606"/>
    <cellStyle name="Separador de milhares 2" xfId="12"/>
    <cellStyle name="Separador de milhares 2 10" xfId="1469"/>
    <cellStyle name="Separador de milhares 2 11" xfId="1470"/>
    <cellStyle name="Separador de milhares 2 12" xfId="1471"/>
    <cellStyle name="Separador de milhares 2 13" xfId="1595"/>
    <cellStyle name="Separador de milhares 2 2" xfId="1472"/>
    <cellStyle name="Separador de milhares 2 2 2" xfId="1473"/>
    <cellStyle name="Separador de milhares 2 2 3" xfId="1474"/>
    <cellStyle name="Separador de milhares 2 2 4" xfId="1607"/>
    <cellStyle name="Separador de milhares 2 3" xfId="1475"/>
    <cellStyle name="Separador de milhares 2 3 2" xfId="1476"/>
    <cellStyle name="Separador de milhares 2 3 3" xfId="1477"/>
    <cellStyle name="Separador de milhares 2 3 4" xfId="1478"/>
    <cellStyle name="Separador de milhares 2 4" xfId="1479"/>
    <cellStyle name="Separador de milhares 2 4 2" xfId="1480"/>
    <cellStyle name="Separador de milhares 2 4 3" xfId="1481"/>
    <cellStyle name="Separador de milhares 2 5" xfId="1482"/>
    <cellStyle name="Separador de milhares 2 5 2" xfId="1483"/>
    <cellStyle name="Separador de milhares 2 5 3" xfId="1484"/>
    <cellStyle name="Separador de milhares 2 6" xfId="1485"/>
    <cellStyle name="Separador de milhares 2 7" xfId="1486"/>
    <cellStyle name="Separador de milhares 2 8" xfId="1487"/>
    <cellStyle name="Separador de milhares 2 9" xfId="1488"/>
    <cellStyle name="Separador de milhares 2 9 2" xfId="1489"/>
    <cellStyle name="Separador de milhares 2 9 3" xfId="1490"/>
    <cellStyle name="Separador de milhares 3" xfId="1491"/>
    <cellStyle name="Separador de milhares 3 2" xfId="1492"/>
    <cellStyle name="Separador de milhares 3 2 2" xfId="1493"/>
    <cellStyle name="Separador de milhares 3 2 3" xfId="1494"/>
    <cellStyle name="Separador de milhares 3 2 4" xfId="1608"/>
    <cellStyle name="Separador de milhares 3 3" xfId="1495"/>
    <cellStyle name="Separador de milhares 3 3 2" xfId="1496"/>
    <cellStyle name="Separador de milhares 3 4" xfId="1497"/>
    <cellStyle name="Separador de milhares 3 4 2" xfId="1498"/>
    <cellStyle name="Separador de milhares 3 5" xfId="1499"/>
    <cellStyle name="Separador de milhares 4" xfId="1500"/>
    <cellStyle name="Separador de milhares 4 2" xfId="1501"/>
    <cellStyle name="Separador de milhares 4 2 2" xfId="1502"/>
    <cellStyle name="Separador de milhares 4 2 3" xfId="1610"/>
    <cellStyle name="Separador de milhares 4 3" xfId="1503"/>
    <cellStyle name="Separador de milhares 4 3 2" xfId="1504"/>
    <cellStyle name="Separador de milhares 4 4" xfId="1505"/>
    <cellStyle name="Separador de milhares 4 4 2" xfId="1506"/>
    <cellStyle name="Separador de milhares 4 5" xfId="1507"/>
    <cellStyle name="Separador de milhares 4 6" xfId="1508"/>
    <cellStyle name="Separador de milhares 4 7" xfId="1609"/>
    <cellStyle name="Separador de milhares 5" xfId="1509"/>
    <cellStyle name="Separador de milhares 5 2" xfId="1510"/>
    <cellStyle name="Separador de milhares 5 2 2" xfId="1511"/>
    <cellStyle name="Separador de milhares 5 3" xfId="1512"/>
    <cellStyle name="Separador de milhares 5 4" xfId="1611"/>
    <cellStyle name="Separador de milhares 6" xfId="1513"/>
    <cellStyle name="Separador de milhares 6 2" xfId="1514"/>
    <cellStyle name="Separador de milhares 6 2 2" xfId="1515"/>
    <cellStyle name="Separador de milhares 6 3" xfId="1516"/>
    <cellStyle name="Separador de milhares 6 4" xfId="1517"/>
    <cellStyle name="Separador de milhares 6 5" xfId="1612"/>
    <cellStyle name="Separador de milhares 7" xfId="1518"/>
    <cellStyle name="Separador de milhares 7 2" xfId="1519"/>
    <cellStyle name="Separador de milhares 7 3" xfId="1520"/>
    <cellStyle name="Separador de milhares 7 4" xfId="1613"/>
    <cellStyle name="Separador de milhares 8" xfId="1521"/>
    <cellStyle name="Separador de milhares 8 2" xfId="1522"/>
    <cellStyle name="Separador de milhares 8 2 2" xfId="1615"/>
    <cellStyle name="Separador de milhares 8 3" xfId="1523"/>
    <cellStyle name="Separador de milhares 8 4" xfId="1614"/>
    <cellStyle name="Separador de milhares 9" xfId="1524"/>
    <cellStyle name="Separador de milhares 9 2" xfId="1616"/>
    <cellStyle name="subhead" xfId="1525"/>
    <cellStyle name="Texto de advertencia" xfId="1526"/>
    <cellStyle name="Texto de Aviso 2" xfId="1527"/>
    <cellStyle name="Texto de Aviso 3" xfId="1528"/>
    <cellStyle name="Texto Explicativo 2" xfId="6"/>
    <cellStyle name="Texto Explicativo 2 2" xfId="10"/>
    <cellStyle name="Texto Explicativo 3" xfId="1529"/>
    <cellStyle name="þ_x001d_ð'_x000c_ïþ÷_x000c_âþU_x0001_o_x0014_x_x001c__x0007__x0001__x0001_" xfId="1530"/>
    <cellStyle name="þð'ïþ÷âþUox" xfId="1531"/>
    <cellStyle name="Title" xfId="1532"/>
    <cellStyle name="Título 1 2" xfId="1533"/>
    <cellStyle name="Título 1 3" xfId="1534"/>
    <cellStyle name="Título 2 2" xfId="1535"/>
    <cellStyle name="Título 2 3" xfId="1536"/>
    <cellStyle name="Título 3 2" xfId="1537"/>
    <cellStyle name="Título 3 3" xfId="1538"/>
    <cellStyle name="Título 4 2" xfId="1539"/>
    <cellStyle name="Título 4 3" xfId="1540"/>
    <cellStyle name="Título 5" xfId="1541"/>
    <cellStyle name="Título 6" xfId="1542"/>
    <cellStyle name="Titulo1" xfId="1543"/>
    <cellStyle name="Titulo2" xfId="1544"/>
    <cellStyle name="Total 2" xfId="1545"/>
    <cellStyle name="Total 3" xfId="1546"/>
    <cellStyle name="Vírgula 10" xfId="1586"/>
    <cellStyle name="Vírgula 10 2" xfId="1632"/>
    <cellStyle name="Vírgula 11" xfId="1631"/>
    <cellStyle name="Vírgula 2" xfId="2"/>
    <cellStyle name="Vírgula 2 2" xfId="1547"/>
    <cellStyle name="Vírgula 2 2 2" xfId="1548"/>
    <cellStyle name="Vírgula 2 2 2 2" xfId="1572"/>
    <cellStyle name="Vírgula 2 2 2 2 2" xfId="1627"/>
    <cellStyle name="Vírgula 2 2 3" xfId="1549"/>
    <cellStyle name="Vírgula 2 2 4" xfId="1617"/>
    <cellStyle name="Vírgula 2 3" xfId="1550"/>
    <cellStyle name="Vírgula 2 3 4" xfId="1574"/>
    <cellStyle name="Vírgula 2 3 4 2" xfId="1628"/>
    <cellStyle name="Vírgula 2 4" xfId="1565"/>
    <cellStyle name="Vírgula 2 4 2" xfId="1625"/>
    <cellStyle name="Vírgula 3" xfId="5"/>
    <cellStyle name="Vírgula 3 2" xfId="1551"/>
    <cellStyle name="Vírgula 3 2 2" xfId="1618"/>
    <cellStyle name="Vírgula 3 3" xfId="1552"/>
    <cellStyle name="Vírgula 4" xfId="1553"/>
    <cellStyle name="Vírgula 4 2" xfId="1554"/>
    <cellStyle name="Vírgula 4 3" xfId="1555"/>
    <cellStyle name="Vírgula 4 3 2" xfId="1620"/>
    <cellStyle name="Vírgula 4 4" xfId="1619"/>
    <cellStyle name="Vírgula 5" xfId="1556"/>
    <cellStyle name="Vírgula 5 2" xfId="1557"/>
    <cellStyle name="Vírgula 5 3" xfId="1582"/>
    <cellStyle name="Vírgula 5 4" xfId="1621"/>
    <cellStyle name="Vírgula 6" xfId="1558"/>
    <cellStyle name="Vírgula 6 2" xfId="1559"/>
    <cellStyle name="Vírgula 6 2 2" xfId="1623"/>
    <cellStyle name="Vírgula 6 3" xfId="1622"/>
    <cellStyle name="Vírgula 7" xfId="1560"/>
    <cellStyle name="Vírgula 7 2" xfId="1624"/>
    <cellStyle name="Vírgula 8" xfId="1561"/>
    <cellStyle name="Vírgula 9" xfId="1562"/>
    <cellStyle name="Vírgula0" xfId="1563"/>
    <cellStyle name="Warning Text" xfId="1564"/>
  </cellStyles>
  <dxfs count="36">
    <dxf>
      <font>
        <color rgb="FF9C0006"/>
      </font>
      <fill>
        <patternFill>
          <bgColor rgb="FFFFC7CE"/>
        </patternFill>
      </fill>
    </dxf>
    <dxf>
      <font>
        <color rgb="FFFFFFFF"/>
      </font>
      <fill>
        <patternFill patternType="none"/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FFFFFF"/>
      </font>
      <fill>
        <patternFill patternType="none"/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FFFFFF"/>
      </font>
      <fill>
        <patternFill patternType="none"/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externalLink" Target="externalLinks/externalLink4.xml"/><Relationship Id="rId1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externalLink" Target="externalLinks/externalLink3.xml"/><Relationship Id="rId17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externalLink" Target="externalLinks/externalLink7.xml"/><Relationship Id="rId20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externalLink" Target="externalLinks/externalLink2.xml"/><Relationship Id="rId5" Type="http://schemas.openxmlformats.org/officeDocument/2006/relationships/worksheet" Target="worksheets/sheet5.xml"/><Relationship Id="rId15" Type="http://schemas.openxmlformats.org/officeDocument/2006/relationships/externalLink" Target="externalLinks/externalLink6.xml"/><Relationship Id="rId10" Type="http://schemas.openxmlformats.org/officeDocument/2006/relationships/externalLink" Target="externalLinks/externalLink1.xml"/><Relationship Id="rId19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externalLink" Target="externalLinks/externalLink5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3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jpeg"/><Relationship Id="rId2" Type="http://schemas.openxmlformats.org/officeDocument/2006/relationships/image" Target="../media/image1.png"/><Relationship Id="rId1" Type="http://schemas.openxmlformats.org/officeDocument/2006/relationships/image" Target="../media/image5.png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image" Target="../media/image6.emf"/><Relationship Id="rId1" Type="http://schemas.openxmlformats.org/officeDocument/2006/relationships/image" Target="../media/image3.png"/></Relationships>
</file>

<file path=xl/drawings/_rels/drawing7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3.pn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13138</xdr:colOff>
      <xdr:row>2</xdr:row>
      <xdr:rowOff>78829</xdr:rowOff>
    </xdr:from>
    <xdr:to>
      <xdr:col>2</xdr:col>
      <xdr:colOff>426983</xdr:colOff>
      <xdr:row>5</xdr:row>
      <xdr:rowOff>84237</xdr:rowOff>
    </xdr:to>
    <xdr:pic>
      <xdr:nvPicPr>
        <xdr:cNvPr id="3" name="Imagem 2">
          <a:extLst>
            <a:ext uri="{FF2B5EF4-FFF2-40B4-BE49-F238E27FC236}">
              <a16:creationId xmlns:a16="http://schemas.microsoft.com/office/drawing/2014/main" xmlns="" id="{00000000-0008-0000-0000-000003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email">
          <a:extLst>
            <a:ext uri="{28A0092B-C50C-407E-A947-70E740481C1C}">
              <a14:useLocalDpi xmlns:a14="http://schemas.microsoft.com/office/drawing/2010/main" xmlns=""/>
            </a:ext>
          </a:extLst>
        </a:blip>
        <a:srcRect/>
        <a:stretch/>
      </xdr:blipFill>
      <xdr:spPr>
        <a:xfrm>
          <a:off x="13138" y="407277"/>
          <a:ext cx="1228397" cy="498081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38100</xdr:colOff>
      <xdr:row>0</xdr:row>
      <xdr:rowOff>114300</xdr:rowOff>
    </xdr:from>
    <xdr:to>
      <xdr:col>1</xdr:col>
      <xdr:colOff>986744</xdr:colOff>
      <xdr:row>1</xdr:row>
      <xdr:rowOff>792234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xmlns="" id="{00000000-0008-0000-0100-000002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email">
          <a:extLst>
            <a:ext uri="{28A0092B-C50C-407E-A947-70E740481C1C}">
              <a14:useLocalDpi xmlns:a14="http://schemas.microsoft.com/office/drawing/2010/main" xmlns=""/>
            </a:ext>
          </a:extLst>
        </a:blip>
        <a:srcRect/>
        <a:stretch/>
      </xdr:blipFill>
      <xdr:spPr>
        <a:xfrm>
          <a:off x="38100" y="114300"/>
          <a:ext cx="1977344" cy="801759"/>
        </a:xfrm>
        <a:prstGeom prst="rect">
          <a:avLst/>
        </a:prstGeom>
      </xdr:spPr>
    </xdr:pic>
    <xdr:clientData/>
  </xdr:twoCellAnchor>
  <xdr:twoCellAnchor editAs="oneCell">
    <xdr:from>
      <xdr:col>1</xdr:col>
      <xdr:colOff>4000500</xdr:colOff>
      <xdr:row>1</xdr:row>
      <xdr:rowOff>66675</xdr:rowOff>
    </xdr:from>
    <xdr:to>
      <xdr:col>2</xdr:col>
      <xdr:colOff>1079373</xdr:colOff>
      <xdr:row>1</xdr:row>
      <xdr:rowOff>597027</xdr:rowOff>
    </xdr:to>
    <xdr:pic>
      <xdr:nvPicPr>
        <xdr:cNvPr id="3" name="Imagem 2">
          <a:extLst>
            <a:ext uri="{FF2B5EF4-FFF2-40B4-BE49-F238E27FC236}">
              <a16:creationId xmlns:a16="http://schemas.microsoft.com/office/drawing/2014/main" xmlns="" id="{00000000-0008-0000-01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xmlns="" val="0"/>
            </a:ext>
          </a:extLst>
        </a:blip>
        <a:stretch>
          <a:fillRect/>
        </a:stretch>
      </xdr:blipFill>
      <xdr:spPr>
        <a:xfrm>
          <a:off x="5029200" y="190500"/>
          <a:ext cx="1831848" cy="530352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394806</xdr:colOff>
      <xdr:row>0</xdr:row>
      <xdr:rowOff>244929</xdr:rowOff>
    </xdr:from>
    <xdr:to>
      <xdr:col>3</xdr:col>
      <xdr:colOff>1023975</xdr:colOff>
      <xdr:row>4</xdr:row>
      <xdr:rowOff>185983</xdr:rowOff>
    </xdr:to>
    <xdr:pic>
      <xdr:nvPicPr>
        <xdr:cNvPr id="4" name="Imagem 3">
          <a:extLst>
            <a:ext uri="{FF2B5EF4-FFF2-40B4-BE49-F238E27FC236}">
              <a16:creationId xmlns:a16="http://schemas.microsoft.com/office/drawing/2014/main" xmlns="" id="{00000000-0008-0000-0200-000004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/>
        <a:srcRect l="6269" t="19529" r="75783" b="67745"/>
        <a:stretch/>
      </xdr:blipFill>
      <xdr:spPr>
        <a:xfrm>
          <a:off x="925485" y="244929"/>
          <a:ext cx="2901834" cy="1093851"/>
        </a:xfrm>
        <a:prstGeom prst="rect">
          <a:avLst/>
        </a:prstGeom>
      </xdr:spPr>
    </xdr:pic>
    <xdr:clientData/>
  </xdr:twoCellAnchor>
  <xdr:twoCellAnchor editAs="oneCell">
    <xdr:from>
      <xdr:col>6</xdr:col>
      <xdr:colOff>843642</xdr:colOff>
      <xdr:row>1</xdr:row>
      <xdr:rowOff>122464</xdr:rowOff>
    </xdr:from>
    <xdr:to>
      <xdr:col>8</xdr:col>
      <xdr:colOff>646575</xdr:colOff>
      <xdr:row>4</xdr:row>
      <xdr:rowOff>4082</xdr:rowOff>
    </xdr:to>
    <xdr:pic>
      <xdr:nvPicPr>
        <xdr:cNvPr id="5" name="Imagem 4">
          <a:extLst>
            <a:ext uri="{FF2B5EF4-FFF2-40B4-BE49-F238E27FC236}">
              <a16:creationId xmlns:a16="http://schemas.microsoft.com/office/drawing/2014/main" xmlns="" id="{00000000-0008-0000-02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xmlns="" val="0"/>
            </a:ext>
          </a:extLst>
        </a:blip>
        <a:stretch>
          <a:fillRect/>
        </a:stretch>
      </xdr:blipFill>
      <xdr:spPr>
        <a:xfrm>
          <a:off x="13375821" y="435428"/>
          <a:ext cx="2537968" cy="734786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92413</xdr:colOff>
      <xdr:row>0</xdr:row>
      <xdr:rowOff>52917</xdr:rowOff>
    </xdr:from>
    <xdr:to>
      <xdr:col>2</xdr:col>
      <xdr:colOff>328083</xdr:colOff>
      <xdr:row>3</xdr:row>
      <xdr:rowOff>113304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xmlns="" id="{00000000-0008-0000-0300-000002000000}"/>
            </a:ext>
          </a:extLst>
        </xdr:cNvPr>
        <xdr:cNvPicPr/>
      </xdr:nvPicPr>
      <xdr:blipFill>
        <a:blip xmlns:r="http://schemas.openxmlformats.org/officeDocument/2006/relationships" r:embed="rId1" cstate="print"/>
        <a:stretch/>
      </xdr:blipFill>
      <xdr:spPr>
        <a:xfrm>
          <a:off x="168613" y="52917"/>
          <a:ext cx="921470" cy="746187"/>
        </a:xfrm>
        <a:prstGeom prst="rect">
          <a:avLst/>
        </a:prstGeom>
        <a:ln>
          <a:noFill/>
        </a:ln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352440</xdr:colOff>
      <xdr:row>26</xdr:row>
      <xdr:rowOff>104760</xdr:rowOff>
    </xdr:from>
    <xdr:to>
      <xdr:col>4</xdr:col>
      <xdr:colOff>580680</xdr:colOff>
      <xdr:row>28</xdr:row>
      <xdr:rowOff>95040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xmlns="" id="{00000000-0008-0000-0400-000002000000}"/>
            </a:ext>
          </a:extLst>
        </xdr:cNvPr>
        <xdr:cNvPicPr/>
      </xdr:nvPicPr>
      <xdr:blipFill>
        <a:blip xmlns:r="http://schemas.openxmlformats.org/officeDocument/2006/relationships" r:embed="rId1" cstate="email">
          <a:extLst>
            <a:ext uri="{28A0092B-C50C-407E-A947-70E740481C1C}">
              <a14:useLocalDpi xmlns:a14="http://schemas.microsoft.com/office/drawing/2010/main" xmlns=""/>
            </a:ext>
          </a:extLst>
        </a:blip>
        <a:stretch/>
      </xdr:blipFill>
      <xdr:spPr>
        <a:xfrm>
          <a:off x="3581415" y="5227305"/>
          <a:ext cx="2445660" cy="373185"/>
        </a:xfrm>
        <a:prstGeom prst="rect">
          <a:avLst/>
        </a:prstGeom>
        <a:ln>
          <a:noFill/>
        </a:ln>
      </xdr:spPr>
    </xdr:pic>
    <xdr:clientData/>
  </xdr:twoCellAnchor>
  <xdr:twoCellAnchor>
    <xdr:from>
      <xdr:col>2</xdr:col>
      <xdr:colOff>352440</xdr:colOff>
      <xdr:row>26</xdr:row>
      <xdr:rowOff>104760</xdr:rowOff>
    </xdr:from>
    <xdr:to>
      <xdr:col>4</xdr:col>
      <xdr:colOff>580680</xdr:colOff>
      <xdr:row>28</xdr:row>
      <xdr:rowOff>95040</xdr:rowOff>
    </xdr:to>
    <xdr:pic>
      <xdr:nvPicPr>
        <xdr:cNvPr id="3" name="Imagem 1">
          <a:extLst>
            <a:ext uri="{FF2B5EF4-FFF2-40B4-BE49-F238E27FC236}">
              <a16:creationId xmlns:a16="http://schemas.microsoft.com/office/drawing/2014/main" xmlns="" id="{00000000-0008-0000-0400-000003000000}"/>
            </a:ext>
          </a:extLst>
        </xdr:cNvPr>
        <xdr:cNvPicPr/>
      </xdr:nvPicPr>
      <xdr:blipFill>
        <a:blip xmlns:r="http://schemas.openxmlformats.org/officeDocument/2006/relationships" r:embed="rId1" cstate="email">
          <a:extLst>
            <a:ext uri="{28A0092B-C50C-407E-A947-70E740481C1C}">
              <a14:useLocalDpi xmlns:a14="http://schemas.microsoft.com/office/drawing/2010/main" xmlns=""/>
            </a:ext>
          </a:extLst>
        </a:blip>
        <a:stretch/>
      </xdr:blipFill>
      <xdr:spPr>
        <a:xfrm>
          <a:off x="3581415" y="5227305"/>
          <a:ext cx="2445660" cy="373185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0</xdr:col>
      <xdr:colOff>228600</xdr:colOff>
      <xdr:row>4</xdr:row>
      <xdr:rowOff>19050</xdr:rowOff>
    </xdr:from>
    <xdr:to>
      <xdr:col>1</xdr:col>
      <xdr:colOff>798149</xdr:colOff>
      <xdr:row>8</xdr:row>
      <xdr:rowOff>66429</xdr:rowOff>
    </xdr:to>
    <xdr:pic>
      <xdr:nvPicPr>
        <xdr:cNvPr id="4" name="Imagem 3">
          <a:extLst>
            <a:ext uri="{FF2B5EF4-FFF2-40B4-BE49-F238E27FC236}">
              <a16:creationId xmlns:a16="http://schemas.microsoft.com/office/drawing/2014/main" xmlns="" id="{00000000-0008-0000-0400-000004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" cstate="email">
          <a:extLst>
            <a:ext uri="{28A0092B-C50C-407E-A947-70E740481C1C}">
              <a14:useLocalDpi xmlns:a14="http://schemas.microsoft.com/office/drawing/2010/main" xmlns=""/>
            </a:ext>
          </a:extLst>
        </a:blip>
        <a:srcRect/>
        <a:stretch/>
      </xdr:blipFill>
      <xdr:spPr>
        <a:xfrm>
          <a:off x="228600" y="742950"/>
          <a:ext cx="1979249" cy="771279"/>
        </a:xfrm>
        <a:prstGeom prst="rect">
          <a:avLst/>
        </a:prstGeom>
      </xdr:spPr>
    </xdr:pic>
    <xdr:clientData/>
  </xdr:twoCellAnchor>
  <xdr:twoCellAnchor editAs="oneCell">
    <xdr:from>
      <xdr:col>4</xdr:col>
      <xdr:colOff>38100</xdr:colOff>
      <xdr:row>4</xdr:row>
      <xdr:rowOff>95250</xdr:rowOff>
    </xdr:from>
    <xdr:to>
      <xdr:col>6</xdr:col>
      <xdr:colOff>485013</xdr:colOff>
      <xdr:row>7</xdr:row>
      <xdr:rowOff>101727</xdr:rowOff>
    </xdr:to>
    <xdr:pic>
      <xdr:nvPicPr>
        <xdr:cNvPr id="5" name="Imagem 4">
          <a:extLst>
            <a:ext uri="{FF2B5EF4-FFF2-40B4-BE49-F238E27FC236}">
              <a16:creationId xmlns:a16="http://schemas.microsoft.com/office/drawing/2014/main" xmlns="" id="{00000000-0008-0000-04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xmlns="" val="0"/>
            </a:ext>
          </a:extLst>
        </a:blip>
        <a:stretch>
          <a:fillRect/>
        </a:stretch>
      </xdr:blipFill>
      <xdr:spPr>
        <a:xfrm>
          <a:off x="5486400" y="819150"/>
          <a:ext cx="1837563" cy="530352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198625</xdr:colOff>
      <xdr:row>0</xdr:row>
      <xdr:rowOff>184539</xdr:rowOff>
    </xdr:from>
    <xdr:to>
      <xdr:col>1</xdr:col>
      <xdr:colOff>1067437</xdr:colOff>
      <xdr:row>4</xdr:row>
      <xdr:rowOff>69597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xmlns="" id="{00000000-0008-0000-0500-000002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/>
        <a:srcRect l="6269" t="19529" r="75783" b="67745"/>
        <a:stretch/>
      </xdr:blipFill>
      <xdr:spPr>
        <a:xfrm>
          <a:off x="198625" y="184539"/>
          <a:ext cx="1473930" cy="591029"/>
        </a:xfrm>
        <a:prstGeom prst="rect">
          <a:avLst/>
        </a:prstGeom>
      </xdr:spPr>
    </xdr:pic>
    <xdr:clientData/>
  </xdr:twoCellAnchor>
  <xdr:twoCellAnchor editAs="oneCell">
    <xdr:from>
      <xdr:col>4</xdr:col>
      <xdr:colOff>618740</xdr:colOff>
      <xdr:row>0</xdr:row>
      <xdr:rowOff>138449</xdr:rowOff>
    </xdr:from>
    <xdr:to>
      <xdr:col>5</xdr:col>
      <xdr:colOff>975662</xdr:colOff>
      <xdr:row>3</xdr:row>
      <xdr:rowOff>89647</xdr:rowOff>
    </xdr:to>
    <xdr:pic>
      <xdr:nvPicPr>
        <xdr:cNvPr id="3" name="Imagem 2">
          <a:extLst>
            <a:ext uri="{FF2B5EF4-FFF2-40B4-BE49-F238E27FC236}">
              <a16:creationId xmlns:a16="http://schemas.microsoft.com/office/drawing/2014/main" xmlns="" id="{00000000-0008-0000-0500-00000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5358828" y="138449"/>
          <a:ext cx="1544746" cy="50028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261937</xdr:colOff>
      <xdr:row>1</xdr:row>
      <xdr:rowOff>95250</xdr:rowOff>
    </xdr:from>
    <xdr:to>
      <xdr:col>2</xdr:col>
      <xdr:colOff>1881187</xdr:colOff>
      <xdr:row>1</xdr:row>
      <xdr:rowOff>1422251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xmlns="" id="{00000000-0008-0000-0600-000002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/>
        <a:srcRect l="6269" t="19529" r="75783" b="67745"/>
        <a:stretch/>
      </xdr:blipFill>
      <xdr:spPr>
        <a:xfrm>
          <a:off x="1190625" y="381000"/>
          <a:ext cx="3524250" cy="1327001"/>
        </a:xfrm>
        <a:prstGeom prst="rect">
          <a:avLst/>
        </a:prstGeom>
      </xdr:spPr>
    </xdr:pic>
    <xdr:clientData/>
  </xdr:twoCellAnchor>
  <xdr:twoCellAnchor editAs="oneCell">
    <xdr:from>
      <xdr:col>11</xdr:col>
      <xdr:colOff>666750</xdr:colOff>
      <xdr:row>1</xdr:row>
      <xdr:rowOff>238125</xdr:rowOff>
    </xdr:from>
    <xdr:to>
      <xdr:col>13</xdr:col>
      <xdr:colOff>1112158</xdr:colOff>
      <xdr:row>1</xdr:row>
      <xdr:rowOff>1452563</xdr:rowOff>
    </xdr:to>
    <xdr:pic>
      <xdr:nvPicPr>
        <xdr:cNvPr id="3" name="Imagem 2">
          <a:extLst>
            <a:ext uri="{FF2B5EF4-FFF2-40B4-BE49-F238E27FC236}">
              <a16:creationId xmlns:a16="http://schemas.microsoft.com/office/drawing/2014/main" xmlns="" id="{00000000-0008-0000-06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xmlns="" val="0"/>
            </a:ext>
          </a:extLst>
        </a:blip>
        <a:stretch>
          <a:fillRect/>
        </a:stretch>
      </xdr:blipFill>
      <xdr:spPr>
        <a:xfrm>
          <a:off x="18811875" y="523875"/>
          <a:ext cx="4207783" cy="1214438"/>
        </a:xfrm>
        <a:prstGeom prst="rect">
          <a:avLst/>
        </a:prstGeom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481398</xdr:colOff>
      <xdr:row>0</xdr:row>
      <xdr:rowOff>279565</xdr:rowOff>
    </xdr:from>
    <xdr:to>
      <xdr:col>8</xdr:col>
      <xdr:colOff>660295</xdr:colOff>
      <xdr:row>5</xdr:row>
      <xdr:rowOff>30119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xmlns="" id="{00000000-0008-0000-0700-000002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/>
        <a:srcRect l="6269" t="19529" r="75783" b="67745"/>
        <a:stretch/>
      </xdr:blipFill>
      <xdr:spPr>
        <a:xfrm>
          <a:off x="13019762" y="279565"/>
          <a:ext cx="2915169" cy="1101372"/>
        </a:xfrm>
        <a:prstGeom prst="rect">
          <a:avLst/>
        </a:prstGeom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1061556</xdr:colOff>
      <xdr:row>0</xdr:row>
      <xdr:rowOff>197304</xdr:rowOff>
    </xdr:from>
    <xdr:to>
      <xdr:col>8</xdr:col>
      <xdr:colOff>1246225</xdr:colOff>
      <xdr:row>4</xdr:row>
      <xdr:rowOff>138358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xmlns="" id="{00000000-0008-0000-0200-000004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/>
        <a:srcRect l="6269" t="19529" r="75783" b="67745"/>
        <a:stretch/>
      </xdr:blipFill>
      <xdr:spPr>
        <a:xfrm>
          <a:off x="13602806" y="197304"/>
          <a:ext cx="2915169" cy="1115804"/>
        </a:xfrm>
        <a:prstGeom prst="rect">
          <a:avLst/>
        </a:prstGeom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icro1\c\Meus%20documentos\MOD-A01-R1-AGO97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idor\mmbb\HELN-M4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f5054fs201\SUGOV_PUBLICO\Users\c111526\Desktop\GERAL\TABELAS%20CUSTOS\SINAPI%202014\4_2014%20ABRIL\OR&#199;AMENTO%20e%20SINAPI%20Abr%2014.xlsx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3A5EDF0\EMURB-ADITIVO%20CONSOLIDADO-CJ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-%20Backup%20Ricardo\-%20Biblioteca\-%20Profissional\-%20Icanp\S&#195;O%20CAETANO%20DO%20SUL\SENADOR%20FL&#193;QUER\OBSOLETOS\OR&#8364;AMENTO_R08\OR&#8364;AMENTO_R08\DESONERADO\SCS_SENADOR%20FLAQUER_OR&#8364;_R08%20-%20DESONERADO.xlsx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leticiaaop/Desktop/DEMOLI&#199;&#195;O%20RUA%20METODISTA/CD/PMC-DEM-MET-OR&#199;-6000-R01%20(1).xlsx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jesca/Downloads/PMC-PQA-OR&#199;-1000-R04%20-%20vers&#227;o%20oficial%20consolidada%2024-11-22.xlsx" TargetMode="External"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CALCULO"/>
      <sheetName val="Espelho-Hab"/>
      <sheetName val="HABITAÇÃO"/>
      <sheetName val="Espelho-Infra"/>
      <sheetName val="INFRA"/>
      <sheetName val="Cronog-Global"/>
      <sheetName val="Cronog-hab"/>
      <sheetName val="Cronog-Infra"/>
      <sheetName val="Espec.HB fl. 01,03 e 04"/>
      <sheetName val="Espec.HB fl. 02"/>
      <sheetName val="BD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 refreshError="1"/>
    </sheetDataSet>
  </externalBook>
</externalLink>
</file>

<file path=xl/externalLinks/externalLink2.xml><?xml version="1.0" encoding="utf-8"?>
<externalLink xmlns="http://schemas.openxmlformats.org/spreadsheetml/2006/main">
  <externalBook xmlns:r="http://schemas.openxmlformats.org/officeDocument/2006/relationships" r:id="rId1">
    <sheetNames>
      <sheetName val="MEDIÇÃO"/>
    </sheetNames>
    <sheetDataSet>
      <sheetData sheetId="0"/>
    </sheetDataSet>
  </externalBook>
</externalLink>
</file>

<file path=xl/externalLinks/externalLink3.xml><?xml version="1.0" encoding="utf-8"?>
<externalLink xmlns="http://schemas.openxmlformats.org/spreadsheetml/2006/main">
  <externalBook xmlns:r="http://schemas.openxmlformats.org/officeDocument/2006/relationships" r:id="rId1">
    <sheetNames>
      <sheetName val="Planilha"/>
      <sheetName val="Sinapi"/>
      <sheetName val="habitação"/>
    </sheetNames>
    <sheetDataSet>
      <sheetData sheetId="0" refreshError="1"/>
      <sheetData sheetId="1" refreshError="1">
        <row r="3">
          <cell r="B3">
            <v>0</v>
          </cell>
          <cell r="C3">
            <v>0</v>
          </cell>
          <cell r="D3">
            <v>0</v>
          </cell>
        </row>
        <row r="5">
          <cell r="A5" t="str">
            <v>Código</v>
          </cell>
          <cell r="B5" t="str">
            <v>DESCRICAO DA COMPOSICAO</v>
          </cell>
          <cell r="C5" t="str">
            <v>UNIDADE</v>
          </cell>
          <cell r="D5" t="str">
            <v>CUSTO TOTAL</v>
          </cell>
        </row>
        <row r="7">
          <cell r="A7" t="str">
            <v>73887/1</v>
          </cell>
          <cell r="B7" t="str">
            <v>ASSENTAMENTO SIMPLES DE TUBOS DE FERRO FUNDIDO (FOFO) C/ JUNTA ELASTICA -  DN 75 MM - INCLUSIVE TRANSPORTE</v>
          </cell>
          <cell r="C7" t="str">
            <v>M</v>
          </cell>
          <cell r="D7">
            <v>2.1</v>
          </cell>
        </row>
        <row r="8">
          <cell r="A8" t="str">
            <v>73887/2</v>
          </cell>
          <cell r="B8" t="str">
            <v>ASSENTAMENTO SIMPLES DE TUBOS DE FERRO FUNDIDO (FOFO) C/ JUNTA ELASTICA - DN 100 - INCLUSIVE TRANSPORTE</v>
          </cell>
          <cell r="C8" t="str">
            <v>M</v>
          </cell>
          <cell r="D8">
            <v>2.54</v>
          </cell>
        </row>
        <row r="9">
          <cell r="A9" t="str">
            <v>73887/3</v>
          </cell>
          <cell r="B9" t="str">
            <v>ASSENTAMENTO SIMPLES DE TUBOS DE FERRO FUNDIDO (FOFO) C/ JUNTA ELASTICA - DN 150 - INCLUSIVE TRANSPORTE</v>
          </cell>
          <cell r="C9" t="str">
            <v>M</v>
          </cell>
          <cell r="D9">
            <v>4.57</v>
          </cell>
        </row>
        <row r="10">
          <cell r="A10" t="str">
            <v>73887/4</v>
          </cell>
          <cell r="B10" t="str">
            <v>ASSENTAMENTO SIMPLES DE TUBOS DE FERRO FUNDIDO (FOFO) C/ JUNTA ELASTICA - DN 200 - INCLUSIVE TRANSPORTE</v>
          </cell>
          <cell r="C10" t="str">
            <v>M</v>
          </cell>
          <cell r="D10">
            <v>5.85</v>
          </cell>
        </row>
        <row r="11">
          <cell r="A11" t="str">
            <v>73887/5</v>
          </cell>
          <cell r="B11" t="str">
            <v>ASSENTAMENTO SIMPLES DE TUBOS DE FERRO FUNDIDO (FOFO) C/ JUNTA ELASTICA - DN 250 MM - INCLUSIVE TRANSPORTE</v>
          </cell>
          <cell r="C11" t="str">
            <v>M</v>
          </cell>
          <cell r="D11">
            <v>7.08</v>
          </cell>
        </row>
        <row r="12">
          <cell r="A12" t="str">
            <v>73887/6</v>
          </cell>
          <cell r="B12" t="str">
            <v>ASSENTAMENTO SIMPLES DE TUBOS DE FERRO FUNDIDO (FOFO) C/ JUNTA ELASTICA - DN 300 - INCLUSIVE TRANSPORTE</v>
          </cell>
          <cell r="C12" t="str">
            <v>M</v>
          </cell>
          <cell r="D12">
            <v>8.01</v>
          </cell>
        </row>
        <row r="13">
          <cell r="A13" t="str">
            <v>73887/7</v>
          </cell>
          <cell r="B13" t="str">
            <v>ASSENTAMENTO SIMPLES DE TUBOS DE FERRO FUNDIDO (FOFO) C/ JUNTA ELASTICA - DN 350 MM - INCLUSIVE TRANSPORTE</v>
          </cell>
          <cell r="C13" t="str">
            <v>M</v>
          </cell>
          <cell r="D13">
            <v>9.39</v>
          </cell>
        </row>
        <row r="14">
          <cell r="A14" t="str">
            <v>73887/8</v>
          </cell>
          <cell r="B14" t="str">
            <v>ASSENTAMENTO SIMPLES DE TUBOS DE FERRO FUNDIDO (FOFO) C/ JUNTA ELASTICA - DN 400 MM - INCLUSIVE TRANSPORTE</v>
          </cell>
          <cell r="C14" t="str">
            <v>M</v>
          </cell>
          <cell r="D14">
            <v>10.76</v>
          </cell>
        </row>
        <row r="15">
          <cell r="A15" t="str">
            <v>73887/9</v>
          </cell>
          <cell r="B15" t="str">
            <v>ASSENTAMENTO SIMPLES DE TUBOS DE FERRO FUNDIDO (FOFO) C/ JUNTA ELASTICA - DN 450 MM - INCLUSIVE TRANSPORTE</v>
          </cell>
          <cell r="C15" t="str">
            <v>M</v>
          </cell>
          <cell r="D15">
            <v>12.11</v>
          </cell>
        </row>
        <row r="16">
          <cell r="A16" t="str">
            <v>73887/10</v>
          </cell>
          <cell r="B16" t="str">
            <v>ASSENTAMENTO SIMPLES DE TUBOS DE FERRO FUNDIDO (FOFO) C/ JUNTA ELASTICA - DN 500 MM - INCLUSIVE TRANSPORTE</v>
          </cell>
          <cell r="C16" t="str">
            <v>M</v>
          </cell>
          <cell r="D16">
            <v>13.49</v>
          </cell>
        </row>
        <row r="17">
          <cell r="A17" t="str">
            <v>73887/11</v>
          </cell>
          <cell r="B17" t="str">
            <v>ASSENTAMENTO SIMPLES DE TUBOS DE FERRO FUNDIDO (FOFO) C/ JUNTA ELASTICA - DN 600 MM - INCLUSIVE TRANSPORTE</v>
          </cell>
          <cell r="C17" t="str">
            <v>M</v>
          </cell>
          <cell r="D17">
            <v>16.3</v>
          </cell>
        </row>
        <row r="18">
          <cell r="A18" t="str">
            <v>73887/12</v>
          </cell>
          <cell r="B18" t="str">
            <v>ASSENTAMENTO SIMPLES DE TUBOS DE FERRO FUNDIDO (FOFO) C/ JUNTA ELASTICA - DN 700 MM - INCLUSIVE TRANSPORTE</v>
          </cell>
          <cell r="C18" t="str">
            <v>M</v>
          </cell>
          <cell r="D18">
            <v>20.27</v>
          </cell>
        </row>
        <row r="19">
          <cell r="A19" t="str">
            <v>73887/13</v>
          </cell>
          <cell r="B19" t="str">
            <v>ASSENTAMENTO SIMPLES DE TUBOS DE FERRO FUNDIDO (FOFO) C/ JUNTA ELASTICA - DN 800 MM - INCLUSIVE TRANSPORTES</v>
          </cell>
          <cell r="C19" t="str">
            <v>M</v>
          </cell>
          <cell r="D19">
            <v>23.39</v>
          </cell>
        </row>
        <row r="20">
          <cell r="A20" t="str">
            <v>73887/14</v>
          </cell>
          <cell r="B20" t="str">
            <v>ASSENTAMENTO SIMPLES DE TUBOS DE FERRO FUNDIDO (FOFO) C/ JUNTA ELASTICA - DN 900 MM - INCLUSIVE TRANSPORTE</v>
          </cell>
          <cell r="C20" t="str">
            <v>M</v>
          </cell>
          <cell r="D20">
            <v>27.5</v>
          </cell>
        </row>
        <row r="21">
          <cell r="A21" t="str">
            <v>73887/15</v>
          </cell>
          <cell r="B21" t="str">
            <v>ASSENTAMENTO SIMPLES DE TUBOS DE FERRO FUNDIDO (FOFO) C/ JUNTA ELASTICA - DN 1000 MM - INCLUSIVE TRANSPORTE</v>
          </cell>
          <cell r="C21" t="str">
            <v>M</v>
          </cell>
          <cell r="D21">
            <v>29.51</v>
          </cell>
        </row>
        <row r="22">
          <cell r="A22" t="str">
            <v>73887/16</v>
          </cell>
          <cell r="B22" t="str">
            <v>ASSENTAMENTO SIMPLES DE TUBOS DE FERRO FUNDIDO (FOFO) C/ JUNTA ELASTICA - DN 1100 MM - INCLUSIVE TRANSPORTE</v>
          </cell>
          <cell r="C22" t="str">
            <v>M</v>
          </cell>
          <cell r="D22">
            <v>34.950000000000003</v>
          </cell>
        </row>
        <row r="23">
          <cell r="A23" t="str">
            <v>73887/17</v>
          </cell>
          <cell r="B23" t="str">
            <v>ASSENTAMENTO SIMPLES DE TUBOS DE FERRO FUNDIDO (FOFO) C/ JUNTA ELASTICA - DN 1200 MM - INCLUSIVE TRANSPORTE</v>
          </cell>
          <cell r="C23" t="str">
            <v>M</v>
          </cell>
          <cell r="D23">
            <v>41.34</v>
          </cell>
        </row>
        <row r="24">
          <cell r="A24" t="str">
            <v>74213/1</v>
          </cell>
          <cell r="B24" t="str">
            <v>MODULO TIPO: REDE DE AGUA, COM FORNECIMENTO E ASSENTAMENTO DE TUBO FºFº DN 200 MM-K7, COMPREENDENDO: LOCACAO, CADASTRAMENTO DE INTERFERENCIAS, ESCAVACAO E REATERRO COMPACTADO DE VALA, EXCETO ROCHA, ATE 1,50 M. INCLUSIVE TOPOGRAFO. ATENÇÃO: VIDE DESCRIÇÃO</v>
          </cell>
          <cell r="C24" t="str">
            <v>M</v>
          </cell>
          <cell r="D24">
            <v>15.91</v>
          </cell>
        </row>
        <row r="25">
          <cell r="A25">
            <v>83655</v>
          </cell>
          <cell r="B25" t="str">
            <v>ASSENTAMENTO SIMPLES DE TUBOS DE FERRO FUNDIDO (FOFO), COM JUNTA ELASTICA, DN 50 MM.</v>
          </cell>
          <cell r="C25" t="str">
            <v>M</v>
          </cell>
          <cell r="D25">
            <v>2</v>
          </cell>
        </row>
        <row r="26">
          <cell r="A26" t="str">
            <v>73840/1</v>
          </cell>
          <cell r="B26" t="str">
            <v>ASSENTAMENTO TUBO PVC COM JUNTA ELASTICA, DN 100 MM - (OU RPVC, OU PRFV) - PARA ESGOTO.</v>
          </cell>
          <cell r="C26" t="str">
            <v>M</v>
          </cell>
          <cell r="D26">
            <v>2.41</v>
          </cell>
        </row>
        <row r="27">
          <cell r="A27" t="str">
            <v>73840/2</v>
          </cell>
          <cell r="B27" t="str">
            <v>ASSENTAMENTO TUBO PVC COM JUNTA ELASTICA, DN 125 MM - (OU RPVC, OU PRFV) - PARA ESGOTO.</v>
          </cell>
          <cell r="C27" t="str">
            <v>M</v>
          </cell>
          <cell r="D27">
            <v>2.58</v>
          </cell>
        </row>
        <row r="28">
          <cell r="A28" t="str">
            <v>73840/3</v>
          </cell>
          <cell r="B28" t="str">
            <v>ASSENTAMENTO TUBO PVC COM JUNTA ELASTICA, DN 150 MM - (OU RPVC, OU PRFV) - PARA ESGOTO.</v>
          </cell>
          <cell r="C28" t="str">
            <v>M</v>
          </cell>
          <cell r="D28">
            <v>2.75</v>
          </cell>
        </row>
        <row r="29">
          <cell r="A29" t="str">
            <v>73840/4</v>
          </cell>
          <cell r="B29" t="str">
            <v>ASSENTAMENTO TUBO PVC COM JUNTA ELASTICA, DN 200 MM - (OU RPVC, OU PRFV) - PARA ESGOTO.</v>
          </cell>
          <cell r="C29" t="str">
            <v>M</v>
          </cell>
          <cell r="D29">
            <v>3.1</v>
          </cell>
        </row>
        <row r="30">
          <cell r="A30" t="str">
            <v>73840/5</v>
          </cell>
          <cell r="B30" t="str">
            <v>ASSENTAMENTO TUBO PVC COM JUNTA ELASTICA, DN 250 MM - (OU RPVC, OU PRFV) - PARA ESGOTO.</v>
          </cell>
          <cell r="C30" t="str">
            <v>M</v>
          </cell>
          <cell r="D30">
            <v>3.44</v>
          </cell>
        </row>
        <row r="31">
          <cell r="A31" t="str">
            <v>73840/6</v>
          </cell>
          <cell r="B31" t="str">
            <v>ASSENTAMENTO TUBO PVC COM JUNTA ELASTICA, DN 300 MM - (OU RPVC, OU PRFV) - PARA ESGOTO.</v>
          </cell>
          <cell r="C31" t="str">
            <v>M</v>
          </cell>
          <cell r="D31">
            <v>3.79</v>
          </cell>
        </row>
        <row r="32">
          <cell r="A32" t="str">
            <v>73888/1</v>
          </cell>
          <cell r="B32" t="str">
            <v>ASSENTAMENTO TUBO PVC COM JUNTA ELASTICA, DN 50 MM - (OU RPVC, OU PVC DEFOFO, OU PRFV) - PARA AGUA.</v>
          </cell>
          <cell r="C32" t="str">
            <v>M</v>
          </cell>
          <cell r="D32">
            <v>1.03</v>
          </cell>
        </row>
        <row r="33">
          <cell r="A33" t="str">
            <v>73888/2</v>
          </cell>
          <cell r="B33" t="str">
            <v>ASSENTAMENTO TUBO PVC COM JUNTA ELASTICA, DN 75 MM - (OU RPVC, OU PVC DEFOFO, OU PRFV) - PARA AGUA.</v>
          </cell>
          <cell r="C33" t="str">
            <v>M</v>
          </cell>
          <cell r="D33">
            <v>1.37</v>
          </cell>
        </row>
        <row r="34">
          <cell r="A34" t="str">
            <v>73888/3</v>
          </cell>
          <cell r="B34" t="str">
            <v>ASSENTAMENTO TUBO PVC COM JUNTA ELASTICA, DN 100 MM - (OU RPVC, OU PVC DEFOFO, OU PRFV) - PARA AGUA.</v>
          </cell>
          <cell r="C34" t="str">
            <v>M</v>
          </cell>
          <cell r="D34">
            <v>1.72</v>
          </cell>
        </row>
        <row r="35">
          <cell r="A35" t="str">
            <v>73888/4</v>
          </cell>
          <cell r="B35" t="str">
            <v>ASSENTAMENTO TUBO PVC COM JUNTA ELASTICA, DN 150 MM - (OU RPVC, OU PVC DEFOFO, OU PRFV P/ AGUA)</v>
          </cell>
          <cell r="C35" t="str">
            <v>M</v>
          </cell>
          <cell r="D35">
            <v>2.06</v>
          </cell>
        </row>
        <row r="36">
          <cell r="A36" t="str">
            <v>73888/5</v>
          </cell>
          <cell r="B36" t="str">
            <v>ASSENTAMENTO TUBO PVC COM JUNTA ELASTICA, DN 200 MM - (OU RPVC, OU PVC DEFOFO, OU PRFV P/ AGUA)</v>
          </cell>
          <cell r="C36" t="str">
            <v>M</v>
          </cell>
          <cell r="D36">
            <v>2.41</v>
          </cell>
        </row>
        <row r="37">
          <cell r="A37" t="str">
            <v>73888/6</v>
          </cell>
          <cell r="B37" t="str">
            <v>ASSENTAMENTO TUBO PVC COM JUNTA ELASTICA, DN 250 MM - (OU RPVC, OU PVC DEFOFO, OU PRFV P/ AGUA)</v>
          </cell>
          <cell r="C37" t="str">
            <v>M</v>
          </cell>
          <cell r="D37">
            <v>2.75</v>
          </cell>
        </row>
        <row r="38">
          <cell r="A38" t="str">
            <v>73888/7</v>
          </cell>
          <cell r="B38" t="str">
            <v>ASSENTAMENTO TUBO PVC COM JUNTA ELASTICA, DN 300 MM - (OU RPVC, OU PVC DEFOFO, OU PRFV P/ AGUA)</v>
          </cell>
          <cell r="C38" t="str">
            <v>M</v>
          </cell>
          <cell r="D38">
            <v>3.44</v>
          </cell>
        </row>
        <row r="39">
          <cell r="A39" t="str">
            <v>73888/8</v>
          </cell>
          <cell r="B39" t="str">
            <v>ASSENTAMENTO TUBO PVC COM JUNTA ELASTICA, DN 350 MM - (OU RPVC, OU PVC DEFOFO, OU PRFV) PARA AGUA</v>
          </cell>
          <cell r="C39" t="str">
            <v>M</v>
          </cell>
          <cell r="D39">
            <v>3.79</v>
          </cell>
        </row>
        <row r="40">
          <cell r="A40" t="str">
            <v>73888/9</v>
          </cell>
          <cell r="B40" t="str">
            <v>ASSENTAMENTO TUBO PVC COM JUNTA ELASTICA, DN 400 MM - (OU RPVC, OU PVC DEFOFO, OU PRFV) - PARA AGUA.</v>
          </cell>
          <cell r="C40" t="str">
            <v>M</v>
          </cell>
          <cell r="D40">
            <v>5.36</v>
          </cell>
        </row>
        <row r="41">
          <cell r="A41" t="str">
            <v>73888/10</v>
          </cell>
          <cell r="B41" t="str">
            <v>ASSENTAMENTO TUBO PVC COM JUNTA ELASTICA, DN 500 MM - (OU RPVC, OU PVC DEFOFO, OU PRFV) - PARA AGUA.</v>
          </cell>
          <cell r="C41" t="str">
            <v>M</v>
          </cell>
          <cell r="D41">
            <v>5.93</v>
          </cell>
        </row>
        <row r="42">
          <cell r="A42" t="str">
            <v>73888/11</v>
          </cell>
          <cell r="B42" t="str">
            <v>ASSENTAMENTO TUBO PVC COM JUNTA ELASTICA, DN 600 MM - (OU RPVC, OU PVC DEFOFO, OU PRFV) - PARA AGUA.</v>
          </cell>
          <cell r="C42" t="str">
            <v>M</v>
          </cell>
          <cell r="D42">
            <v>6.68</v>
          </cell>
        </row>
        <row r="43">
          <cell r="A43" t="str">
            <v>73888/12</v>
          </cell>
          <cell r="B43" t="str">
            <v>ASSENTAMENTO TUBO PVC COM JUNTA ELASTICA, DN 700 MM - (OU RPVC, OU PVC DEFOFO, OU PRFV) - PARA AGUA.</v>
          </cell>
          <cell r="C43" t="str">
            <v>M</v>
          </cell>
          <cell r="D43">
            <v>7.29</v>
          </cell>
        </row>
        <row r="44">
          <cell r="A44" t="str">
            <v>73888/13</v>
          </cell>
          <cell r="B44" t="str">
            <v>ASSENTAMENTO TUBO PVC COM JUNTA ELASTICA, DN 800 MM - (OU RPVC, OU PVC DEFOFO, OU PRFV) - PARA AGUA.</v>
          </cell>
          <cell r="C44" t="str">
            <v>M</v>
          </cell>
          <cell r="D44">
            <v>8</v>
          </cell>
        </row>
        <row r="45">
          <cell r="A45" t="str">
            <v>73888/14</v>
          </cell>
          <cell r="B45" t="str">
            <v>ASSENTAMENTO TUBO PVC COM JUNTA ELASTICA, DN 900 MM - (OU RPVC, OU PVC DEFOFO, OU PRFV) - PARA AGUA.</v>
          </cell>
          <cell r="C45" t="str">
            <v>M</v>
          </cell>
          <cell r="D45">
            <v>8.66</v>
          </cell>
        </row>
        <row r="46">
          <cell r="A46" t="str">
            <v>73888/15</v>
          </cell>
          <cell r="B46" t="str">
            <v>ASSENTAMENTO TUBO PVC COM JUNTA ELASTICA, DN 1000 MM - (OU RPVC, OU PVC DEFOFO, OU PRFV) - PARA AGUA.</v>
          </cell>
          <cell r="C46" t="str">
            <v>M</v>
          </cell>
          <cell r="D46">
            <v>9.2200000000000006</v>
          </cell>
        </row>
        <row r="47">
          <cell r="A47">
            <v>83652</v>
          </cell>
          <cell r="B47" t="str">
            <v>TUBO PVC PARA ESGOTO, EB 644, D = 200 MM, COM JUNTA ELASTICA</v>
          </cell>
          <cell r="C47" t="str">
            <v>M</v>
          </cell>
          <cell r="D47">
            <v>60.09</v>
          </cell>
        </row>
        <row r="48">
          <cell r="A48" t="str">
            <v>75028/1</v>
          </cell>
          <cell r="B48" t="str">
            <v>TUBO CERAMICO 75MM REJUNTADO COM ARGAMASSA DE CIMENTO E AREIA TRACO 1:3 - FORNECIMENTO E INSTALACAO</v>
          </cell>
          <cell r="C48" t="str">
            <v>M</v>
          </cell>
          <cell r="D48">
            <v>18.309999999999999</v>
          </cell>
        </row>
        <row r="49">
          <cell r="A49" t="str">
            <v>75028/2</v>
          </cell>
          <cell r="B49" t="str">
            <v>TUBO CERÂMICO 100MM REJUNTADO COM ARGAMASSA DE CIMENTO E AREIA TRACO 1:3 - FORNECIMENTO E INSTALACAO</v>
          </cell>
          <cell r="C49" t="str">
            <v>M</v>
          </cell>
          <cell r="D49">
            <v>18.7</v>
          </cell>
        </row>
        <row r="50">
          <cell r="A50" t="str">
            <v>75028/3</v>
          </cell>
          <cell r="B50" t="str">
            <v>TUBO CERÂMICO 150MM REJUNTADO COM ARGAMASSA DE CIMENTO E AREIA TRACO 1:3 - FORNECIMENTO E INSTALACAO</v>
          </cell>
          <cell r="C50" t="str">
            <v>M</v>
          </cell>
          <cell r="D50">
            <v>23.96</v>
          </cell>
        </row>
        <row r="51">
          <cell r="A51" t="str">
            <v>75028/4</v>
          </cell>
          <cell r="B51" t="str">
            <v>TUBO CERÂMICO 200MM REJUNTADO COM ARGAMASSA DE CIMENTO E AREIA TRACO 1:3 - FORNECIMENTO E INSTALACAO</v>
          </cell>
          <cell r="C51" t="str">
            <v>M</v>
          </cell>
          <cell r="D51">
            <v>36.67</v>
          </cell>
        </row>
        <row r="52">
          <cell r="A52" t="str">
            <v>75028/5</v>
          </cell>
          <cell r="B52" t="str">
            <v>TUBO CERAMICO 250MM REJUNTADO COM ARGAMASSA DE CIMENTO E AREIA TRACO 1:3 - FORNECIMENTO E INSTALACAO</v>
          </cell>
          <cell r="C52" t="str">
            <v>M</v>
          </cell>
          <cell r="D52">
            <v>59.37</v>
          </cell>
        </row>
        <row r="53">
          <cell r="A53" t="str">
            <v>75028/6</v>
          </cell>
          <cell r="B53" t="str">
            <v>TUBO CERAMICO 300MM REJUNTADO COM ARGAMASSA DE CIMENTO E AREIA TRACO 1:3 - FORNECIMENTO E INSTALACAO</v>
          </cell>
          <cell r="C53" t="str">
            <v>M</v>
          </cell>
          <cell r="D53">
            <v>87.15</v>
          </cell>
        </row>
        <row r="54">
          <cell r="A54">
            <v>73684</v>
          </cell>
          <cell r="B54" t="str">
            <v>ASSENTAMENTO DE TUBOS CERÂMICOS DIAMETRO 150MM, COM JUNTA ASFÁLTICA</v>
          </cell>
          <cell r="C54" t="str">
            <v>M</v>
          </cell>
          <cell r="D54">
            <v>18.14</v>
          </cell>
        </row>
        <row r="55">
          <cell r="A55" t="str">
            <v>73811/1</v>
          </cell>
          <cell r="B55" t="str">
            <v>ASSENTAMENTO SIMPLES DE TUBOS DE CERÂMICA COM JUNTA ASFÁLTICA - DN 100 MM</v>
          </cell>
          <cell r="C55" t="str">
            <v>M</v>
          </cell>
          <cell r="D55">
            <v>8.5299999999999994</v>
          </cell>
        </row>
        <row r="56">
          <cell r="A56" t="str">
            <v>73811/2</v>
          </cell>
          <cell r="B56" t="str">
            <v>ASSENTAMENTO SIMPLES DE TUBOS DE CERÂMICA COM JUNTA ASFÁLTICA - DN 200 MM</v>
          </cell>
          <cell r="C56" t="str">
            <v>M</v>
          </cell>
          <cell r="D56">
            <v>12.95</v>
          </cell>
        </row>
        <row r="57">
          <cell r="A57" t="str">
            <v>73811/3</v>
          </cell>
          <cell r="B57" t="str">
            <v>ASSENTAMENTO SIMPLES DE TUBOS DE CERÂMICA COM JUNTA ASFÁLTICA - DN 250 MM</v>
          </cell>
          <cell r="C57" t="str">
            <v>M</v>
          </cell>
          <cell r="D57">
            <v>15.64</v>
          </cell>
        </row>
        <row r="58">
          <cell r="A58" t="str">
            <v>73811/4</v>
          </cell>
          <cell r="B58" t="str">
            <v>ASSENTAMENTO SIMPLES DE TUBOS DE CERÂMICA COM JUNTA ASFÁLTICA - DN 300 MM</v>
          </cell>
          <cell r="C58" t="str">
            <v>M</v>
          </cell>
          <cell r="D58">
            <v>18.010000000000002</v>
          </cell>
        </row>
        <row r="59">
          <cell r="A59" t="str">
            <v>73811/5</v>
          </cell>
          <cell r="B59" t="str">
            <v>ASSENTAMENTO SIMPLES DE TUBOS DE CERÂMICA COM JUNTA ASFÁLTICA - DN 375 MM</v>
          </cell>
          <cell r="C59" t="str">
            <v>M</v>
          </cell>
          <cell r="D59">
            <v>20.73</v>
          </cell>
        </row>
        <row r="60">
          <cell r="A60" t="str">
            <v>73879/1</v>
          </cell>
          <cell r="B60" t="str">
            <v>ASSENTAMENTO DE TUBOS DE CONCRETO COM JUNTA ELÁSTICA - DN 300 MM</v>
          </cell>
          <cell r="C60" t="str">
            <v>M</v>
          </cell>
          <cell r="D60">
            <v>16.510000000000002</v>
          </cell>
        </row>
        <row r="61">
          <cell r="A61" t="str">
            <v>73879/2</v>
          </cell>
          <cell r="B61" t="str">
            <v>ASSENTAMENTO DE TUBO DE CONCRETO DIAMETRO 400 MM, JUNTAS COM ANEL DE BORRACHA, MONTAGEM COM AUXÍLIO DE EQUIPAMENTOS</v>
          </cell>
          <cell r="C61" t="str">
            <v>M</v>
          </cell>
          <cell r="D61">
            <v>25.5</v>
          </cell>
        </row>
        <row r="62">
          <cell r="A62" t="str">
            <v>73879/3</v>
          </cell>
          <cell r="B62" t="str">
            <v>ASSENTAMENTO DE TUBO DE CONCRETO DIAMETRO 500 MM, JUNTAS COM ANEL DE BORRACHA, MONTAGEM COM AUXÍLIO DE EQUIPAMENTOS</v>
          </cell>
          <cell r="C62" t="str">
            <v>M</v>
          </cell>
          <cell r="D62">
            <v>38.72</v>
          </cell>
        </row>
        <row r="63">
          <cell r="A63" t="str">
            <v>73879/4</v>
          </cell>
          <cell r="B63" t="str">
            <v>ASSENTAMENTO DE TUBO DE CONCRETO DIAMETRO 600 MM, JUNTAS COM ANEL DE BORRACHA, MONTAGEM COM AUXÍLIO DE EQUIPAMENTOS</v>
          </cell>
          <cell r="C63" t="str">
            <v>M</v>
          </cell>
          <cell r="D63">
            <v>50.05</v>
          </cell>
        </row>
        <row r="64">
          <cell r="A64" t="str">
            <v>73879/5</v>
          </cell>
          <cell r="B64" t="str">
            <v>ASSENTAMENTO DE TUBO DE CONCRETO DIAMETRO 700 MM, JUNTAS COM ANEL DE BORRACHA, MONTAGEM COM AUXÍLIO DE EQUIPAMENTOS</v>
          </cell>
          <cell r="C64" t="str">
            <v>M</v>
          </cell>
          <cell r="D64">
            <v>72.97</v>
          </cell>
        </row>
        <row r="65">
          <cell r="A65" t="str">
            <v>73879/6</v>
          </cell>
          <cell r="B65" t="str">
            <v>ASSENTAMENTO DE TUBO DE CONCRETO DIAMETRO 800 MM, JUNTAS COM ANEL DE BORRACHA, MONTAGEM COM AUXÍLIO DE EQUIPAMENTOS</v>
          </cell>
          <cell r="C65" t="str">
            <v>M</v>
          </cell>
          <cell r="D65">
            <v>80.989999999999995</v>
          </cell>
        </row>
        <row r="66">
          <cell r="A66" t="str">
            <v>73879/7</v>
          </cell>
          <cell r="B66" t="str">
            <v>ASSENTAMENTO DE TUBO DE CONCRETO DIAMETRO 900 MM, JUNTAS COM ANEL DE BORRACHA, MONTAGEM COM AUXÍLIO DE EQUIPAMENTOS</v>
          </cell>
          <cell r="C66" t="str">
            <v>M</v>
          </cell>
          <cell r="D66">
            <v>115.84</v>
          </cell>
        </row>
        <row r="67">
          <cell r="A67" t="str">
            <v>73879/8</v>
          </cell>
          <cell r="B67" t="str">
            <v>ASSENTAMENTO DE TUBO DE CONCRETO DIAMETRO 1000MM, JUNTAS COM ANEL DE BORRACHA, MONTAGEM COM AUXÍLIO DE EQUIPAMENTOS</v>
          </cell>
          <cell r="C67" t="str">
            <v>M</v>
          </cell>
          <cell r="D67">
            <v>126.56</v>
          </cell>
        </row>
        <row r="68">
          <cell r="A68" t="str">
            <v>73879/9</v>
          </cell>
          <cell r="B68" t="str">
            <v>ASSENTAMENTO DE TUBO DE CONCRETO DIAMETRO 1200 MM, JUNTAS COM ANEL DE BORRACHA, MONTAGEM COM AUXÍLIO DE EQUIPAMENTOS</v>
          </cell>
          <cell r="C68" t="str">
            <v>M</v>
          </cell>
          <cell r="D68">
            <v>170.01</v>
          </cell>
        </row>
        <row r="69">
          <cell r="A69">
            <v>73718</v>
          </cell>
          <cell r="B69" t="str">
            <v>ASSENTAMENTO DE TUBOS DE CONCRETO DIAMETRO = 1500MM, SIMPLES OU ARMADO, JUNTA EM ARGAMASSA 1:3 CIMENTO:AREIA</v>
          </cell>
          <cell r="C69" t="str">
            <v>M</v>
          </cell>
          <cell r="D69">
            <v>195.94</v>
          </cell>
        </row>
        <row r="70">
          <cell r="A70">
            <v>73719</v>
          </cell>
          <cell r="B70" t="str">
            <v>ASSENTAMENTO DE TUBOS DE CONCRETO DIAMETRO = 1200MM, SIMPLES OU ARMADO, JUNTA EM ARGAMASSA 1:3 CIMENTO:AREIA</v>
          </cell>
          <cell r="C70" t="str">
            <v>M</v>
          </cell>
          <cell r="D70">
            <v>125.47</v>
          </cell>
        </row>
        <row r="71">
          <cell r="A71">
            <v>73720</v>
          </cell>
          <cell r="B71" t="str">
            <v>ASSENTAMENTO DE TUBOS DE CONCRETO DIAMETRO = 800MM, SIMPLES OU ARMADO, JUNTA EM ARGAMASSA 1:3 CIMENTO:AREIA</v>
          </cell>
          <cell r="C71" t="str">
            <v>M</v>
          </cell>
          <cell r="D71">
            <v>67.349999999999994</v>
          </cell>
        </row>
        <row r="72">
          <cell r="A72">
            <v>73721</v>
          </cell>
          <cell r="B72" t="str">
            <v>ASSENTAMENTO DE TUBOS DE CONCRETO DIAMETRO = 1000MM, SIMPLES OU ARMADO, JUNTA EM ARGAMASSA 1:3 CIMENTO:AREIA</v>
          </cell>
          <cell r="C72" t="str">
            <v>M</v>
          </cell>
          <cell r="D72">
            <v>100.91</v>
          </cell>
        </row>
        <row r="73">
          <cell r="A73">
            <v>73722</v>
          </cell>
          <cell r="B73" t="str">
            <v>ASSENTAMENTO DE TUBOS DE CONCRETO DIAMETRO = 600MM, SIMPLES OU ARMADO, JUNTA EM ARGAMASSA 1:3 CIMENTO:AREIA</v>
          </cell>
          <cell r="C73" t="str">
            <v>M</v>
          </cell>
          <cell r="D73">
            <v>32.49</v>
          </cell>
        </row>
        <row r="74">
          <cell r="A74">
            <v>73723</v>
          </cell>
          <cell r="B74" t="str">
            <v>ASSENTAMENTO DE TUBOS DE CONCRETO DIAMETRO = 500MM, SIMPLES OU ARMADO, JUNTA EM ARGAMASSA 1:3 CIMENTO:AREIA</v>
          </cell>
          <cell r="C74" t="str">
            <v>M</v>
          </cell>
          <cell r="D74">
            <v>25.33</v>
          </cell>
        </row>
        <row r="75">
          <cell r="A75">
            <v>73724</v>
          </cell>
          <cell r="B75" t="str">
            <v>ASSENTAMENTO DE TUBOS DE CONCRETO DIAMETRO = 400MM, SIMPLES OU ARMADO, JUNTA EM ARGAMASSA 1:3 CIMENTO:AREIA</v>
          </cell>
          <cell r="C75" t="str">
            <v>M</v>
          </cell>
          <cell r="D75">
            <v>16.7</v>
          </cell>
        </row>
        <row r="76">
          <cell r="A76">
            <v>73730</v>
          </cell>
          <cell r="B76" t="str">
            <v>ASSENTAMENTO DE TUBOS DE CONCRETO DIAMETRO = 300MM, SIMPLES OU ARMADO, JUNTA EM ARGAMASSA 1:3 CIMENTO:AREIA</v>
          </cell>
          <cell r="C76" t="str">
            <v>M</v>
          </cell>
          <cell r="D76">
            <v>11.74</v>
          </cell>
        </row>
        <row r="77">
          <cell r="A77">
            <v>73606</v>
          </cell>
          <cell r="B77" t="str">
            <v>ASSENTAMENTO DE TAMPAO DE FERRO FUNDIDO 900 MM</v>
          </cell>
          <cell r="C77" t="str">
            <v>UN</v>
          </cell>
          <cell r="D77">
            <v>73.45</v>
          </cell>
        </row>
        <row r="78">
          <cell r="A78">
            <v>73607</v>
          </cell>
          <cell r="B78" t="str">
            <v>ASSENTAMENTO DE TAMPAO DE FERRO FUNDIDO 600 MM</v>
          </cell>
          <cell r="C78" t="str">
            <v>UN</v>
          </cell>
          <cell r="D78">
            <v>48.97</v>
          </cell>
        </row>
        <row r="79">
          <cell r="A79">
            <v>83622</v>
          </cell>
          <cell r="B79" t="str">
            <v>GRELHA DE FERRO FUNDIDO PARA CANALETA LARG = 40CM, FORNECIMENTO E ASSENTAMENTO</v>
          </cell>
          <cell r="C79" t="str">
            <v>M</v>
          </cell>
          <cell r="D79">
            <v>178.7</v>
          </cell>
        </row>
        <row r="80">
          <cell r="A80">
            <v>83623</v>
          </cell>
          <cell r="B80" t="str">
            <v>GRELHA DE FERRO FUNDIDO PARA CANALETA LARG = 30CM, FORNECIMENTO E ASSENTAMENTO</v>
          </cell>
          <cell r="C80" t="str">
            <v>M</v>
          </cell>
          <cell r="D80">
            <v>131.46</v>
          </cell>
        </row>
        <row r="81">
          <cell r="A81">
            <v>83624</v>
          </cell>
          <cell r="B81" t="str">
            <v>GRELHA DE FERRO FUNDIDO PARA CANALETA LARG = 20CM, FORNECIMENTO E ASSENTAMENTO</v>
          </cell>
          <cell r="C81" t="str">
            <v>M</v>
          </cell>
          <cell r="D81">
            <v>66.459999999999994</v>
          </cell>
        </row>
        <row r="82">
          <cell r="A82">
            <v>83626</v>
          </cell>
          <cell r="B82" t="str">
            <v>GRELHA DE FERRO FUNDIDO PARA CANALETA LARG = 15CM, FORNECIMENTO E ASSENTAMENTO</v>
          </cell>
          <cell r="C82" t="str">
            <v>M</v>
          </cell>
          <cell r="D82">
            <v>51.29</v>
          </cell>
        </row>
        <row r="83">
          <cell r="A83">
            <v>83627</v>
          </cell>
          <cell r="B83" t="str">
            <v>TAMPAO DE FERRO FUNDIDO, D = 60CM, 175KG, P = CHAMINE CX AREIA/POCO VISITA ASSENTADO COM ARG CIM/AREIA 1:4, FORNECIMENTO E ASSENTAMENTO</v>
          </cell>
          <cell r="C83" t="str">
            <v>UN</v>
          </cell>
          <cell r="D83">
            <v>518.66999999999996</v>
          </cell>
        </row>
        <row r="84">
          <cell r="A84">
            <v>83724</v>
          </cell>
          <cell r="B84" t="str">
            <v>ASSENTAMENTO DE PECAS, CONEXOES, APARELHOS E ACESSORIOS DE FERRO FUNDIDO DUCTIL, JUNTA ELASTICA, MECANICA OU FLANGEADA, COM DIAMETROS DE 50 A 300 MM.</v>
          </cell>
          <cell r="C84" t="str">
            <v>KG</v>
          </cell>
          <cell r="D84">
            <v>1.03</v>
          </cell>
        </row>
        <row r="85">
          <cell r="A85">
            <v>83725</v>
          </cell>
          <cell r="B85" t="str">
            <v>ASSENTAMENTO DE PECAS, CONEXOES, APARELHOS E ACESSORIOS DE FERRO FUNDIDO DUCTIL, JUNTA ELASTICA, MECANICA OU FLANGEADA, COM DIAMETROS DE 350 A 600 MM.</v>
          </cell>
          <cell r="C85" t="str">
            <v>KG</v>
          </cell>
          <cell r="D85">
            <v>0.79</v>
          </cell>
        </row>
        <row r="86">
          <cell r="A86">
            <v>83726</v>
          </cell>
          <cell r="B86" t="str">
            <v>ASSENTAMENTO DE PECAS, CONEXOES, APARELHOS E ACESSORIOS DE FERRO FUNDIDO DUCTIL, JUNTA ELASTICA, MECANICA OU FLANGEADA, COM DIAMETROS DE 700 A 1200 MM.</v>
          </cell>
          <cell r="C86" t="str">
            <v>KG</v>
          </cell>
          <cell r="D86">
            <v>0.53</v>
          </cell>
        </row>
        <row r="87">
          <cell r="A87">
            <v>83536</v>
          </cell>
          <cell r="B87" t="str">
            <v>FORNECIMENTO E ASSENTAMENTO DE TUBO CERAMICO DN 375 MM, JUNTA ELASTICA.</v>
          </cell>
          <cell r="C87" t="str">
            <v>M</v>
          </cell>
          <cell r="D87">
            <v>167.3</v>
          </cell>
        </row>
        <row r="88">
          <cell r="A88">
            <v>83537</v>
          </cell>
          <cell r="B88" t="str">
            <v>FORNECIMENTO E ASSENTAMENTO DE TUBO CERAMICO DN 300 MM, JUNTA ELASTICA.</v>
          </cell>
          <cell r="C88" t="str">
            <v>M</v>
          </cell>
          <cell r="D88">
            <v>117.88</v>
          </cell>
        </row>
        <row r="89">
          <cell r="A89">
            <v>83538</v>
          </cell>
          <cell r="B89" t="str">
            <v>FORNECIMENTO E ASSENTAMENTO DE TUBO CERAMICO DN 250 MM, JUNTA ELASTICA.</v>
          </cell>
          <cell r="C89" t="str">
            <v>M</v>
          </cell>
          <cell r="D89">
            <v>84.08</v>
          </cell>
        </row>
        <row r="90">
          <cell r="A90">
            <v>83539</v>
          </cell>
          <cell r="B90" t="str">
            <v>FORNECIMENTO E ASSENTAMENTO DE TUBO CERAMICO DN 200, JUNTA ELASTICA.</v>
          </cell>
          <cell r="C90" t="str">
            <v>M</v>
          </cell>
          <cell r="D90">
            <v>56.16</v>
          </cell>
        </row>
        <row r="91">
          <cell r="A91">
            <v>83619</v>
          </cell>
          <cell r="B91" t="str">
            <v>FORNECIMENTO E ASSENTAMENTO DE TUBO CERAMICO DN 150, COM JUNTA ELASTICA.</v>
          </cell>
          <cell r="C91" t="str">
            <v>M</v>
          </cell>
          <cell r="D91">
            <v>34.4</v>
          </cell>
        </row>
        <row r="92">
          <cell r="A92">
            <v>83620</v>
          </cell>
          <cell r="B92" t="str">
            <v>FORNECIMENTO E ASSENTAMENTO DE TUBO CERAMICO DN 100 MM, COM JUNTA ELASTICA</v>
          </cell>
          <cell r="C92" t="str">
            <v>M</v>
          </cell>
          <cell r="D92">
            <v>25.04</v>
          </cell>
        </row>
        <row r="93">
          <cell r="A93" t="str">
            <v>74215/1</v>
          </cell>
          <cell r="B93" t="str">
            <v>MODULO TIPO: REDE DE AGUA, COM FORNECIMENTO E ASSENTAMENTO DE TUBO PVC DEFOFO 200MM EB-1208 P/ REDE AGUA JE 1 MPA, COMPREENDENDO: LOCACAO, CADASTRAMENTO DE INTERFERENCIAS, ESCAVACAO E REATERRO COMPACTADO DE VALA, EXCETO ROCHA, ATE 1,50 M, INCLUSIVE TOPÓG</v>
          </cell>
          <cell r="C93" t="str">
            <v>M</v>
          </cell>
          <cell r="D93">
            <v>120.43</v>
          </cell>
        </row>
        <row r="94">
          <cell r="A94" t="str">
            <v>74215/2</v>
          </cell>
          <cell r="B94" t="str">
            <v>MODULO TIPO: REDE DE AGUA, COM FORNECIMENTO E ASSENTAMENTO DE TUBO PVC DEFOFO 150MM EB-1208 P/ REDE AGUA JE 1 MPA, COMPREENDENDO: LOCACAO, CADASTRAMENTO DE INTERFERENCIAS, ESCAVACAO E REATERRO COMPACTADO DE VALA, EXCETO ROCHA, ATE 1,50 M, INCLUSIVE TOPÓG</v>
          </cell>
          <cell r="C94" t="str">
            <v>M</v>
          </cell>
          <cell r="D94">
            <v>72.38</v>
          </cell>
        </row>
        <row r="95">
          <cell r="A95" t="str">
            <v>74215/3</v>
          </cell>
          <cell r="B95" t="str">
            <v>MODULO TIPO: REDE DE AGUA, COM FORNECIMENTO E ASSENTAMENTO DE TUBO PVC DEFOFO 100MM EB-1208 P/ REDE AGUA JE 1 MPA, COMPREENDENDO: LOCACAO, CADASTRAMENTO DE INTERFERENCIAS, ESCAVACAO E REATERRO COMPACTADO DE VALA, EXCETO ROCHA, ATE 1,50 M, INCLUSIVE TOPÓG</v>
          </cell>
          <cell r="C95" t="str">
            <v>M</v>
          </cell>
          <cell r="D95">
            <v>39.619999999999997</v>
          </cell>
        </row>
        <row r="96">
          <cell r="A96">
            <v>83520</v>
          </cell>
          <cell r="B96" t="str">
            <v>TE PVC PARA COLETOR ESGOTO, EB644, D=100MM, COM JUNTA ELASTICA.</v>
          </cell>
          <cell r="C96" t="str">
            <v>UN</v>
          </cell>
          <cell r="D96">
            <v>53.3</v>
          </cell>
        </row>
        <row r="97">
          <cell r="A97">
            <v>83521</v>
          </cell>
          <cell r="B97" t="str">
            <v>TE CERAMICO REDUCAO 300 X 100MM, COM JUNTA ARGAMASSADA.</v>
          </cell>
          <cell r="C97" t="str">
            <v>UN</v>
          </cell>
          <cell r="D97">
            <v>112.41</v>
          </cell>
        </row>
        <row r="98">
          <cell r="A98">
            <v>83522</v>
          </cell>
          <cell r="B98" t="str">
            <v>TE CERAMICO REDUCAO 200 X 100MM, COM JUNTA ARGAMASSADA.</v>
          </cell>
          <cell r="C98" t="str">
            <v>UN</v>
          </cell>
          <cell r="D98">
            <v>54.49</v>
          </cell>
        </row>
        <row r="99">
          <cell r="A99">
            <v>83523</v>
          </cell>
          <cell r="B99" t="str">
            <v>TE CERAMICO REDUCAO 150 X 100MM, COM JUNTA ARGAMASSADA.</v>
          </cell>
          <cell r="C99" t="str">
            <v>UN</v>
          </cell>
          <cell r="D99">
            <v>39.71</v>
          </cell>
        </row>
        <row r="100">
          <cell r="A100">
            <v>83524</v>
          </cell>
          <cell r="B100" t="str">
            <v>TE CERAMICO 90GR 200 X 200MM, COM JUNTA ARGAMASSADA</v>
          </cell>
          <cell r="C100" t="str">
            <v>UN</v>
          </cell>
          <cell r="D100">
            <v>82.55</v>
          </cell>
        </row>
        <row r="101">
          <cell r="A101">
            <v>83527</v>
          </cell>
          <cell r="B101" t="str">
            <v>TE CERAMICO 150 X 150MM, COM JUNTA ARGAMASSADA.</v>
          </cell>
          <cell r="C101" t="str">
            <v>UN</v>
          </cell>
          <cell r="D101">
            <v>45.34</v>
          </cell>
        </row>
        <row r="102">
          <cell r="A102">
            <v>83528</v>
          </cell>
          <cell r="B102" t="str">
            <v>TE CERAMICO 100 X 100MM, COM JUNTA ARGAMASSADA.</v>
          </cell>
          <cell r="C102" t="str">
            <v>UN</v>
          </cell>
          <cell r="D102">
            <v>38.46</v>
          </cell>
        </row>
        <row r="103">
          <cell r="A103">
            <v>83529</v>
          </cell>
          <cell r="B103" t="str">
            <v>JUNCAO REDUCAO CERAMICA 200 X 100MM, COM JUNTA ARGAMASSADA.</v>
          </cell>
          <cell r="C103" t="str">
            <v>UN</v>
          </cell>
          <cell r="D103">
            <v>55.93</v>
          </cell>
        </row>
        <row r="104">
          <cell r="A104">
            <v>83530</v>
          </cell>
          <cell r="B104" t="str">
            <v>JUNCAO CERAMICA 45G ESG BBP DN 150 X 100</v>
          </cell>
          <cell r="C104" t="str">
            <v>UN</v>
          </cell>
          <cell r="D104">
            <v>40.369999999999997</v>
          </cell>
        </row>
        <row r="105">
          <cell r="A105">
            <v>83531</v>
          </cell>
          <cell r="B105" t="str">
            <v>CURVA PARA REDE COLETOR ESGOTO, EB 644, 90GR, DN=200MM, COM JUNTA ELASTICA</v>
          </cell>
          <cell r="C105" t="str">
            <v>UN</v>
          </cell>
          <cell r="D105">
            <v>398.24</v>
          </cell>
        </row>
        <row r="106">
          <cell r="A106">
            <v>83535</v>
          </cell>
          <cell r="B106" t="str">
            <v>CURVA PVC PARA REDE COLETOR ESGOTO, EB-644, 45 GR, 200 MM, COM JUNTA ELASTICA.</v>
          </cell>
          <cell r="C106" t="str">
            <v>UN</v>
          </cell>
          <cell r="D106">
            <v>314.54000000000002</v>
          </cell>
        </row>
        <row r="107">
          <cell r="A107" t="str">
            <v>73884/1</v>
          </cell>
          <cell r="B107" t="str">
            <v>INSTALAÇÃO DE VÁLVULAS OU REGISTROS COM JUNTA FLANGEADA - DN 50</v>
          </cell>
          <cell r="C107" t="str">
            <v>UN</v>
          </cell>
          <cell r="D107">
            <v>36.86</v>
          </cell>
        </row>
        <row r="108">
          <cell r="A108" t="str">
            <v>73884/2</v>
          </cell>
          <cell r="B108" t="str">
            <v>INSTALAÇÃO DE VÁLVULAS OU REGISTROS COM JUNTA FLANGEADA - DN 75</v>
          </cell>
          <cell r="C108" t="str">
            <v>UN</v>
          </cell>
          <cell r="D108">
            <v>55.78</v>
          </cell>
        </row>
        <row r="109">
          <cell r="A109" t="str">
            <v>73884/3</v>
          </cell>
          <cell r="B109" t="str">
            <v>INSTALAÇÃO DE VÁLVULAS OU REGISTROS COM JUNTA FLANGEADA - DN 100</v>
          </cell>
          <cell r="C109" t="str">
            <v>UN</v>
          </cell>
          <cell r="D109">
            <v>69.72</v>
          </cell>
        </row>
        <row r="110">
          <cell r="A110" t="str">
            <v>73884/4</v>
          </cell>
          <cell r="B110" t="str">
            <v>INSTALAÇÃO DE VÁLVULAS OU REGISTROS COM JUNTA FLANGEADA - DN 150</v>
          </cell>
          <cell r="C110" t="str">
            <v>UN</v>
          </cell>
          <cell r="D110">
            <v>351.28</v>
          </cell>
        </row>
        <row r="111">
          <cell r="A111" t="str">
            <v>73884/5</v>
          </cell>
          <cell r="B111" t="str">
            <v>INSTALAÇÃO DE VÁLVULAS OU REGISTROS COM JUNTA FLANGEADA - DN 200</v>
          </cell>
          <cell r="C111" t="str">
            <v>UN</v>
          </cell>
          <cell r="D111">
            <v>409.83</v>
          </cell>
        </row>
        <row r="112">
          <cell r="A112" t="str">
            <v>73884/6</v>
          </cell>
          <cell r="B112" t="str">
            <v>INSTALAÇÃO DE VÁLVULAS OU REGISTROS COM JUNTA FLANGEADA - DN 250</v>
          </cell>
          <cell r="C112" t="str">
            <v>UN</v>
          </cell>
          <cell r="D112">
            <v>497.65</v>
          </cell>
        </row>
        <row r="113">
          <cell r="A113" t="str">
            <v>73884/7</v>
          </cell>
          <cell r="B113" t="str">
            <v>INSTALAÇÃO DE VÁLVULAS OU REGISTROS COM JUNTA FLANGEADA - DN 300</v>
          </cell>
          <cell r="C113" t="str">
            <v>UN</v>
          </cell>
          <cell r="D113">
            <v>556.19000000000005</v>
          </cell>
        </row>
        <row r="114">
          <cell r="A114" t="str">
            <v>73884/8</v>
          </cell>
          <cell r="B114" t="str">
            <v>INSTALAÇÃO DE VÁLVULAS OU REGISTROS COM JUNTA FLANGEADA - DN 350</v>
          </cell>
          <cell r="C114" t="str">
            <v>UN</v>
          </cell>
          <cell r="D114">
            <v>585.47</v>
          </cell>
        </row>
        <row r="115">
          <cell r="A115" t="str">
            <v>73884/9</v>
          </cell>
          <cell r="B115" t="str">
            <v>INSTALAÇÃO DE VÁLVULAS OU REGISTROS COM JUNTA FLANGEADA - DN 400</v>
          </cell>
          <cell r="C115" t="str">
            <v>UN</v>
          </cell>
          <cell r="D115">
            <v>644.01</v>
          </cell>
        </row>
        <row r="116">
          <cell r="A116" t="str">
            <v>73884/10</v>
          </cell>
          <cell r="B116" t="str">
            <v>INSTALAÇÃO DE VÁLVULAS OU REGISTROS COM JUNTA FLANGEADA - DN 450</v>
          </cell>
          <cell r="C116" t="str">
            <v>UN</v>
          </cell>
          <cell r="D116">
            <v>673.29</v>
          </cell>
        </row>
        <row r="117">
          <cell r="A117" t="str">
            <v>73884/11</v>
          </cell>
          <cell r="B117" t="str">
            <v>INSTALAÇÃO DE VÁLVULAS OU REGISTROS COM JUNTA FLANGEADA - DN 500</v>
          </cell>
          <cell r="C117" t="str">
            <v>UN</v>
          </cell>
          <cell r="D117">
            <v>731.84</v>
          </cell>
        </row>
        <row r="118">
          <cell r="A118" t="str">
            <v>73884/12</v>
          </cell>
          <cell r="B118" t="str">
            <v>INSTALAÇÃO DE VÁLVULAS OU REGISTROS COM JUNTA FLANGEADA - DN 600</v>
          </cell>
          <cell r="C118" t="str">
            <v>UN</v>
          </cell>
          <cell r="D118">
            <v>790.38</v>
          </cell>
        </row>
        <row r="119">
          <cell r="A119" t="str">
            <v>73884/13</v>
          </cell>
          <cell r="B119" t="str">
            <v>INSTALAÇÃO DE VÁLVULAS OU REGISTROS COM JUNTA FLANGEADA - DN 700</v>
          </cell>
          <cell r="C119" t="str">
            <v>UN</v>
          </cell>
          <cell r="D119">
            <v>870.97</v>
          </cell>
        </row>
        <row r="120">
          <cell r="A120" t="str">
            <v>73884/14</v>
          </cell>
          <cell r="B120" t="str">
            <v>INSTALAÇÃO DE VÁLVULAS OU REGISTROS COM JUNTA FLANGEADA - DN 800</v>
          </cell>
          <cell r="C120" t="str">
            <v>UN</v>
          </cell>
          <cell r="D120">
            <v>870.97</v>
          </cell>
        </row>
        <row r="121">
          <cell r="A121" t="str">
            <v>73884/15</v>
          </cell>
          <cell r="B121" t="str">
            <v>INSTALAÇÃO DE VÁLVULAS OU REGISTROS COM JUNTA FLANGEADA - DN 900</v>
          </cell>
          <cell r="C121" t="str">
            <v>UN</v>
          </cell>
          <cell r="D121">
            <v>902.08</v>
          </cell>
        </row>
        <row r="122">
          <cell r="A122" t="str">
            <v>73884/16</v>
          </cell>
          <cell r="B122" t="str">
            <v>INSTALAÇÃO DE VÁLVULAS OU REGISTROS COM JUNTA FLANGEADA - DN 1000</v>
          </cell>
          <cell r="C122" t="str">
            <v>UN</v>
          </cell>
          <cell r="D122">
            <v>995.39</v>
          </cell>
        </row>
        <row r="123">
          <cell r="A123" t="str">
            <v>73885/1</v>
          </cell>
          <cell r="B123" t="str">
            <v>INSTALAÇÃO DE VÁLVULAS OU REGISTROS COM JUNTA ELÁSTICA - DN 50</v>
          </cell>
          <cell r="C123" t="str">
            <v>UN</v>
          </cell>
          <cell r="D123">
            <v>17.239999999999998</v>
          </cell>
        </row>
        <row r="124">
          <cell r="A124" t="str">
            <v>73885/2</v>
          </cell>
          <cell r="B124" t="str">
            <v>INSTALAÇÃO DE VÁLVULAS OU REGISTROS COM JUNTA ELÁSTICA - DN 75</v>
          </cell>
          <cell r="C124" t="str">
            <v>UN</v>
          </cell>
          <cell r="D124">
            <v>20.91</v>
          </cell>
        </row>
        <row r="125">
          <cell r="A125" t="str">
            <v>73885/3</v>
          </cell>
          <cell r="B125" t="str">
            <v>INSTALAÇÃO DE VÁLVULAS OU REGISTROS COM JUNTA ELÁSTICA - DN 100</v>
          </cell>
          <cell r="C125" t="str">
            <v>UN</v>
          </cell>
          <cell r="D125">
            <v>23.7</v>
          </cell>
        </row>
        <row r="126">
          <cell r="A126" t="str">
            <v>73885/4</v>
          </cell>
          <cell r="B126" t="str">
            <v>INSTALAÇÃO DE VÁLVULAS OU REGISTROS COM JUNTA ELÁSTICA - DN 150</v>
          </cell>
          <cell r="C126" t="str">
            <v>UN</v>
          </cell>
          <cell r="D126">
            <v>128.80000000000001</v>
          </cell>
        </row>
        <row r="127">
          <cell r="A127" t="str">
            <v>73885/5</v>
          </cell>
          <cell r="B127" t="str">
            <v>INSTALAÇÃO DE VÁLVULAS OU REGISTROS COM JUNTA ELÁSTICA - DN 200</v>
          </cell>
          <cell r="C127" t="str">
            <v>UN</v>
          </cell>
          <cell r="D127">
            <v>166.85</v>
          </cell>
        </row>
        <row r="128">
          <cell r="A128" t="str">
            <v>73885/6</v>
          </cell>
          <cell r="B128" t="str">
            <v>INSTALAÇÃO DE VÁLVULAS OU REGISTROS COM JUNTA ELÁSTICA - DN 250</v>
          </cell>
          <cell r="C128" t="str">
            <v>UN</v>
          </cell>
          <cell r="D128">
            <v>196.13</v>
          </cell>
        </row>
        <row r="129">
          <cell r="A129" t="str">
            <v>73885/7</v>
          </cell>
          <cell r="B129" t="str">
            <v>INSTALAÇÃO DE VÁLVULAS OU REGISTROS COM JUNTA ELÁSTICA - DN 300</v>
          </cell>
          <cell r="C129" t="str">
            <v>UN</v>
          </cell>
          <cell r="D129">
            <v>213.69</v>
          </cell>
        </row>
        <row r="130">
          <cell r="A130" t="str">
            <v>73885/8</v>
          </cell>
          <cell r="B130" t="str">
            <v>INSTALAÇÃO DE VÁLVULAS OU REGISTROS COM JUNTA ELÁSTICA - DN 350</v>
          </cell>
          <cell r="C130" t="str">
            <v>UN</v>
          </cell>
          <cell r="D130">
            <v>234.18</v>
          </cell>
        </row>
        <row r="131">
          <cell r="A131" t="str">
            <v>73885/9</v>
          </cell>
          <cell r="B131" t="str">
            <v>INSTALAÇÃO DE VÁLVULAS OU REGISTROS COM JUNTA ELÁSTICA - DN 400</v>
          </cell>
          <cell r="C131" t="str">
            <v>UN</v>
          </cell>
          <cell r="D131">
            <v>257.60000000000002</v>
          </cell>
        </row>
        <row r="132">
          <cell r="A132" t="str">
            <v>73885/10</v>
          </cell>
          <cell r="B132" t="str">
            <v>INSTALAÇÃO DE VÁLVULAS OU REGISTROS COM JUNTA ELÁSTICA - DN 450</v>
          </cell>
          <cell r="C132" t="str">
            <v>UN</v>
          </cell>
          <cell r="D132">
            <v>278.08999999999997</v>
          </cell>
        </row>
        <row r="133">
          <cell r="A133" t="str">
            <v>73885/11</v>
          </cell>
          <cell r="B133" t="str">
            <v>INSTALAÇÃO DE VÁLVULAS OU REGISTROS COM JUNTA ELÁSTICA - DN 500</v>
          </cell>
          <cell r="C133" t="str">
            <v>UN</v>
          </cell>
          <cell r="D133">
            <v>292.73</v>
          </cell>
        </row>
        <row r="134">
          <cell r="A134" t="str">
            <v>73885/12</v>
          </cell>
          <cell r="B134" t="str">
            <v>INSTALAÇÃO DE VÁLVULAS OU REGISTROS COM JUNTA ELÁSTICA - DN 600</v>
          </cell>
          <cell r="C134" t="str">
            <v>UN</v>
          </cell>
          <cell r="D134">
            <v>333.71</v>
          </cell>
        </row>
        <row r="135">
          <cell r="A135" t="str">
            <v>73839/1</v>
          </cell>
          <cell r="B135" t="str">
            <v>ASSENTAMENTO DE TUBOS DE AÇO, COM JUNTA ELÁSTICA (COMPRIMENTO DE 6,00 M) - DN 150 MM</v>
          </cell>
          <cell r="C135" t="str">
            <v>M</v>
          </cell>
          <cell r="D135">
            <v>4.95</v>
          </cell>
        </row>
        <row r="136">
          <cell r="A136" t="str">
            <v>73839/2</v>
          </cell>
          <cell r="B136" t="str">
            <v>ASSENTAMENTO DE TUBOS DE AÇO, COM JUNTA ELÁSTICA (COMPRIMENTO DE 6,00 M) - DN 200 MM</v>
          </cell>
          <cell r="C136" t="str">
            <v>M</v>
          </cell>
          <cell r="D136">
            <v>6.34</v>
          </cell>
        </row>
        <row r="137">
          <cell r="A137" t="str">
            <v>73839/3</v>
          </cell>
          <cell r="B137" t="str">
            <v>ASSENTAMENTO DE TUBOS DE AÇO, COM JUNTA ELÁSTICA (COMPRIMENTO DE 6,00 M) - DN 250 MM</v>
          </cell>
          <cell r="C137" t="str">
            <v>M</v>
          </cell>
          <cell r="D137">
            <v>7.65</v>
          </cell>
        </row>
        <row r="138">
          <cell r="A138" t="str">
            <v>73839/4</v>
          </cell>
          <cell r="B138" t="str">
            <v>ASSENTAMENTO DE TUBOS DE AÇO, COM JUNTA ELÁSTICA (COMPRIMENTO DE 6,00 M) - DN 300 MM</v>
          </cell>
          <cell r="C138" t="str">
            <v>M</v>
          </cell>
          <cell r="D138">
            <v>8.64</v>
          </cell>
        </row>
        <row r="139">
          <cell r="A139" t="str">
            <v>73839/5</v>
          </cell>
          <cell r="B139" t="str">
            <v>ASSENTAMENTO DE TUBOS DE AÇO, COM JUNTA ELÁSTICA (COMPRIMENTO DE 6,00 M) - DN 350 MM</v>
          </cell>
          <cell r="C139" t="str">
            <v>M</v>
          </cell>
          <cell r="D139">
            <v>10.119999999999999</v>
          </cell>
        </row>
        <row r="140">
          <cell r="A140" t="str">
            <v>73839/6</v>
          </cell>
          <cell r="B140" t="str">
            <v>ASSENTAMENTO DE TUBOS DE AÇO, COM JUNTA ELÁSTICA (COMPRIMENTO DE 6,00 M) - DN 400 MM</v>
          </cell>
          <cell r="C140" t="str">
            <v>M</v>
          </cell>
          <cell r="D140">
            <v>11.59</v>
          </cell>
        </row>
        <row r="141">
          <cell r="A141" t="str">
            <v>73839/7</v>
          </cell>
          <cell r="B141" t="str">
            <v>ASSENTAMENTO DE TUBOS DE AÇO, COM JUNTA ELÁSTICA (COMPRIMENTO DE 6,00 M) - DN 450 MM</v>
          </cell>
          <cell r="C141" t="str">
            <v>M</v>
          </cell>
          <cell r="D141">
            <v>13.01</v>
          </cell>
        </row>
        <row r="142">
          <cell r="A142" t="str">
            <v>73839/8</v>
          </cell>
          <cell r="B142" t="str">
            <v>ASSENTAMENTO DE TUBOS DE AÇO, COM JUNTA ELÁSTICA (COMPRIMENTO DE 6,00 M) - DN 500 MM</v>
          </cell>
          <cell r="C142" t="str">
            <v>M</v>
          </cell>
          <cell r="D142">
            <v>14.5</v>
          </cell>
        </row>
        <row r="143">
          <cell r="A143" t="str">
            <v>73839/9</v>
          </cell>
          <cell r="B143" t="str">
            <v>ASSENTAMENTO DE TUBOS DE AÇO, COM JUNTA ELÁSTICA (COMPRIMENTO DE 6,00 M) - DN 600 MM</v>
          </cell>
          <cell r="C143" t="str">
            <v>M</v>
          </cell>
          <cell r="D143">
            <v>17.47</v>
          </cell>
        </row>
        <row r="144">
          <cell r="A144" t="str">
            <v>73839/10</v>
          </cell>
          <cell r="B144" t="str">
            <v>ASSENTAMENTO DE TUBOS DE AÇO, COM JUNTA ELÁSTICA (COMPRIMENTO DE 6,00 M) - DN 700 MM</v>
          </cell>
          <cell r="C144" t="str">
            <v>M</v>
          </cell>
          <cell r="D144">
            <v>21.71</v>
          </cell>
        </row>
        <row r="145">
          <cell r="A145" t="str">
            <v>73839/11</v>
          </cell>
          <cell r="B145" t="str">
            <v>ASSENTAMENTO DE TUBOS DE AÇO, COM JUNTA ELÁSTICA (COMPRIMENTO DE 6,00 M) - DN 800 MM</v>
          </cell>
          <cell r="C145" t="str">
            <v>M</v>
          </cell>
          <cell r="D145">
            <v>25.01</v>
          </cell>
        </row>
        <row r="146">
          <cell r="A146" t="str">
            <v>73839/12</v>
          </cell>
          <cell r="B146" t="str">
            <v>ASSENTAMENTO DE TUBOS DE AÇO, COM JUNTA ELÁSTICA (COMPRIMENTO DE 6,00 M) - DN 900 MM</v>
          </cell>
          <cell r="C146" t="str">
            <v>M</v>
          </cell>
          <cell r="D146">
            <v>29.38</v>
          </cell>
        </row>
        <row r="147">
          <cell r="A147" t="str">
            <v>73839/13</v>
          </cell>
          <cell r="B147" t="str">
            <v>ASSENTAMENTO DE TUBOS DE AÇO, COM JUNTA ELÁSTICA (COMPRIMENTO DE 6,00 M) - DN 1000 MM</v>
          </cell>
          <cell r="C147" t="str">
            <v>M</v>
          </cell>
          <cell r="D147">
            <v>31.43</v>
          </cell>
        </row>
        <row r="148">
          <cell r="A148" t="str">
            <v>73839/14</v>
          </cell>
          <cell r="B148" t="str">
            <v>ASSENTAMENTO DE TUBOS DE AÇO, COM JUNTA ELÁSTICA (COMPRIMENTO DE 6,00 M) - DN 1100 MM</v>
          </cell>
          <cell r="C148" t="str">
            <v>M</v>
          </cell>
          <cell r="D148">
            <v>37.26</v>
          </cell>
        </row>
        <row r="149">
          <cell r="A149" t="str">
            <v>73839/15</v>
          </cell>
          <cell r="B149" t="str">
            <v>ASSENTAMENTO DE TUBOS DE AÇO, COM JUNTA ELÁSTICA (COMPRIMENTO DE 6,00 M) - DN 1200 MM</v>
          </cell>
          <cell r="C149" t="str">
            <v>M</v>
          </cell>
          <cell r="D149">
            <v>44.1</v>
          </cell>
        </row>
        <row r="150">
          <cell r="A150" t="str">
            <v>73752/1</v>
          </cell>
          <cell r="B150" t="str">
            <v>SANITARIO COM VASO E CHUVEIRO PARA PESSOAL DE OBRA, COLETIVO DE 2 MODULOS, INCLUSIVE INSTALACAO E APARELHOS, REAPROVEITADO 2 VEZES</v>
          </cell>
          <cell r="C150" t="str">
            <v>UN</v>
          </cell>
          <cell r="D150">
            <v>2478.06</v>
          </cell>
        </row>
        <row r="151">
          <cell r="A151" t="str">
            <v>73803/1</v>
          </cell>
          <cell r="B151" t="str">
            <v>GALPAO ABERTO PARA OFICINA E DEPOSITO DE CANTEIRO DE OBRAS, EM MADEIRA DE LEI</v>
          </cell>
          <cell r="C151" t="str">
            <v>M2</v>
          </cell>
          <cell r="D151">
            <v>168.42</v>
          </cell>
        </row>
        <row r="152">
          <cell r="A152" t="str">
            <v>73805/1</v>
          </cell>
          <cell r="B152" t="str">
            <v>BARRACAO DE OBRA PARA ALOJAMENTO/ESCRITORIO, PISO EM PINHO 3A, PAREDES EM COMPENSADO 10MM, COBERTURA EM TELHA AMIANTO 6MM, INCLUSO INSTALACOES ELETRICAS E ESQUADRIAS</v>
          </cell>
          <cell r="C152" t="str">
            <v>M2</v>
          </cell>
          <cell r="D152">
            <v>199.31</v>
          </cell>
        </row>
        <row r="153">
          <cell r="A153" t="str">
            <v>74210/1</v>
          </cell>
          <cell r="B153" t="str">
            <v>BARRACAO PARA DEPOSITO EM TABUAS DE MADEIRA, COBERTURA EM FIBROCIMENTO 4 MM,  INCLUSO PISO ARGAMASSA TRAÇO 1:6 (CIMENTO E AREIA)</v>
          </cell>
          <cell r="C153" t="str">
            <v>M2</v>
          </cell>
          <cell r="D153">
            <v>251.4</v>
          </cell>
        </row>
        <row r="154">
          <cell r="A154" t="str">
            <v>74242/1</v>
          </cell>
          <cell r="B154" t="str">
            <v>BARRACAO DE OBRA EM CHAPA DE MADEIRA COMPENSADA COM BANHEIRO, COBERTURA EM FIBROCIMENTO 4 MM, INCLUSO INSTALACOES HIDRO-SANITARIAS E ELETRICAS</v>
          </cell>
          <cell r="C154" t="str">
            <v>M2</v>
          </cell>
          <cell r="D154">
            <v>148.75</v>
          </cell>
        </row>
        <row r="155">
          <cell r="A155">
            <v>85253</v>
          </cell>
          <cell r="B155" t="str">
            <v>GALPAO ABERTO EM CANTEIRO DE OBRA, COM ESTRUTURA EM MADEIRA (REAPROVEITAMENTO 3X) E TELHA ONDULADA 6MM, INCLUINDO PISO CIMENTADO COM PREPARO DO TERRENO</v>
          </cell>
          <cell r="C155" t="str">
            <v>M2</v>
          </cell>
          <cell r="D155">
            <v>133.61000000000001</v>
          </cell>
        </row>
        <row r="156">
          <cell r="A156" t="str">
            <v>74209/1</v>
          </cell>
          <cell r="B156" t="str">
            <v>PLACA DE OBRA EM CHAPA DE ACO GALVANIZADO</v>
          </cell>
          <cell r="C156" t="str">
            <v>M2</v>
          </cell>
          <cell r="D156">
            <v>306.8</v>
          </cell>
        </row>
        <row r="157">
          <cell r="A157" t="str">
            <v>73756/1</v>
          </cell>
          <cell r="B157" t="str">
            <v>MONTAGEM / DESMONTAGEM DE USINA CONCRETO TIPO PAREDE C/SILOS HORIZONTAL P/3 AGREGADOS, INCLUSIVE MECANICO (PESADO)</v>
          </cell>
          <cell r="C157" t="str">
            <v>UN</v>
          </cell>
          <cell r="D157">
            <v>20331.03</v>
          </cell>
        </row>
        <row r="158">
          <cell r="A158" t="str">
            <v>73847/1</v>
          </cell>
          <cell r="B158" t="str">
            <v>ALUGUEL CONTAINER/ESCRIT INCL INST ELET LARG=2,20 COMP=6,20M          ALT=2,50M CHAPA ACO C/NERV TRAPEZ FORRO C/ISOL TERMO/ACUSTICO         CHASSIS REFORC PISO COMPENS NAVAL EXC TRANSP/CARGA/DESCARGA</v>
          </cell>
          <cell r="C158" t="str">
            <v>MES</v>
          </cell>
          <cell r="D158">
            <v>653.03</v>
          </cell>
        </row>
        <row r="159">
          <cell r="A159" t="str">
            <v>73847/2</v>
          </cell>
          <cell r="B159" t="str">
            <v>ALUGUEL CONTAINER/ESCRIT/WC C/1 VASO/1 LAV/1 MIC/4 CHUV LARG          =2,20M COMPR=6,20M ALT=2,50M CHAPA ACO NERV TRAPEZ FORROC/            ISOL TERMO-ACUST CHASSIS REFORC PISO COMPENS NAVAL INCL INST          ELETR/HIDRO-SANIT EXCL TRANSP/CARGA/DESCARGA</v>
          </cell>
          <cell r="C159" t="str">
            <v>MES</v>
          </cell>
          <cell r="D159">
            <v>722.83</v>
          </cell>
        </row>
        <row r="160">
          <cell r="A160" t="str">
            <v>73847/3</v>
          </cell>
          <cell r="B160" t="str">
            <v>ALUGUEL CONTAINER/SANIT C/2 VASOS/1 LAVAT/1 MIC/4 CHUV LARG=          2,20M COMPR=6,20M ALT=2,50M CHAPA ACO C/NERV TRAPEZ FORRO C/          ISOLAM TERMO/ACUSTICO CHASSIS REFORC PISO COMPENS NAVAL INCL          INST ELETR/HIDR EXCL TRANSP/CARGA/DESCARG</v>
          </cell>
          <cell r="C160" t="str">
            <v>MES</v>
          </cell>
          <cell r="D160">
            <v>1001.85</v>
          </cell>
        </row>
        <row r="161">
          <cell r="A161" t="str">
            <v>73847/4</v>
          </cell>
          <cell r="B161" t="str">
            <v>ALUGUEL CONTAINER/SANIT C/4 VASOS/1 LAVAT/1 MIC/4 CHUV LARG=          2,20M COMPR=6,20M ALT=2,50M CHAPAS ACO C/NERV TRAPEZ FORRO C/         ISOL TERMO-ACUST CHASSIS REFORC PISO COMPENS NAVAL INCL INST RA       ELETR/HIDRO-SANIT EXCL TRANSP/CARGA/DESCARGA</v>
          </cell>
          <cell r="C161" t="str">
            <v>MES</v>
          </cell>
          <cell r="D161">
            <v>1074.42</v>
          </cell>
        </row>
        <row r="162">
          <cell r="A162" t="str">
            <v>73847/5</v>
          </cell>
          <cell r="B162" t="str">
            <v>ALUGUEL CONTAINER/SANIT C/7 VASOS/1 LAVAT/1 MIC LARG=2,20M            COMPR=6,20M ALT=2,50M CHAPA ACO NERV TRAPEZ FORRO C/ISOL              TERMO-ACUST CHASSIS REFORC PISO COMPENS NAVAL INCL INST ELET          /HIDRO-SANIT EXCL TRANSP/CARGA/DESCARGA</v>
          </cell>
          <cell r="C162" t="str">
            <v>MES</v>
          </cell>
          <cell r="D162">
            <v>1103.3</v>
          </cell>
        </row>
        <row r="163">
          <cell r="A163">
            <v>5631</v>
          </cell>
          <cell r="B163" t="str">
            <v>ESCAVADEIRA HIDRAULICA SOBRE ESTEIRA 105HP, PESO OPERACIONAL 17T, CAP. 0,8M3 - CHP DIURNO</v>
          </cell>
          <cell r="C163" t="str">
            <v>CHP</v>
          </cell>
          <cell r="D163">
            <v>163.72</v>
          </cell>
        </row>
        <row r="164">
          <cell r="A164">
            <v>5678</v>
          </cell>
          <cell r="B164" t="str">
            <v>RETRO-ESCAVADEIRA, 4 X 4, 86 CV (VU= 5 ANOS)  - CHP DIURNO</v>
          </cell>
          <cell r="C164" t="str">
            <v>CHP</v>
          </cell>
          <cell r="D164">
            <v>100.94</v>
          </cell>
        </row>
        <row r="165">
          <cell r="A165">
            <v>5680</v>
          </cell>
          <cell r="B165" t="str">
            <v>RETRO-ESCAVADEIRA, 75CV (VU= 5 ANOS) -CHP DIURNO</v>
          </cell>
          <cell r="C165" t="str">
            <v>CHP</v>
          </cell>
          <cell r="D165">
            <v>92.11</v>
          </cell>
        </row>
        <row r="166">
          <cell r="A166">
            <v>5682</v>
          </cell>
          <cell r="B166" t="str">
            <v>ROLO COMPACTADOR VIBRATÓRIO, CILINDRO LISO, AUTO-PROPEL. 80HP, PESO MÁXIMO OPERACIONAL 8,1T - CHP DIURNO</v>
          </cell>
          <cell r="C166" t="str">
            <v>CHP</v>
          </cell>
          <cell r="D166">
            <v>121.33</v>
          </cell>
        </row>
        <row r="167">
          <cell r="A167">
            <v>5684</v>
          </cell>
          <cell r="B167" t="str">
            <v>ROLO COMPACTADOR VIBRATÓRIO DE CILINDRO LISO, AUTO-PROPEL.  83 CV -  6,6T, IMPACTO DINÂMICO 18,5/11,5T - CHP DIURNO</v>
          </cell>
          <cell r="C167" t="str">
            <v>CHP</v>
          </cell>
          <cell r="D167">
            <v>101.49</v>
          </cell>
        </row>
        <row r="168">
          <cell r="A168">
            <v>5686</v>
          </cell>
          <cell r="B168" t="str">
            <v>ROLO COMPACTADOR VIBRATÓRIO, TANDEM, AUTO PROPEL., CILINDRO LISO DE AÇO, 40HP -  4,4T, IMPACTO DINÂMICO 3,1T- VU 5 ANOS - CHP DIURNO.</v>
          </cell>
          <cell r="C168" t="str">
            <v>CHP</v>
          </cell>
          <cell r="D168">
            <v>50.86</v>
          </cell>
        </row>
        <row r="169">
          <cell r="A169">
            <v>5689</v>
          </cell>
          <cell r="B169" t="str">
            <v>GRADE ARADORA COM 24 DISCOS DE 24" SOBRE PNEUS - CHP DIURNO</v>
          </cell>
          <cell r="C169" t="str">
            <v>CHP</v>
          </cell>
          <cell r="D169">
            <v>5.2</v>
          </cell>
        </row>
        <row r="170">
          <cell r="A170">
            <v>5761</v>
          </cell>
          <cell r="B170" t="str">
            <v>CAMINHAO PIPA 6000L TOCO, 162CV - 7,5T (VU=6ANOS) (INCLUI TANQUE DE ACO PARA TRANSPORTE DE AGUA E MOTOBOMBA CENTRIFUGA A GASOLINA 3,5CV) - CUSTO HORARIO PRODUTIVO DIURNO</v>
          </cell>
          <cell r="C170" t="str">
            <v>CHP</v>
          </cell>
          <cell r="D170">
            <v>117.88</v>
          </cell>
        </row>
        <row r="171">
          <cell r="A171">
            <v>5795</v>
          </cell>
          <cell r="B171" t="str">
            <v>MARTELETE OU ROMPEDOR PNEUMÁTICO MANUAL 28KG, FREQUENCIA DE IMPACTO 1230/MINUTO - CHP DIURNO</v>
          </cell>
          <cell r="C171" t="str">
            <v>CHP</v>
          </cell>
          <cell r="D171">
            <v>11.43</v>
          </cell>
        </row>
        <row r="172">
          <cell r="A172">
            <v>5808</v>
          </cell>
          <cell r="B172" t="str">
            <v>USINA DE ASFALTO A QUENTE FIXA CAP.40/80 TON/H - CHP DIURNO</v>
          </cell>
          <cell r="C172" t="str">
            <v>CHP</v>
          </cell>
          <cell r="D172">
            <v>448.42</v>
          </cell>
        </row>
        <row r="173">
          <cell r="A173">
            <v>5811</v>
          </cell>
          <cell r="B173" t="str">
            <v>CAMINHAO BASCULANTE,  6M3,12T - 162HP (VU=5ANOS) - CHP DIURNO</v>
          </cell>
          <cell r="C173" t="str">
            <v>CHP</v>
          </cell>
          <cell r="D173">
            <v>117.7</v>
          </cell>
        </row>
        <row r="174">
          <cell r="A174">
            <v>5823</v>
          </cell>
          <cell r="B174" t="str">
            <v>USINA DE CONCRETO FIXA CAPACIDADE 90/120 M³, 63HP - CHP DIURNO</v>
          </cell>
          <cell r="C174" t="str">
            <v>CHP</v>
          </cell>
          <cell r="D174">
            <v>97.05</v>
          </cell>
        </row>
        <row r="175">
          <cell r="A175">
            <v>5824</v>
          </cell>
          <cell r="B175" t="str">
            <v>CAMINHAO CARROCERIA ABERTA,EM MADEIRA, TOCO, 170CV - 11T (VU=6ANOS) - CUSTO HORÁRIO DE PRODUÇÃO DIURNA</v>
          </cell>
          <cell r="C175" t="str">
            <v>CHP</v>
          </cell>
          <cell r="D175">
            <v>109.72</v>
          </cell>
        </row>
        <row r="176">
          <cell r="A176">
            <v>5835</v>
          </cell>
          <cell r="B176" t="str">
            <v>VIBROACABADORA SOBRE ESTEIRAS POTENCIA MAX. 105CV CAPACIDADE ATE 450 T/H  - CHP DIURNO</v>
          </cell>
          <cell r="C176" t="str">
            <v>CHP</v>
          </cell>
          <cell r="D176">
            <v>218.36</v>
          </cell>
        </row>
        <row r="177">
          <cell r="A177">
            <v>5839</v>
          </cell>
          <cell r="B177" t="str">
            <v>VASSOURA MECÂNICA REBOCÁVEL C/ ESCOVA CILÍNDRICA LARGURA = 2,44M - CHP DIURNO</v>
          </cell>
          <cell r="C177" t="str">
            <v>CHP</v>
          </cell>
          <cell r="D177">
            <v>6.99</v>
          </cell>
        </row>
        <row r="178">
          <cell r="A178">
            <v>5843</v>
          </cell>
          <cell r="B178" t="str">
            <v>TRATOR DE PNEUS 110 A 126 HP - CHP DIURNO</v>
          </cell>
          <cell r="C178" t="str">
            <v>CHP</v>
          </cell>
          <cell r="D178">
            <v>118.9</v>
          </cell>
        </row>
        <row r="179">
          <cell r="A179">
            <v>5847</v>
          </cell>
          <cell r="B179" t="str">
            <v>TRATOR DE ESTEIRAS POTENCIA 165 HP, PESO OPERACIONAL 17,1T  - CHP DIURNO</v>
          </cell>
          <cell r="C179" t="str">
            <v>CHP</v>
          </cell>
          <cell r="D179">
            <v>262.85000000000002</v>
          </cell>
        </row>
        <row r="180">
          <cell r="A180">
            <v>5851</v>
          </cell>
          <cell r="B180" t="str">
            <v>TRATOR DE ESTEIRAS 153HP PESO OPERACIONAL 15T, COM RODA MOTRIZ ELEVADA  - CHP DIURNO</v>
          </cell>
          <cell r="C180" t="str">
            <v>CHP</v>
          </cell>
          <cell r="D180">
            <v>264.81</v>
          </cell>
        </row>
        <row r="181">
          <cell r="A181">
            <v>5855</v>
          </cell>
          <cell r="B181" t="str">
            <v>TRATOR DE ESTEIRAS COM LAMINA - POTENCIA 305 HP - PESO OPERACIONAL 37 T - CHP DIURNO</v>
          </cell>
          <cell r="C181" t="str">
            <v>CHP</v>
          </cell>
          <cell r="D181">
            <v>603.89</v>
          </cell>
        </row>
        <row r="182">
          <cell r="A182">
            <v>5863</v>
          </cell>
          <cell r="B182" t="str">
            <v>ROLO COMPACTADOR VIBRATÓRIO REBOCÁVEL AÇO LISO, PESO 4,7T, IMPACTO DINÂMICO 18,3T - CHP DIURNO</v>
          </cell>
          <cell r="C182" t="str">
            <v>CHP</v>
          </cell>
          <cell r="D182">
            <v>62.97</v>
          </cell>
        </row>
        <row r="183">
          <cell r="A183">
            <v>5867</v>
          </cell>
          <cell r="B183" t="str">
            <v>ROLO COMPACTADOR VIBRATÓRIO TANDEM AÇO LISO, POTÊNCIA 58CV, PESO SEM/COM LASTRO 6,5/9,4 T - CHP DIURNO</v>
          </cell>
          <cell r="C183" t="str">
            <v>CHP</v>
          </cell>
          <cell r="D183">
            <v>85</v>
          </cell>
        </row>
        <row r="184">
          <cell r="A184">
            <v>5871</v>
          </cell>
          <cell r="B184" t="str">
            <v>ROLO COMPACTADOR DE PNEUS ESTÁTICO PARA ASFALTO, PRESSÃO VARIÁVEL, POTÊNCIA 99HP, PESO OPERACIONAL SEM/COM LASTRO 8,3/21,0 T - CHP DIURNO</v>
          </cell>
          <cell r="C184" t="str">
            <v>CHP</v>
          </cell>
          <cell r="D184">
            <v>143.86000000000001</v>
          </cell>
        </row>
        <row r="185">
          <cell r="A185">
            <v>5875</v>
          </cell>
          <cell r="B185" t="str">
            <v>RETRO-ESCAVADEIRA, 74HP   - (VU = 6 ANOS) - CHP DIURNO</v>
          </cell>
          <cell r="C185" t="str">
            <v>CHP</v>
          </cell>
          <cell r="D185">
            <v>94.64</v>
          </cell>
        </row>
        <row r="186">
          <cell r="A186">
            <v>5879</v>
          </cell>
          <cell r="B186" t="str">
            <v>ROLO COMPACTADOR VIBRATÓRIO PÉ DE CARNEIRO, OPERADO POR CONTROLE REMOTO, POTÊNCIA 17HP, PESO OPERACIONAL 1,65T - CHP DIURNO</v>
          </cell>
          <cell r="C186" t="str">
            <v>CHP</v>
          </cell>
          <cell r="D186">
            <v>7.55</v>
          </cell>
        </row>
        <row r="187">
          <cell r="A187">
            <v>5882</v>
          </cell>
          <cell r="B187" t="str">
            <v>EQUIPAMENTO PARA LAMA ASFALTICA COM SILO DE AGREGADO 6M3, DOSADOR DE CIMENTO, A SER MONTADO SOBRE CAMINHÃO (NAO INCLUI O CAMINHAO) - CUSTO HORARIO PRODUTIVO DIURNO</v>
          </cell>
          <cell r="C187" t="str">
            <v>CHP</v>
          </cell>
          <cell r="D187">
            <v>160.82</v>
          </cell>
        </row>
        <row r="188">
          <cell r="A188">
            <v>5886</v>
          </cell>
          <cell r="B188" t="str">
            <v>CAMINHAO PIPA FORD F12000 6000L 162CV C/BOMBA GASOLINA - CHP DIURNO</v>
          </cell>
          <cell r="C188" t="str">
            <v>CHP</v>
          </cell>
          <cell r="D188">
            <v>97.89</v>
          </cell>
        </row>
        <row r="189">
          <cell r="A189">
            <v>5890</v>
          </cell>
          <cell r="B189" t="str">
            <v>CAMINHAO TOCO, 177CV - 14T (VU=6ANOS) (NAO INCLUI CARROCERIA) - CUSTO HORARIO PRODUTIVO DIURNO</v>
          </cell>
          <cell r="C189" t="str">
            <v>CHP</v>
          </cell>
          <cell r="D189">
            <v>112.72</v>
          </cell>
        </row>
        <row r="190">
          <cell r="A190">
            <v>5894</v>
          </cell>
          <cell r="B190" t="str">
            <v>CAMINHAO TOCO, 170CV - 11T (VU=6ANOS) (NAO INCLUI CARROCERIA) - CUSTO HORARIO PRODUTIVO DIURNO</v>
          </cell>
          <cell r="C190" t="str">
            <v>CHP</v>
          </cell>
          <cell r="D190">
            <v>108.38</v>
          </cell>
        </row>
        <row r="191">
          <cell r="A191">
            <v>5901</v>
          </cell>
          <cell r="B191" t="str">
            <v>CAMINHAO PIPA 10000L TRUCADO, 208CV - 21,1T (VU=6ANOS) (INCLUI TANQUE DE ACO PARA TRANSPORTE DE AGUA E MOTOBOMBA CENTRIFUGA A GASOLINA 3,5CV) - CUSTO HORARIO PRODUTIVO DIURNO</v>
          </cell>
          <cell r="C191" t="str">
            <v>CHP</v>
          </cell>
          <cell r="D191">
            <v>113.2</v>
          </cell>
        </row>
        <row r="192">
          <cell r="A192">
            <v>5905</v>
          </cell>
          <cell r="B192" t="str">
            <v>DISTRIBUIDOR DE AGREGADO TIPO DOSADOR REBOCAVEL  COM 4 PNEUS COM LARGURA 3,66 M - CHP DIURNO</v>
          </cell>
          <cell r="C192" t="str">
            <v>CHP</v>
          </cell>
          <cell r="D192">
            <v>16.920000000000002</v>
          </cell>
        </row>
        <row r="193">
          <cell r="A193">
            <v>5909</v>
          </cell>
          <cell r="B193" t="str">
            <v>DISTRIBUIDOR DE BETUME COM TANQUE DE 2500L, REBOCAVEL, PNEUMATICO COM MOTOR A GASOLINA 3,4HP - CHP DIURNO</v>
          </cell>
          <cell r="C193" t="str">
            <v>CHP</v>
          </cell>
          <cell r="D193">
            <v>61.8</v>
          </cell>
        </row>
        <row r="194">
          <cell r="A194">
            <v>5913</v>
          </cell>
          <cell r="B194" t="str">
            <v>DISTRIBUIDOR DE ASFALTO MONTADO SOBRE CAMINHAO TOCO 162 HP, COM TANQUE ISOLADO 6 M3 COM BARRA ESPARGIDORA DE 3,66 M - CHP DIURNO</v>
          </cell>
          <cell r="C194" t="str">
            <v>CHP</v>
          </cell>
          <cell r="D194">
            <v>219.56</v>
          </cell>
        </row>
        <row r="195">
          <cell r="A195">
            <v>5921</v>
          </cell>
          <cell r="B195" t="str">
            <v>GRADE ARADORA DE DISCO REBOCÁVEL 20X24 COM 20 DISCOS DIAM 24X6MM COM PNEUS PARA TRANSPORTE - CHP DIURNO. AF_01/2014</v>
          </cell>
          <cell r="C195" t="str">
            <v>CHP</v>
          </cell>
          <cell r="D195">
            <v>3.23</v>
          </cell>
        </row>
        <row r="196">
          <cell r="A196">
            <v>5924</v>
          </cell>
          <cell r="B196" t="str">
            <v>LANCA ELEVATORIA TELESCOPICA DE ACIONAMENTO HIDRAULICO, CAPACIDADE DE CARGA 30.000 KG, COM CESTO, MONTADA SOBRE CAMINHAO TRUCADO  - CHP DIURNO</v>
          </cell>
          <cell r="C196" t="str">
            <v>CHP</v>
          </cell>
          <cell r="D196">
            <v>401.25</v>
          </cell>
        </row>
        <row r="197">
          <cell r="A197">
            <v>5928</v>
          </cell>
          <cell r="B197" t="str">
            <v>GUINDASTE MUNK COM CESTO, CARGA MAXIMA 5,75T (A 2M) E 2,3T ( A 5M), ALT URA MAXIMA = 7,9M, MONTADO SOBRE CAMINHAO DE CARROCERIA 162HP  -  CHP DIURNO</v>
          </cell>
          <cell r="C197" t="str">
            <v>CHP</v>
          </cell>
          <cell r="D197">
            <v>120.82</v>
          </cell>
        </row>
        <row r="198">
          <cell r="A198">
            <v>5932</v>
          </cell>
          <cell r="B198" t="str">
            <v>MOTONIVELADORA CATERPILLAR 120 140HP (VU=6ANOS) - CHP DIURNO</v>
          </cell>
          <cell r="C198" t="str">
            <v>CHP</v>
          </cell>
          <cell r="D198">
            <v>183.6</v>
          </cell>
        </row>
        <row r="199">
          <cell r="A199">
            <v>5940</v>
          </cell>
          <cell r="B199" t="str">
            <v>PA CARREGADEIRA SOBRE RODAS 105 HP - CAPACIDADE DA CACAMBA 1,4 A 1,7 M3 - PESO OPERACIONAL 9.100 KG  - CHP DIURNO</v>
          </cell>
          <cell r="C199" t="str">
            <v>CHP</v>
          </cell>
          <cell r="D199">
            <v>141.38999999999999</v>
          </cell>
        </row>
        <row r="200">
          <cell r="A200">
            <v>5944</v>
          </cell>
          <cell r="B200" t="str">
            <v>PA CARREGADEIRA SOBRE RODAS 180 HP - CAPACIDADE DA CACAMBA. 2,5 A 3,3 M3 - PESO OPERACIONAL 17.428 - CHP DIURNO</v>
          </cell>
          <cell r="C200" t="str">
            <v>CHP</v>
          </cell>
          <cell r="D200">
            <v>241.17</v>
          </cell>
        </row>
        <row r="201">
          <cell r="A201">
            <v>5948</v>
          </cell>
          <cell r="B201" t="str">
            <v>ROLO COMPACTADOR VIBRATÓRIO DE UM CILINDRO AÇO LISO, POTÊNCIA 80HP, PESO OPERACIONAL 8,1T - CHP DIURNO</v>
          </cell>
          <cell r="C201" t="str">
            <v>CHP</v>
          </cell>
          <cell r="D201">
            <v>120.97</v>
          </cell>
        </row>
        <row r="202">
          <cell r="A202">
            <v>5953</v>
          </cell>
          <cell r="B202" t="str">
            <v>COMPRESSOR DE AR REBOCAVEL, DESCARGA LIVRE EFETIVA 180PCM, PRESSAO DE TRABALHO 102 PSI, MOTOR A DIESEL 89CV - CUSTO HORARIO PRODUTIVO DIURNO</v>
          </cell>
          <cell r="C202" t="str">
            <v>CHP</v>
          </cell>
          <cell r="D202">
            <v>61.17</v>
          </cell>
        </row>
        <row r="203">
          <cell r="A203">
            <v>5955</v>
          </cell>
          <cell r="B203" t="str">
            <v>BOMBA ELETRICA SUBMERSA MONOFASICA 3CV - CHP DIURNO</v>
          </cell>
          <cell r="C203" t="str">
            <v>CHP</v>
          </cell>
          <cell r="D203">
            <v>1.35</v>
          </cell>
        </row>
        <row r="204">
          <cell r="A204">
            <v>6174</v>
          </cell>
          <cell r="B204" t="str">
            <v>CAMINHAO BASCULANTE - 5,0M3 - 170HP,11,24T (VU=5ANOS) - CHP DIURNO</v>
          </cell>
          <cell r="C204" t="str">
            <v>CHP</v>
          </cell>
          <cell r="D204">
            <v>127.57</v>
          </cell>
        </row>
        <row r="205">
          <cell r="A205">
            <v>6236</v>
          </cell>
          <cell r="B205" t="str">
            <v>TRATOR DE ESTEIRAS COM LAMINA - POTENCIA 305 HP - PESO OPERACIONAL 37 T (VU=10ANOS) - CHP DIURNO</v>
          </cell>
          <cell r="C205" t="str">
            <v>CHP</v>
          </cell>
          <cell r="D205">
            <v>425.48</v>
          </cell>
        </row>
        <row r="206">
          <cell r="A206">
            <v>6242</v>
          </cell>
          <cell r="B206" t="str">
            <v>PA CARREGADEIRA SOBRE RODAS 180 HP - CAPACIDADE DA CACAMBA. 2,5 A 3,3 M3 - PESO OPERACIONAL 17.428  - CHP DIURNO</v>
          </cell>
          <cell r="C206" t="str">
            <v>CHP</v>
          </cell>
          <cell r="D206">
            <v>192.82</v>
          </cell>
        </row>
        <row r="207">
          <cell r="A207">
            <v>6246</v>
          </cell>
          <cell r="B207" t="str">
            <v>MOTONIVELADORA 140HP PESO OPERACIONAL 12,5T - CHP DIURNO</v>
          </cell>
          <cell r="C207" t="str">
            <v>CHP</v>
          </cell>
          <cell r="D207">
            <v>166.69</v>
          </cell>
        </row>
        <row r="208">
          <cell r="A208">
            <v>6250</v>
          </cell>
          <cell r="B208" t="str">
            <v>TRATOR DE ESTEIRAS CATERPILLAR D6 153HP (VU=10AN0S) - CHP DIURNO</v>
          </cell>
          <cell r="C208" t="str">
            <v>CHP</v>
          </cell>
          <cell r="D208">
            <v>194.43</v>
          </cell>
        </row>
        <row r="209">
          <cell r="A209">
            <v>6256</v>
          </cell>
          <cell r="B209" t="str">
            <v>CAMINHAO BASCULANTE 204CV (VU=7ANOS/14.000H) - CHP DIURNO</v>
          </cell>
          <cell r="C209" t="str">
            <v>CHP</v>
          </cell>
          <cell r="D209">
            <v>153.41</v>
          </cell>
        </row>
        <row r="210">
          <cell r="A210">
            <v>6259</v>
          </cell>
          <cell r="B210" t="str">
            <v>CAMINHAO PIPA 6000L TOCO, 162CV - 7,5T (VU=6ANOS) (INCLUI TANQUE DE ACO PARA TRANSPORTE DE AGUA) - CUSTO HORARIO PRODUTIVO DIURNO</v>
          </cell>
          <cell r="C210" t="str">
            <v>CHP</v>
          </cell>
          <cell r="D210">
            <v>83.28</v>
          </cell>
        </row>
        <row r="211">
          <cell r="A211">
            <v>6388</v>
          </cell>
          <cell r="B211" t="str">
            <v>MAQUINA SOLDA ARCO 375A DIESEL 33CV CHP DIURNO EXCLUSIVE OPERADOR</v>
          </cell>
          <cell r="C211" t="str">
            <v>H</v>
          </cell>
          <cell r="D211">
            <v>36.840000000000003</v>
          </cell>
        </row>
        <row r="212">
          <cell r="A212">
            <v>6554</v>
          </cell>
          <cell r="B212" t="str">
            <v>TRATOR DE PNEUS TRAÇÃO 4 X 2, 82CV  - CHP DIURNO</v>
          </cell>
          <cell r="C212" t="str">
            <v>CHP</v>
          </cell>
          <cell r="D212">
            <v>91.18</v>
          </cell>
        </row>
        <row r="213">
          <cell r="A213">
            <v>6878</v>
          </cell>
          <cell r="B213" t="str">
            <v>CAMINHAO BASCULANTE 4,0M3 TOCO 162CV PBT=11800KG - CHP DIURNO</v>
          </cell>
          <cell r="C213" t="str">
            <v>CHP</v>
          </cell>
          <cell r="D213">
            <v>116.33</v>
          </cell>
        </row>
        <row r="214">
          <cell r="A214">
            <v>6879</v>
          </cell>
          <cell r="B214" t="str">
            <v>ROLO COMPACTADOR DE PNEUS ESTATICO, PRESSAO VARIAVEL, POTENCIA 111HP - PESO SEM/COM LASTRO 9,5/22,4T. - CHP</v>
          </cell>
          <cell r="C214" t="str">
            <v>CHP</v>
          </cell>
          <cell r="D214">
            <v>160.63999999999999</v>
          </cell>
        </row>
        <row r="215">
          <cell r="A215">
            <v>7006</v>
          </cell>
          <cell r="B215" t="str">
            <v>EXTRUSORA DE GUIAS E SARJETAS 14HP - CHP</v>
          </cell>
          <cell r="C215" t="str">
            <v>CHP</v>
          </cell>
          <cell r="D215">
            <v>16.47</v>
          </cell>
        </row>
        <row r="216">
          <cell r="A216">
            <v>7012</v>
          </cell>
          <cell r="B216" t="str">
            <v>VEICULO UTILITARIO TIPO PICK-UP A GASOLINA COM 56,8CV - CHP</v>
          </cell>
          <cell r="C216" t="str">
            <v>CHP</v>
          </cell>
          <cell r="D216">
            <v>68.25</v>
          </cell>
        </row>
        <row r="217">
          <cell r="A217">
            <v>7018</v>
          </cell>
          <cell r="B217" t="str">
            <v>DISTRIBUIDOR DE BETUME 6000L 56CV SOB PRESSAO MONTADO SOBRE CHASSIS DE CAMINHAO - CHP</v>
          </cell>
          <cell r="C217" t="str">
            <v>CHP</v>
          </cell>
          <cell r="D217">
            <v>193.42</v>
          </cell>
        </row>
        <row r="218">
          <cell r="A218">
            <v>7024</v>
          </cell>
          <cell r="B218" t="str">
            <v>ROLO COMPACTADOR DE PNEUS 111HP 11TON - CHP</v>
          </cell>
          <cell r="C218" t="str">
            <v>CHP</v>
          </cell>
          <cell r="D218">
            <v>126.54</v>
          </cell>
        </row>
        <row r="219">
          <cell r="A219">
            <v>7029</v>
          </cell>
          <cell r="B219" t="str">
            <v>ROLO COMPACTADOR DE PNEUS 111HP 11TON - CUSTOS COM MAO-DE-OBRA NA OPERACAO DIURNA</v>
          </cell>
          <cell r="C219" t="str">
            <v>H</v>
          </cell>
          <cell r="D219">
            <v>17.04</v>
          </cell>
        </row>
        <row r="220">
          <cell r="A220">
            <v>7030</v>
          </cell>
          <cell r="B220" t="str">
            <v>TANQUE ESTACINARIO TAA COM SERPENTINA E CAPACIDADE PARA 30.000L - CHP</v>
          </cell>
          <cell r="C220" t="str">
            <v>CHP</v>
          </cell>
          <cell r="D220">
            <v>456.44</v>
          </cell>
        </row>
        <row r="221">
          <cell r="A221">
            <v>7036</v>
          </cell>
          <cell r="B221" t="str">
            <v>ROLO COMPACTADOR DE PNEUS ESTÁTICO PRESSÃO VARIÁVEL AUTO-PROPELIDO, POTÊNCIA 111HP, PESO OPERACIONAL SEM/COM LASTRO 8/23 T - CHP</v>
          </cell>
          <cell r="C221" t="str">
            <v>CHP</v>
          </cell>
          <cell r="D221">
            <v>126.54</v>
          </cell>
        </row>
        <row r="222">
          <cell r="A222">
            <v>7042</v>
          </cell>
          <cell r="B222" t="str">
            <v>CONJUNTO MOTOR-BOMBA DIESEL PARA DRENAGEM DE AGUA SUJA - 6HP - CHP</v>
          </cell>
          <cell r="C222" t="str">
            <v>CHP</v>
          </cell>
          <cell r="D222">
            <v>22.55</v>
          </cell>
        </row>
        <row r="223">
          <cell r="A223">
            <v>7049</v>
          </cell>
          <cell r="B223" t="str">
            <v>ROLO COMPACTADOR VIBRATÓRIO PÉ DE CARNEIRO, POTÊNCIA 150HP, PESO OPERACIONAL 9,8 T, IMPACTO DINÂMICO 31,75 T - CHP</v>
          </cell>
          <cell r="C223" t="str">
            <v>CHP</v>
          </cell>
          <cell r="D223">
            <v>131.4</v>
          </cell>
        </row>
        <row r="224">
          <cell r="A224">
            <v>67826</v>
          </cell>
          <cell r="B224" t="str">
            <v>CAMINHAO BASCULANTE -4,0 M3 - 152CV - 8,5T (CHP)</v>
          </cell>
          <cell r="C224" t="str">
            <v>CHP</v>
          </cell>
          <cell r="D224">
            <v>125.19</v>
          </cell>
        </row>
        <row r="225">
          <cell r="A225">
            <v>73294</v>
          </cell>
          <cell r="B225" t="str">
            <v>BETONEIRA MOTOR GAS P/320L MIST SECA (CP) CARREG MEC E TAMBOR REVERSI-VEL - EXCL OPERADOR</v>
          </cell>
          <cell r="C225" t="str">
            <v>H</v>
          </cell>
          <cell r="D225">
            <v>6.62</v>
          </cell>
        </row>
        <row r="226">
          <cell r="A226">
            <v>73306</v>
          </cell>
          <cell r="B226" t="str">
            <v>CAMINHAO BASCULANTE (TOCO) 5 M3, MOTOR DIESEL, 132CV, COM MOTORISTA, CHP.</v>
          </cell>
          <cell r="C226" t="str">
            <v>H</v>
          </cell>
          <cell r="D226">
            <v>95.38</v>
          </cell>
        </row>
        <row r="227">
          <cell r="A227">
            <v>73318</v>
          </cell>
          <cell r="B227" t="str">
            <v>TRATOR CARREGADEIRA E RETRO-ESCAVADEIRA DIESEL 75CV (CP) INCL OPERADOR-CAPAC CACAMBA 0,76M3</v>
          </cell>
          <cell r="C227" t="str">
            <v>H</v>
          </cell>
          <cell r="D227">
            <v>104.18</v>
          </cell>
        </row>
        <row r="228">
          <cell r="A228">
            <v>73360</v>
          </cell>
          <cell r="B228" t="str">
            <v>AQUECEDOR DE FLUIDO TERMICO C/CALDEIRA - CHP</v>
          </cell>
          <cell r="C228" t="str">
            <v>CHP</v>
          </cell>
          <cell r="D228">
            <v>13.21</v>
          </cell>
        </row>
        <row r="229">
          <cell r="A229">
            <v>73408</v>
          </cell>
          <cell r="B229" t="str">
            <v>DISTRIBUIDOR DE AGREGADOS AUTOPROPELIDO, CAP 3 M3, A DIESEL, 6 CC, 140 CV, CHP</v>
          </cell>
          <cell r="C229" t="str">
            <v>CHP</v>
          </cell>
          <cell r="D229">
            <v>268.22000000000003</v>
          </cell>
        </row>
        <row r="230">
          <cell r="A230">
            <v>73412</v>
          </cell>
          <cell r="B230" t="str">
            <v>CUSTO HORARIO PRODUTIVO DIURNO - COMPRESSOR ATLAS COPCO - XA80 170 PCM 80 HP</v>
          </cell>
          <cell r="C230" t="str">
            <v>CHP</v>
          </cell>
          <cell r="D230">
            <v>62.24</v>
          </cell>
        </row>
        <row r="231">
          <cell r="A231">
            <v>73417</v>
          </cell>
          <cell r="B231" t="str">
            <v>GRUPO GERADOR 150 KVA- CHP</v>
          </cell>
          <cell r="C231" t="str">
            <v>CHP</v>
          </cell>
          <cell r="D231">
            <v>90.99</v>
          </cell>
        </row>
        <row r="232">
          <cell r="A232">
            <v>73436</v>
          </cell>
          <cell r="B232" t="str">
            <v>ROLO COMPACTADOR VIBRATORIO PE DE CARNEIRO PARA SOLOS, POTENCIA 80HP, PESO MÁXIMO OPERACIONAL 8,8T</v>
          </cell>
          <cell r="C232" t="str">
            <v>CHP</v>
          </cell>
          <cell r="D232">
            <v>169.91</v>
          </cell>
        </row>
        <row r="233">
          <cell r="A233">
            <v>73467</v>
          </cell>
          <cell r="B233" t="str">
            <v>CUSTO HORARIO PRODUTIVO DIURNO - CAMINHAO CARROCERIA MERCEDES BENZ -  1418/48 184 HP</v>
          </cell>
          <cell r="C233" t="str">
            <v>CHP</v>
          </cell>
          <cell r="D233">
            <v>129.91999999999999</v>
          </cell>
        </row>
        <row r="234">
          <cell r="A234">
            <v>73480</v>
          </cell>
          <cell r="B234" t="str">
            <v>CUSTO HORARIO PRODUTIVO - GUINDASTE MUNK 640/18 - 8T S/CAMINHAO MERCE-DES BENZ 1418/51 - 184 HP</v>
          </cell>
          <cell r="C234" t="str">
            <v>H</v>
          </cell>
          <cell r="D234">
            <v>111.87</v>
          </cell>
        </row>
        <row r="235">
          <cell r="A235">
            <v>73502</v>
          </cell>
          <cell r="B235" t="str">
            <v>CUSTO HORARIO PRODUTIVO DIURNO - GUINDASTE AUTOPROPELIDO MADAL -      MD 10A 45 HP</v>
          </cell>
          <cell r="C235" t="str">
            <v>CHP</v>
          </cell>
          <cell r="D235">
            <v>112.63</v>
          </cell>
        </row>
        <row r="236">
          <cell r="A236">
            <v>73536</v>
          </cell>
          <cell r="B236" t="str">
            <v>BOMBA C/MOTOR A GASOLINA AUTOESCORVANTE PARA AGUA SUJA - 3/4HP        CHP DIURNA</v>
          </cell>
          <cell r="C236" t="str">
            <v>CHP</v>
          </cell>
          <cell r="D236">
            <v>2.87</v>
          </cell>
        </row>
        <row r="237">
          <cell r="A237">
            <v>73538</v>
          </cell>
          <cell r="B237" t="str">
            <v>MAQUINA DE DEMARCAR FAIXAS AUTOPROP. - CHP</v>
          </cell>
          <cell r="C237" t="str">
            <v>CHP</v>
          </cell>
          <cell r="D237">
            <v>137.86000000000001</v>
          </cell>
        </row>
        <row r="238">
          <cell r="A238">
            <v>73583</v>
          </cell>
          <cell r="B238" t="str">
            <v>CUSTO HORARIO PRODUTIVO - MOTONIVELADORA CATERPILLAR 120G - 125 HP</v>
          </cell>
          <cell r="C238" t="str">
            <v>H</v>
          </cell>
          <cell r="D238">
            <v>155.15</v>
          </cell>
        </row>
        <row r="239">
          <cell r="A239">
            <v>73585</v>
          </cell>
          <cell r="B239" t="str">
            <v>CAMINHAO CARROCERIA FIXA FORD F-12000 12T / 142CV</v>
          </cell>
          <cell r="C239" t="str">
            <v>CHP</v>
          </cell>
          <cell r="D239">
            <v>115.31</v>
          </cell>
        </row>
        <row r="240">
          <cell r="A240">
            <v>73586</v>
          </cell>
          <cell r="B240" t="str">
            <v>CUSTO HORARIO PRODUTIVO DIURNO - TRATOR DE ESTEIRAS CATERPILLAR       D6D PS - 163 6A - 140 HP</v>
          </cell>
          <cell r="C240" t="str">
            <v>CHP</v>
          </cell>
          <cell r="D240">
            <v>188.45</v>
          </cell>
        </row>
        <row r="241">
          <cell r="A241" t="str">
            <v>74032/1</v>
          </cell>
          <cell r="B241" t="str">
            <v>ESCAVADEIRA HIDRAULICA SOBRE ESTEIRAS 110HP A DIESEL - CHP - INCLUSIVE OPERADOR</v>
          </cell>
          <cell r="C241" t="str">
            <v>CHP</v>
          </cell>
          <cell r="D241">
            <v>153.47</v>
          </cell>
        </row>
        <row r="242">
          <cell r="A242">
            <v>83353</v>
          </cell>
          <cell r="B242" t="str">
            <v>CHP - CAMINHAO BASCULANTE TRUCADO CARGA UTIL = 10 M3 - 15 T</v>
          </cell>
          <cell r="C242" t="str">
            <v>CHP</v>
          </cell>
          <cell r="D242">
            <v>146.31</v>
          </cell>
        </row>
        <row r="243">
          <cell r="A243">
            <v>83362</v>
          </cell>
          <cell r="B243" t="str">
            <v>CAMINHAO DISTRIBUIDOR DE ASFALTO - CHP</v>
          </cell>
          <cell r="C243" t="str">
            <v>CHP</v>
          </cell>
          <cell r="D243">
            <v>178.43</v>
          </cell>
        </row>
        <row r="244">
          <cell r="A244">
            <v>83759</v>
          </cell>
          <cell r="B244" t="str">
            <v>CHP-GUINDASTE MADAL MD-10A</v>
          </cell>
          <cell r="C244" t="str">
            <v>CHP</v>
          </cell>
          <cell r="D244">
            <v>147.76</v>
          </cell>
        </row>
        <row r="245">
          <cell r="A245">
            <v>83765</v>
          </cell>
          <cell r="B245" t="str">
            <v>CHP-GRUPO DE SOLDAGEM BAMBOZZI 375-A</v>
          </cell>
          <cell r="C245" t="str">
            <v>CHP</v>
          </cell>
          <cell r="D245">
            <v>45.04</v>
          </cell>
        </row>
        <row r="246">
          <cell r="A246">
            <v>83999</v>
          </cell>
          <cell r="B246" t="str">
            <v>CAMINHÃO TOCO, CARROCERIA FIXA ABERTA DE MADEIRA, MOTOR A DIESEL - CHP - COM MOTORISTA</v>
          </cell>
          <cell r="C246" t="str">
            <v>CHP</v>
          </cell>
          <cell r="D246">
            <v>96.08</v>
          </cell>
        </row>
        <row r="247">
          <cell r="A247">
            <v>84136</v>
          </cell>
          <cell r="B247" t="str">
            <v>USINA DE ASFALTO A FRIO ALMEIDA PMF - 35 DPD CAP/60/80 T/H 30 HP (ELETRICA)</v>
          </cell>
          <cell r="C247" t="str">
            <v>CHP</v>
          </cell>
          <cell r="D247">
            <v>83.65</v>
          </cell>
        </row>
        <row r="248">
          <cell r="A248">
            <v>84141</v>
          </cell>
          <cell r="B248" t="str">
            <v>CAMINHÃO TOCO VW 8120 EURO III 115 CV, CARROC. FIXA MADEIRA, PBT 7700 KG, C.UTIL + CARROC 4640 KG, COM MUNCK MADAL MD-6501 CARGA MAX 3,25T (A 2M) E 1,62T (A 4M)</v>
          </cell>
          <cell r="C248" t="str">
            <v>CHP</v>
          </cell>
          <cell r="D248">
            <v>101.37</v>
          </cell>
        </row>
        <row r="249">
          <cell r="A249">
            <v>5809</v>
          </cell>
          <cell r="B249" t="str">
            <v>USINA DE ASFALTO A QUENTE FIXA CAP.40/80 TON/H - CHP NOTURNO</v>
          </cell>
          <cell r="C249" t="str">
            <v>CHP-N</v>
          </cell>
          <cell r="D249">
            <v>459.42</v>
          </cell>
        </row>
        <row r="250">
          <cell r="A250">
            <v>5812</v>
          </cell>
          <cell r="B250" t="str">
            <v>CAMINHAO BASCULANTE, 6M3,12T - 162HP (VU=5ANOS) - CHP NOTURNO</v>
          </cell>
          <cell r="C250" t="str">
            <v>CHP-N</v>
          </cell>
          <cell r="D250">
            <v>120.48</v>
          </cell>
        </row>
        <row r="251">
          <cell r="A251">
            <v>5825</v>
          </cell>
          <cell r="B251" t="str">
            <v>CAMINHAO CARROCERIA ABERTA,EM MADEIRA, TOCO, 170CV - 11T (VU=6ANOS)  - CHP NOTURNO</v>
          </cell>
          <cell r="C251" t="str">
            <v>CHP-N</v>
          </cell>
          <cell r="D251">
            <v>108.94</v>
          </cell>
        </row>
        <row r="252">
          <cell r="A252">
            <v>5828</v>
          </cell>
          <cell r="B252" t="str">
            <v>USINA DE CONCRETO FIXA CAPACIDADE 90/120 M³, 63HP - CHP NOTURNO</v>
          </cell>
          <cell r="C252" t="str">
            <v>CHP-N</v>
          </cell>
          <cell r="D252">
            <v>104.38</v>
          </cell>
        </row>
        <row r="253">
          <cell r="A253">
            <v>5836</v>
          </cell>
          <cell r="B253" t="str">
            <v>VIBROACABADORA SOBRE ESTEIRAS POTENCIA MAX. 105CV CAPACIDADE ATE 450 T/H  - CHP NOTURNO</v>
          </cell>
          <cell r="C253" t="str">
            <v>CHP-N</v>
          </cell>
          <cell r="D253">
            <v>221.77</v>
          </cell>
        </row>
        <row r="254">
          <cell r="A254">
            <v>5844</v>
          </cell>
          <cell r="B254" t="str">
            <v>TRATOR DE PNEUS 110 A 126 HP - CHP NOTURNO</v>
          </cell>
          <cell r="C254" t="str">
            <v>CHP-N</v>
          </cell>
          <cell r="D254">
            <v>109.66</v>
          </cell>
        </row>
        <row r="255">
          <cell r="A255">
            <v>5848</v>
          </cell>
          <cell r="B255" t="str">
            <v>TRATOR DE ESTEIRAS POTENCIA 165 HP, PESO OPERACIONAL 17,1T - CHP NOTURNO</v>
          </cell>
          <cell r="C255" t="str">
            <v>CHP-N</v>
          </cell>
          <cell r="D255">
            <v>267.42</v>
          </cell>
        </row>
        <row r="256">
          <cell r="A256">
            <v>5852</v>
          </cell>
          <cell r="B256" t="str">
            <v>TRATOR DE ESTEIRAS 153HP PESO OPERACIONAL 15T, COM RODA MOTRIZ ELEVADA - CHP NOTURNO</v>
          </cell>
          <cell r="C256" t="str">
            <v>CHP-N</v>
          </cell>
          <cell r="D256">
            <v>268.56</v>
          </cell>
        </row>
        <row r="257">
          <cell r="A257">
            <v>5856</v>
          </cell>
          <cell r="B257" t="str">
            <v>TRATOR DE ESTEIRAS COM LAMINA - POTENCIA 305 HP - PESO OPERACIONAL 37 T - CHP NOTURNO</v>
          </cell>
          <cell r="C257" t="str">
            <v>CHP-N</v>
          </cell>
          <cell r="D257">
            <v>607.64</v>
          </cell>
        </row>
        <row r="258">
          <cell r="A258">
            <v>5860</v>
          </cell>
          <cell r="B258" t="str">
            <v>TRATOR DE ESTEIRAS 99HP, PESO OPERACIONAL 8,5T - CHP NOTURNO</v>
          </cell>
          <cell r="C258" t="str">
            <v>CHP-N</v>
          </cell>
          <cell r="D258">
            <v>156</v>
          </cell>
        </row>
        <row r="259">
          <cell r="A259">
            <v>5864</v>
          </cell>
          <cell r="B259" t="str">
            <v>ROLO COMPACTADOR VIBRATÓRIO REBOCÁVEL AÇO LISO, PESO 4,7T, IMPACTO DINÂMICO 18,3T - CHP NOTURNO</v>
          </cell>
          <cell r="C259" t="str">
            <v>CHP-N</v>
          </cell>
          <cell r="D259">
            <v>66.38</v>
          </cell>
        </row>
        <row r="260">
          <cell r="A260">
            <v>5868</v>
          </cell>
          <cell r="B260" t="str">
            <v>ROLO COMPACTADOR VIBRATÓRIO TANDEM AÇO LISO, POTÊNCIA 58CV, PESO SEM/COM LASTRO 6,5/9,4 T - CHP NOTURNO</v>
          </cell>
          <cell r="C260" t="str">
            <v>CHP-N</v>
          </cell>
          <cell r="D260">
            <v>88.41</v>
          </cell>
        </row>
        <row r="261">
          <cell r="A261">
            <v>5872</v>
          </cell>
          <cell r="B261" t="str">
            <v>ROLO COMPACTADOR DE PNEUS ESTÁTICO PARA ASFALTO, PRESSÃO VARIÁVEL, POTÊNCIA 99HP, PESO OPERACIONAL SEM/COM LASTRO 8,3/21,0 T - CHP NOTURNO</v>
          </cell>
          <cell r="C261" t="str">
            <v>CHP-N</v>
          </cell>
          <cell r="D261">
            <v>143.86000000000001</v>
          </cell>
        </row>
        <row r="262">
          <cell r="A262">
            <v>5876</v>
          </cell>
          <cell r="B262" t="str">
            <v>RETRO-ESCAVADEIRA, 74HP (VU = 6 ANOS) - CHP NOTURNO</v>
          </cell>
          <cell r="C262" t="str">
            <v>CHP-N</v>
          </cell>
          <cell r="D262">
            <v>96.14</v>
          </cell>
        </row>
        <row r="263">
          <cell r="A263">
            <v>5880</v>
          </cell>
          <cell r="B263" t="str">
            <v>ROLO COMPACTADOR VIBRATÓRIO PÉ DE CARNEIRO, OPERADO POR CONTROLE REMOTO, POTÊNCIA 17HP, PESO OPERACIONAL 1,65T - CHP NOTURNO</v>
          </cell>
          <cell r="C263" t="str">
            <v>CHP-N</v>
          </cell>
          <cell r="D263">
            <v>7.55</v>
          </cell>
        </row>
        <row r="264">
          <cell r="A264">
            <v>5883</v>
          </cell>
          <cell r="B264" t="str">
            <v>EQUIPAMENTO PARA LAMA ASFALTICA COM SILO DE AGREGADO 6M3, DOSADOR DE CIMENTO, A SER MONTADO SOBRE CAMINHÃO (NAO INCLUI O CAMINHAO) - CUSTO HORARIO PRODUTIVO NOTURNO</v>
          </cell>
          <cell r="C264" t="str">
            <v>CHP-N</v>
          </cell>
          <cell r="D264">
            <v>164.31</v>
          </cell>
        </row>
        <row r="265">
          <cell r="A265">
            <v>5891</v>
          </cell>
          <cell r="B265" t="str">
            <v>CAMINHAO TOCO, 177CV - 14T (VU=6ANOS) (NAO INCLUI CARROCERIA) - CUSTO HORARIO PRODUTIVO NOTURNO</v>
          </cell>
          <cell r="C265" t="str">
            <v>CHP-N</v>
          </cell>
          <cell r="D265">
            <v>116.22</v>
          </cell>
        </row>
        <row r="266">
          <cell r="A266">
            <v>5895</v>
          </cell>
          <cell r="B266" t="str">
            <v>CAMINHAO TOCO, 170CV - 11T (VU=6ANOS) (NAO INCLUI CARROCERIA) - CUSTO HORARIO PRODUTIVO NOTURNO</v>
          </cell>
          <cell r="C266" t="str">
            <v>CHP-N</v>
          </cell>
          <cell r="D266">
            <v>111.87</v>
          </cell>
        </row>
        <row r="267">
          <cell r="A267">
            <v>5898</v>
          </cell>
          <cell r="B267" t="str">
            <v>CAMINHAO PIPA 6000L TOCO, 162CV - 7,5T (VU=6ANOS) (INCLUI TANQUE DE ACO PARA TRANSPORTE DE AGUA E MOTOBOMBA CENTRIFUGA A GASOLINA 3,5CV) - CUSTO HORARIO PRODUTIVO NOTURNO</v>
          </cell>
          <cell r="C267" t="str">
            <v>CHP-N</v>
          </cell>
          <cell r="D267">
            <v>121.37</v>
          </cell>
        </row>
        <row r="268">
          <cell r="A268">
            <v>5902</v>
          </cell>
          <cell r="B268" t="str">
            <v>CAMINHAO PIPA 10000L TRUCADO, 208CV - 21,1T (VU=6ANOS) (INCLUI TANQUE DE ACO PARA TRANSPORTE DE AGUA E MOTOBOMBA CENTRIFUGA A GASOLINA 3,5CV) - CUSTO HORARIO PRODUTIVO NOTURNO</v>
          </cell>
          <cell r="C268" t="str">
            <v>CHP-N</v>
          </cell>
          <cell r="D268">
            <v>116.69</v>
          </cell>
        </row>
        <row r="269">
          <cell r="A269">
            <v>5906</v>
          </cell>
          <cell r="B269" t="str">
            <v>DISTRIBUIDOR DE AGREGADO TIPO DOSADOR REBOCAVEL  COM 4 PNEUS COM LARGURA 3,66 M - CHP NOTURNO</v>
          </cell>
          <cell r="C269" t="str">
            <v>CHP-N</v>
          </cell>
          <cell r="D269">
            <v>16.920000000000002</v>
          </cell>
        </row>
        <row r="270">
          <cell r="A270">
            <v>5910</v>
          </cell>
          <cell r="B270" t="str">
            <v>DISTRIBUIDOR DE BETUME COM TANQUE DE 2500L, REBOCAVEL, PNEUMATICO COM MOTOR A GASOLINA 3,4HP - CHP NOTURNO</v>
          </cell>
          <cell r="C270" t="str">
            <v>CHP-N</v>
          </cell>
          <cell r="D270">
            <v>61.81</v>
          </cell>
        </row>
        <row r="271">
          <cell r="A271">
            <v>5914</v>
          </cell>
          <cell r="B271" t="str">
            <v>DISTRIBUIDOR DE ASFALTO MONTADO SOBRE CAMINHAO TOCO 162 HP, COM TANQUE ISOLADO 6 M3 COM BARRA ESPARGIDORA DE 3,66 M - CHP NOTURNO</v>
          </cell>
          <cell r="C271" t="str">
            <v>CHP-N</v>
          </cell>
          <cell r="D271">
            <v>226.55</v>
          </cell>
        </row>
        <row r="272">
          <cell r="A272">
            <v>5925</v>
          </cell>
          <cell r="B272" t="str">
            <v>LANCA ELEVATORIA TELESCOPICA DE ACIONAMENTO HIDRAULICO, CAPACIDADE DE CARGA 30.000 KG, COM CESTO, MONTADA SOBRE CAMINHAO TRUCADO - CHP NOTURNO</v>
          </cell>
          <cell r="C272" t="str">
            <v>CHP-N</v>
          </cell>
          <cell r="D272">
            <v>404.75</v>
          </cell>
        </row>
        <row r="273">
          <cell r="A273">
            <v>5929</v>
          </cell>
          <cell r="B273" t="str">
            <v>GUINDASTE MUNK COM CESTO, CARGA MAXIMA 5,75T (A 2M) E 2,3T ( A 5M), ALTURA MAXIMA = 7,9M, MONTADO SOBRE CAMINHAO DE CARROCERIA 162HP  - CHP NOTURNO</v>
          </cell>
          <cell r="C273" t="str">
            <v>CHP-N</v>
          </cell>
          <cell r="D273">
            <v>124.31</v>
          </cell>
        </row>
        <row r="274">
          <cell r="A274">
            <v>5933</v>
          </cell>
          <cell r="B274" t="str">
            <v>MOTONIVELADORA 140HP (VU=6ANOS) - CHP NOTURNO</v>
          </cell>
          <cell r="C274" t="str">
            <v>CHP-N</v>
          </cell>
          <cell r="D274">
            <v>187.34</v>
          </cell>
        </row>
        <row r="275">
          <cell r="A275">
            <v>5941</v>
          </cell>
          <cell r="B275" t="str">
            <v>PA CARREGADEIRA SOBRE RODAS 105 HP - CAPACIDADE DA CACAMBA 1,4 A 1,7 M3 - PESO OPERACIONAL 9.100 KG - CHP NOTURNO</v>
          </cell>
          <cell r="C275" t="str">
            <v>CHP-N</v>
          </cell>
          <cell r="D275">
            <v>145.06</v>
          </cell>
        </row>
        <row r="276">
          <cell r="A276">
            <v>5945</v>
          </cell>
          <cell r="B276" t="str">
            <v>PA CARREGADEIRA SOBRE RODAS 180 HP - CAPACIDADE DA CACAMBA. 2,5 A 3,3 M3 - PESO OPERACIONAL 17.428 - CHP NOTURNO</v>
          </cell>
          <cell r="C276" t="str">
            <v>CHP-N</v>
          </cell>
          <cell r="D276">
            <v>244.84</v>
          </cell>
        </row>
        <row r="277">
          <cell r="A277">
            <v>5949</v>
          </cell>
          <cell r="B277" t="str">
            <v>ROLO COMPACTADOR VIBRATÓRIO DE UM CILINDRO AÇO LISO, POTÊNCIA 80HP, PESO OPERACIONAL 8,1T - CHP NOTURNO</v>
          </cell>
          <cell r="C277" t="str">
            <v>CHP-N</v>
          </cell>
          <cell r="D277">
            <v>99.72</v>
          </cell>
        </row>
        <row r="278">
          <cell r="A278">
            <v>5957</v>
          </cell>
          <cell r="B278" t="str">
            <v>COMPACTADOR DE SOLOS COM PLACA VIBRATORIA, 46X51CM, 5HP, 156KG, DIESEL, IMPACTO DINAMICO 1700KG - CUSTO HORARIO PRODUTIVO DIURNO</v>
          </cell>
          <cell r="C278" t="str">
            <v>CHP</v>
          </cell>
          <cell r="D278">
            <v>17.059999999999999</v>
          </cell>
        </row>
        <row r="279">
          <cell r="A279">
            <v>5958</v>
          </cell>
          <cell r="B279" t="str">
            <v>COMPACTADOR DE SOLOS COM PLACA VIBRATORIA, 46X51CM, 5HP, 156KG, DIESEL, IMPACTO DINAMICO 1700KG - CUSTO HORARIO PRODUTIVO NOTURNO</v>
          </cell>
          <cell r="C279" t="str">
            <v>CHP-N</v>
          </cell>
          <cell r="D279">
            <v>18.89</v>
          </cell>
        </row>
        <row r="280">
          <cell r="A280">
            <v>5632</v>
          </cell>
          <cell r="B280" t="str">
            <v>ESCAVADEIRA HIDRAULICA SOBRE ESTEIRA 105HP, PESO OPERACIONAL 17T, CAP. 0,8M3  - CHI DIURNO</v>
          </cell>
          <cell r="C280" t="str">
            <v>CHI</v>
          </cell>
          <cell r="D280">
            <v>68.53</v>
          </cell>
        </row>
        <row r="281">
          <cell r="A281">
            <v>5679</v>
          </cell>
          <cell r="B281" t="str">
            <v>RETRO-ESCAVADEIRA, 4 X 4, 86 CV (VU= 5 ANOS) - CHI DIURNO</v>
          </cell>
          <cell r="C281" t="str">
            <v>CHI</v>
          </cell>
          <cell r="D281">
            <v>44.61</v>
          </cell>
        </row>
        <row r="282">
          <cell r="A282">
            <v>5681</v>
          </cell>
          <cell r="B282" t="str">
            <v>RETRO-ESCAVADEIRA, 75CV (VU= 5 ANOS) -CHI DIURNO</v>
          </cell>
          <cell r="C282" t="str">
            <v>CHI</v>
          </cell>
          <cell r="D282">
            <v>42.51</v>
          </cell>
        </row>
        <row r="283">
          <cell r="A283">
            <v>5683</v>
          </cell>
          <cell r="B283" t="str">
            <v>ROLO COMPACTADOR VIBRATÓRIO DE CILINDRO LISO, AUTO-PROPEL. DE AÇO, 80HP - 8,1T - CHI DIURNO</v>
          </cell>
          <cell r="C283" t="str">
            <v>CHI</v>
          </cell>
          <cell r="D283">
            <v>44.31</v>
          </cell>
        </row>
        <row r="284">
          <cell r="A284">
            <v>5685</v>
          </cell>
          <cell r="B284" t="str">
            <v>ROLO COMPACTADOR VIBRATÓRIO DE CILINDRO LISO,  83 HP -  6,6T, IMPACTO DINÂMICO 18,5/11,5T - CHI.</v>
          </cell>
          <cell r="C284" t="str">
            <v>CHI</v>
          </cell>
          <cell r="D284">
            <v>26.57</v>
          </cell>
        </row>
        <row r="285">
          <cell r="A285">
            <v>5690</v>
          </cell>
          <cell r="B285" t="str">
            <v>GRADE ARADORA COM 24 DISCOS DE 24  SOBRE PNEUS - CHI DIURNO</v>
          </cell>
          <cell r="C285" t="str">
            <v>CHI</v>
          </cell>
          <cell r="D285">
            <v>3.9</v>
          </cell>
        </row>
        <row r="286">
          <cell r="A286">
            <v>5806</v>
          </cell>
          <cell r="B286" t="str">
            <v>BOMBA C/MOTOR A GASOLINA AUTOESCORVANTE P/AGUA SUJA 3/4HP -CHI DIURNA</v>
          </cell>
          <cell r="C286" t="str">
            <v>CHI</v>
          </cell>
          <cell r="D286">
            <v>0.33</v>
          </cell>
        </row>
        <row r="287">
          <cell r="A287">
            <v>5826</v>
          </cell>
          <cell r="B287" t="str">
            <v>CAMINHAO CARROCERIA ABERTA,EM MADEIRA, TOCO, 170CV - 11T (VU=6ANOS) - CHI DIURNO</v>
          </cell>
          <cell r="C287" t="str">
            <v>CHI</v>
          </cell>
          <cell r="D287">
            <v>37.479999999999997</v>
          </cell>
        </row>
        <row r="288">
          <cell r="A288">
            <v>5829</v>
          </cell>
          <cell r="B288" t="str">
            <v>USINA DE CONCRETO FIXA CAPACIDADE 90/120 M³, 63HP - CHI DIURNO</v>
          </cell>
          <cell r="C288" t="str">
            <v>CHI</v>
          </cell>
          <cell r="D288">
            <v>61.66</v>
          </cell>
        </row>
        <row r="289">
          <cell r="A289">
            <v>5837</v>
          </cell>
          <cell r="B289" t="str">
            <v>VIBROACABADORA SOBRE ESTEIRAS POTENCIA MAX. 105CV CAPACIDADE ATE 450 T/H  - CHI DIURNO</v>
          </cell>
          <cell r="C289" t="str">
            <v>CHI</v>
          </cell>
          <cell r="D289">
            <v>126.96</v>
          </cell>
        </row>
        <row r="290">
          <cell r="A290">
            <v>5841</v>
          </cell>
          <cell r="B290" t="str">
            <v>VASSOURA MECÂNICA REBOCÁVEL C/ ESCOVA CILÍNDRICA LARGURA = 2,44M - CHI DIURNO</v>
          </cell>
          <cell r="C290" t="str">
            <v>CHI</v>
          </cell>
          <cell r="D290">
            <v>5.24</v>
          </cell>
        </row>
        <row r="291">
          <cell r="A291">
            <v>5845</v>
          </cell>
          <cell r="B291" t="str">
            <v>TRATOR DE PNEUS 110 A 126 HP - CHI DIURNO</v>
          </cell>
          <cell r="C291" t="str">
            <v>CHI</v>
          </cell>
          <cell r="D291">
            <v>44.52</v>
          </cell>
        </row>
        <row r="292">
          <cell r="A292">
            <v>5849</v>
          </cell>
          <cell r="B292" t="str">
            <v>TRATOR DE ESTEIRAS POTENCIA 165 HP, PESO OPERACIONAL 17,1T - CHI DIURNO</v>
          </cell>
          <cell r="C292" t="str">
            <v>CHI</v>
          </cell>
          <cell r="D292">
            <v>114.8</v>
          </cell>
        </row>
        <row r="293">
          <cell r="A293">
            <v>5853</v>
          </cell>
          <cell r="B293" t="str">
            <v>TRATOR DE ESTEIRAS 153HP PESO OPERACIONAL 15T, COM RODA MOTRIZ ELEVADA  - CHI DIURNO</v>
          </cell>
          <cell r="C293" t="str">
            <v>CHI</v>
          </cell>
          <cell r="D293">
            <v>118.13</v>
          </cell>
        </row>
        <row r="294">
          <cell r="A294">
            <v>5857</v>
          </cell>
          <cell r="B294" t="str">
            <v>TRATOR DE ESTEIRAS COM LAMINA - POTENCIA 305 HP - PESO OPERACIONAL 37 T - CHI DIURNO</v>
          </cell>
          <cell r="C294" t="str">
            <v>CHI</v>
          </cell>
          <cell r="D294">
            <v>270.69</v>
          </cell>
        </row>
        <row r="295">
          <cell r="A295">
            <v>5861</v>
          </cell>
          <cell r="B295" t="str">
            <v>TRATOR DE ESTEIRAS 99HP, PESO OPERACIONAL 8,5T - CHI DIURNO</v>
          </cell>
          <cell r="C295" t="str">
            <v>CHI</v>
          </cell>
          <cell r="D295">
            <v>73.459999999999994</v>
          </cell>
        </row>
        <row r="296">
          <cell r="A296">
            <v>5865</v>
          </cell>
          <cell r="B296" t="str">
            <v>ROLO COMPACTADOR VIBRATÓRIO REBOCÁVEL AÇO LISO, PESO 4,7T, IMPACTO DINÂMICO 18,3T - CHI DIURNO</v>
          </cell>
          <cell r="C296" t="str">
            <v>CHI</v>
          </cell>
          <cell r="D296">
            <v>24.92</v>
          </cell>
        </row>
        <row r="297">
          <cell r="A297">
            <v>5869</v>
          </cell>
          <cell r="B297" t="str">
            <v>ROLO COMPACTADOR VIBRATÓRIO TANDEM AÇO LISO, POTÊNCIA 58CV, PESO SEM/COM LASTRO 6,5/9,4 T - CHI DIURNO</v>
          </cell>
          <cell r="C297" t="str">
            <v>CHI</v>
          </cell>
          <cell r="D297">
            <v>37.369999999999997</v>
          </cell>
        </row>
        <row r="298">
          <cell r="A298">
            <v>5873</v>
          </cell>
          <cell r="B298" t="str">
            <v>ROLO COMPACTADOR DE PNEUS ESTÁTICO PARA ASFALTO, PRESSÃO VARIÁVEL, POTÊNCIA 99HP, PESO OPERACIONAL SEM/COM LASTRO 8,3/21,0 T - CHI DIURNO</v>
          </cell>
          <cell r="C298" t="str">
            <v>CHI</v>
          </cell>
          <cell r="D298">
            <v>54.04</v>
          </cell>
        </row>
        <row r="299">
          <cell r="A299">
            <v>5877</v>
          </cell>
          <cell r="B299" t="str">
            <v>RETRO-ESCAVADEIRA, 74HP (VU = 6 ANOS) - CHI DIURNO</v>
          </cell>
          <cell r="C299" t="str">
            <v>CHI</v>
          </cell>
          <cell r="D299">
            <v>40.81</v>
          </cell>
        </row>
        <row r="300">
          <cell r="A300">
            <v>5881</v>
          </cell>
          <cell r="B300" t="str">
            <v>ROLO COMPACTADOR VIBRATÓRIO PÉ DE CARNEIRO, OPERADO POR CONTROLE REMOTO, POTÊNCIA 17HP, PESO OPERACIONAL 1,65T - CHI</v>
          </cell>
          <cell r="C300" t="str">
            <v>CHI</v>
          </cell>
          <cell r="D300">
            <v>5.66</v>
          </cell>
        </row>
        <row r="301">
          <cell r="A301">
            <v>5884</v>
          </cell>
          <cell r="B301" t="str">
            <v>EQUIPAMENTO PARA LAMA ASFALTICA COM SILO DE AGREGADO 6M3, DOSADOR DE CIMENTO, A SER MONTADO SOBRE CAMINHÃO (NAO INCLUI O CAMINHAO) - CUSTO HORARIO IMPRODUTIVO DIURNO</v>
          </cell>
          <cell r="C301" t="str">
            <v>CHI</v>
          </cell>
          <cell r="D301">
            <v>75.150000000000006</v>
          </cell>
        </row>
        <row r="302">
          <cell r="A302">
            <v>5888</v>
          </cell>
          <cell r="B302" t="str">
            <v>CAMINHAO PIPA FORD F12000 6000L 162CV C/BOMBA GASOLINA - CHI DIURNO</v>
          </cell>
          <cell r="C302" t="str">
            <v>CHI</v>
          </cell>
          <cell r="D302">
            <v>40.58</v>
          </cell>
        </row>
        <row r="303">
          <cell r="A303">
            <v>5892</v>
          </cell>
          <cell r="B303" t="str">
            <v>CAMINHAO TOCO, 177CV - 14T (VU=6ANOS) (NAO INCLUI CARROCERIA) - CUSTO HORARIO IMPRODUTIVO DIURNO</v>
          </cell>
          <cell r="C303" t="str">
            <v>CHI</v>
          </cell>
          <cell r="D303">
            <v>37</v>
          </cell>
        </row>
        <row r="304">
          <cell r="A304">
            <v>5896</v>
          </cell>
          <cell r="B304" t="str">
            <v>CAMINHAO TOCO, 170CV - 11T (VU=6ANOS) (NAO INCLUI CARROCERIA) - CUSTO HORARIO IMPRODUTIVO DIURNO</v>
          </cell>
          <cell r="C304" t="str">
            <v>CHI</v>
          </cell>
          <cell r="D304">
            <v>36.630000000000003</v>
          </cell>
        </row>
        <row r="305">
          <cell r="A305">
            <v>5903</v>
          </cell>
          <cell r="B305" t="str">
            <v>CAMINHAO PIPA 10000L TRUCADO, 208CV - 21,1T (VU=6ANOS) (INCLUI TANQUE DE ACO PARA TRANSPORTE DE AGUA E MOTOBOMBA CENTRIFUGA A GASOLINA 3,5CV) - CUSTO HORARIO IMPRODUTIVO DIURNO</v>
          </cell>
          <cell r="C305" t="str">
            <v>CHI</v>
          </cell>
          <cell r="D305">
            <v>39.68</v>
          </cell>
        </row>
        <row r="306">
          <cell r="A306">
            <v>5907</v>
          </cell>
          <cell r="B306" t="str">
            <v>DISTRIBUIDOR DE AGREGADO TIPO DOSADOR REBOCAVEL  COM 4 PNEUS COM LARGURA 3,66 M - CHI DIURNO</v>
          </cell>
          <cell r="C306" t="str">
            <v>CHI</v>
          </cell>
          <cell r="D306">
            <v>12.42</v>
          </cell>
        </row>
        <row r="307">
          <cell r="A307">
            <v>5911</v>
          </cell>
          <cell r="B307" t="str">
            <v>DISTRIBUIDOR DE BETUME COM TANQUE DE 2500L, REBOCAVEL, PNEUMATICO COM MOTOR A GASOLINA 3,4HP - CHI DIURNO</v>
          </cell>
          <cell r="C307" t="str">
            <v>CHI</v>
          </cell>
          <cell r="D307">
            <v>14.57</v>
          </cell>
        </row>
        <row r="308">
          <cell r="A308">
            <v>5915</v>
          </cell>
          <cell r="B308" t="str">
            <v>DISTRIBUIDOR DE ASFALTO MONTADO SOBRE CAMINHAO TOCO 162 HP, COM TANQUE ISOLADO 6 M3 COM BARRA ESPARGIDORA DE 3,66 M - CHI DIURNO</v>
          </cell>
          <cell r="C308" t="str">
            <v>CHI</v>
          </cell>
          <cell r="D308">
            <v>93.72</v>
          </cell>
        </row>
        <row r="309">
          <cell r="A309">
            <v>5923</v>
          </cell>
          <cell r="B309" t="str">
            <v>GRADE ARADORA DE DISCO REBOCÁVEL 20X24 COM 20 DISCOS DIAM 24X6MM COM PNEUS PARA TRANSPORTE - CHI DIURNO. AF_01/2014</v>
          </cell>
          <cell r="C309" t="str">
            <v>CHI</v>
          </cell>
          <cell r="D309">
            <v>1.75</v>
          </cell>
        </row>
        <row r="310">
          <cell r="A310">
            <v>5926</v>
          </cell>
          <cell r="B310" t="str">
            <v>LANCA ELEVATORIA TELESCOPICA DE ACIONAMENTO HIDRAULICO, CAPACIDADE DE CARGA 30.000 KG, COM CESTO, MONTADA SOBRE CAMINHAO TRUCADO - CHI DIURNO</v>
          </cell>
          <cell r="C310" t="str">
            <v>CHI</v>
          </cell>
          <cell r="D310">
            <v>234.13</v>
          </cell>
        </row>
        <row r="311">
          <cell r="A311">
            <v>5930</v>
          </cell>
          <cell r="B311" t="str">
            <v>GUINDASTE MUNK COM CESTO, CARGA MAXIMA 5,75T (A 2M) E 2,3T ( A 5M), ALT URA MAXIMA = 7,9M, MONTADO SOBRE CAMINHAO DE CARROCERIA 162HP - CHI DIURNO</v>
          </cell>
          <cell r="C311" t="str">
            <v>CHI</v>
          </cell>
          <cell r="D311">
            <v>45.06</v>
          </cell>
        </row>
        <row r="312">
          <cell r="A312">
            <v>5934</v>
          </cell>
          <cell r="B312" t="str">
            <v>MOTONIVELADORA 140HP (VU=6ANOS) - CHI DIURNO</v>
          </cell>
          <cell r="C312" t="str">
            <v>CHI</v>
          </cell>
          <cell r="D312">
            <v>81.72</v>
          </cell>
        </row>
        <row r="313">
          <cell r="A313">
            <v>5942</v>
          </cell>
          <cell r="B313" t="str">
            <v>PA CARREGADEIRA SOBRE RODAS 105 HP - CAPACIDADE DA CACAMBA 1,4 A 1,7 M3 - PESO OPERACIONAL 9.100 KG - CHI DIURNO</v>
          </cell>
          <cell r="C313" t="str">
            <v>CHI</v>
          </cell>
          <cell r="D313">
            <v>61.81</v>
          </cell>
        </row>
        <row r="314">
          <cell r="A314">
            <v>5946</v>
          </cell>
          <cell r="B314" t="str">
            <v>PA CARREGADEIRA SOBRE RODAS 180 HP - CAPACIDADE DA CACAMBA. 2,5 A 3,3 M3 - PESO OPERACIONAL 17.428 - CHI DIURNO</v>
          </cell>
          <cell r="C314" t="str">
            <v>CHI</v>
          </cell>
          <cell r="D314">
            <v>100</v>
          </cell>
        </row>
        <row r="315">
          <cell r="A315">
            <v>5952</v>
          </cell>
          <cell r="B315" t="str">
            <v>MARTELETE OU ROMPEDOR PNEUMÁTICO MANUAL 28KG, FREQUENCIA DE IMPACTO 1230/MINUTO - CHI DIURNO</v>
          </cell>
          <cell r="C315" t="str">
            <v>CHI</v>
          </cell>
          <cell r="D315">
            <v>10.33</v>
          </cell>
        </row>
        <row r="316">
          <cell r="A316">
            <v>5954</v>
          </cell>
          <cell r="B316" t="str">
            <v>COMPRESSOR DE AR REBOCAVEL, DESCARGA LIVRE EFETIVA 180PCM, PRESSAO DE TRABALHO 102 PSI, MOTOR A DIESEL 89CV - CUSTO HORARIO IMPRODUTIVO DIURNO</v>
          </cell>
          <cell r="C316" t="str">
            <v>CHI</v>
          </cell>
          <cell r="D316">
            <v>21.39</v>
          </cell>
        </row>
        <row r="317">
          <cell r="A317">
            <v>5959</v>
          </cell>
          <cell r="B317" t="str">
            <v>COMPACTADOR DE SOLOS COM PLACA VIBRATORIA, 46X51CM, 5HP, 156KG, DIESEL, IMPACTO DINAMICO 1700KG - CUSTO HORARIO IMPRODUTIVO DIURNO</v>
          </cell>
          <cell r="C317" t="str">
            <v>CHI</v>
          </cell>
          <cell r="D317">
            <v>13.48</v>
          </cell>
        </row>
        <row r="318">
          <cell r="A318">
            <v>5961</v>
          </cell>
          <cell r="B318" t="str">
            <v>CAMINHAO BASCULANTE, 162HP, 6M3 - 12T (VU=5ANOS) - CHI DIURNO</v>
          </cell>
          <cell r="C318" t="str">
            <v>CHI</v>
          </cell>
          <cell r="D318">
            <v>36.979999999999997</v>
          </cell>
        </row>
        <row r="319">
          <cell r="A319">
            <v>5965</v>
          </cell>
          <cell r="B319" t="str">
            <v>TANQUE ESTACIONARIO TAA -MACARICO CAP 20 000 L - CHI DIURNO</v>
          </cell>
          <cell r="C319" t="str">
            <v>CHI</v>
          </cell>
          <cell r="D319">
            <v>8.76</v>
          </cell>
        </row>
        <row r="320">
          <cell r="A320">
            <v>6156</v>
          </cell>
          <cell r="B320" t="str">
            <v>CAMINHAO BASCULANTE 4,0M3 TOCO 162CV PBT=11800KG - CHI DIURNO</v>
          </cell>
          <cell r="C320" t="str">
            <v>CHI</v>
          </cell>
          <cell r="D320">
            <v>36.71</v>
          </cell>
        </row>
        <row r="321">
          <cell r="A321">
            <v>6239</v>
          </cell>
          <cell r="B321" t="str">
            <v>TRATOR DE ESTEIRAS COM LAMINA - POTENCIA 305 HP - PESO OPERACIONAL 37 T (VU=10ANOS)  -CHI DIURNO</v>
          </cell>
          <cell r="C321" t="str">
            <v>CHI</v>
          </cell>
          <cell r="D321">
            <v>187.79</v>
          </cell>
        </row>
        <row r="322">
          <cell r="A322">
            <v>6243</v>
          </cell>
          <cell r="B322" t="str">
            <v>PA CARREGADEIRA SOBRE RODAS 180 HP - CAPACIDADE DA CACAMBA. 2,5 A 3,3 M3 - PESO OPERACIONAL 17.428  - CHI DIURNO</v>
          </cell>
          <cell r="C322" t="str">
            <v>CHI</v>
          </cell>
          <cell r="D322">
            <v>80.69</v>
          </cell>
        </row>
        <row r="323">
          <cell r="A323">
            <v>6247</v>
          </cell>
          <cell r="B323" t="str">
            <v>MOTONIVELADORA CATERPILLAR 140HP (VU=8ANOS/16.000H) - CHI DIURNO</v>
          </cell>
          <cell r="C323" t="str">
            <v>CHI</v>
          </cell>
          <cell r="D323">
            <v>73.97</v>
          </cell>
        </row>
        <row r="324">
          <cell r="A324">
            <v>6257</v>
          </cell>
          <cell r="B324" t="str">
            <v>CAMINHAO BASCULANTE 204CV (VU=7ANOS/14.000H) - CHI DIURNO</v>
          </cell>
          <cell r="C324" t="str">
            <v>CHI</v>
          </cell>
          <cell r="D324">
            <v>42.7</v>
          </cell>
        </row>
        <row r="325">
          <cell r="A325">
            <v>6260</v>
          </cell>
          <cell r="B325" t="str">
            <v>CAMINHAO PIPA 6000L TOCO, 162CV - 7,5T (VU=6ANOS) (INCLUI TANQUE DE ACO PARA TRANSPORTE DE AGUA) - CUSTO HORARIO IMPRODUTIVO DIURNO</v>
          </cell>
          <cell r="C325" t="str">
            <v>CHI</v>
          </cell>
          <cell r="D325">
            <v>34.85</v>
          </cell>
        </row>
        <row r="326">
          <cell r="A326">
            <v>6389</v>
          </cell>
          <cell r="B326" t="str">
            <v>MAQUINA SOLDA ARCO 375A DIESEL 33CV CHI DIURNO EXCLUSIVE OPERADOR</v>
          </cell>
          <cell r="C326" t="str">
            <v>H</v>
          </cell>
          <cell r="D326">
            <v>10.36</v>
          </cell>
        </row>
        <row r="327">
          <cell r="A327">
            <v>6880</v>
          </cell>
          <cell r="B327" t="str">
            <v>ROLO COMPACTADOR DE PNEUS ESTATICO, PRESSAO VARIAVEL, POTENCIA 111HP - PESO SEM/COM LASTRO 9,5/22,4T - CHI</v>
          </cell>
          <cell r="C327" t="str">
            <v>CHI</v>
          </cell>
          <cell r="D327">
            <v>87.23</v>
          </cell>
        </row>
        <row r="328">
          <cell r="A328">
            <v>7023</v>
          </cell>
          <cell r="B328" t="str">
            <v>DISTRIBUIDOR DE BETUME 6000L 56CV SOB PRESSAO MONTADO SOBRE CHASSIS DE CAMINHÃO - CHI</v>
          </cell>
          <cell r="C328" t="str">
            <v>CHI</v>
          </cell>
          <cell r="D328">
            <v>42.73</v>
          </cell>
        </row>
        <row r="329">
          <cell r="A329">
            <v>7025</v>
          </cell>
          <cell r="B329" t="str">
            <v>ROLO COMPACTADOR DE PNEUS 111HP 11TON - CHI</v>
          </cell>
          <cell r="C329" t="str">
            <v>CHI</v>
          </cell>
          <cell r="D329">
            <v>53.13</v>
          </cell>
        </row>
        <row r="330">
          <cell r="A330">
            <v>7031</v>
          </cell>
          <cell r="B330" t="str">
            <v>TANQUE ESTACINARIO TAA COM SERPENTINA E CAPACIDADE PARA 30.000L - CHI</v>
          </cell>
          <cell r="C330" t="str">
            <v>CHI</v>
          </cell>
          <cell r="D330">
            <v>9.5</v>
          </cell>
        </row>
        <row r="331">
          <cell r="A331">
            <v>7037</v>
          </cell>
          <cell r="B331" t="str">
            <v>ROLO COMPACTADOR DE PNEUS ESTÁTICO PRESSÃO VARIÁVEL AUTO-PROPELIDO, POTÊNCIA 111HP, PESO OPERACIONAL SEM/COM LASTRO 8/23 T - CHI</v>
          </cell>
          <cell r="C331" t="str">
            <v>CHI</v>
          </cell>
          <cell r="D331">
            <v>53.13</v>
          </cell>
        </row>
        <row r="332">
          <cell r="A332">
            <v>7043</v>
          </cell>
          <cell r="B332" t="str">
            <v>CONJUNTO MOTOR-BOMBA DIESEL PARA DRENAGEM DE AGUA SUJA - 6HP - CHI</v>
          </cell>
          <cell r="C332" t="str">
            <v>CHI</v>
          </cell>
          <cell r="D332">
            <v>18.329999999999998</v>
          </cell>
        </row>
        <row r="333">
          <cell r="A333">
            <v>7050</v>
          </cell>
          <cell r="B333" t="str">
            <v>ROLO COMPACTADOR AUTOPROPELIDO 127HP 10260KG - CHI</v>
          </cell>
          <cell r="C333" t="str">
            <v>CHI</v>
          </cell>
          <cell r="D333">
            <v>51.5</v>
          </cell>
        </row>
        <row r="334">
          <cell r="A334">
            <v>67827</v>
          </cell>
          <cell r="B334" t="str">
            <v>CAMINHAO TOCO BASCULANTE 152CV, 4M3, 8,5T (CHI)</v>
          </cell>
          <cell r="C334" t="str">
            <v>CHI</v>
          </cell>
          <cell r="D334">
            <v>42.08</v>
          </cell>
        </row>
        <row r="335">
          <cell r="A335">
            <v>73295</v>
          </cell>
          <cell r="B335" t="str">
            <v>BETONEIRA MOTOR GAS P/320L MIST SECA (CI) CARREG MEC E TAMBOR REVERSI-VEL - EXCL OPERADOR</v>
          </cell>
          <cell r="C335" t="str">
            <v>H</v>
          </cell>
          <cell r="D335">
            <v>1.1599999999999999</v>
          </cell>
        </row>
        <row r="336">
          <cell r="A336">
            <v>73320</v>
          </cell>
          <cell r="B336" t="str">
            <v>TRATOR CARREGADEIRA E RETRO-ESCAVADEIRA DIESEL 75CV (CI) INCL OPERADOR-CAPAC CACAMBA 0,76M3</v>
          </cell>
          <cell r="C336" t="str">
            <v>H</v>
          </cell>
          <cell r="D336">
            <v>43.44</v>
          </cell>
        </row>
        <row r="337">
          <cell r="A337">
            <v>73326</v>
          </cell>
          <cell r="B337" t="str">
            <v>CAMINHAO BASCULANTE (TOCO), 5 M3, MOTOR DIESEL, 132CV, COM MOTORISTA,  (CHI).</v>
          </cell>
          <cell r="C337" t="str">
            <v>H</v>
          </cell>
          <cell r="D337">
            <v>36.590000000000003</v>
          </cell>
        </row>
        <row r="338">
          <cell r="A338">
            <v>73395</v>
          </cell>
          <cell r="B338" t="str">
            <v>GRUPO GERADOR 150 KVA- CHI</v>
          </cell>
          <cell r="C338" t="str">
            <v>CHI</v>
          </cell>
          <cell r="D338">
            <v>5.22</v>
          </cell>
        </row>
        <row r="339">
          <cell r="A339">
            <v>73472</v>
          </cell>
          <cell r="B339" t="str">
            <v>CUSTO HORARIO IMPRODUTIVO DIURNO - COMPRESSOR ATLAS COPCO - XA80 170  PCM 80 HP</v>
          </cell>
          <cell r="C339" t="str">
            <v>CHI</v>
          </cell>
          <cell r="D339">
            <v>22.46</v>
          </cell>
        </row>
        <row r="340">
          <cell r="A340">
            <v>83760</v>
          </cell>
          <cell r="B340" t="str">
            <v>CHI-GUINDASTE MADAL MD-10A</v>
          </cell>
          <cell r="C340" t="str">
            <v>CHI</v>
          </cell>
          <cell r="D340">
            <v>73.84</v>
          </cell>
        </row>
        <row r="341">
          <cell r="A341">
            <v>83766</v>
          </cell>
          <cell r="B341" t="str">
            <v>CHI-GRUPO DE SOLDAGEM BAMBOZZI 375-A</v>
          </cell>
          <cell r="C341" t="str">
            <v>CHI</v>
          </cell>
          <cell r="D341">
            <v>28.78</v>
          </cell>
        </row>
        <row r="342">
          <cell r="A342">
            <v>83998</v>
          </cell>
          <cell r="B342" t="str">
            <v>CAMINHÃO TOCO, CARROCERIA FIXA ABERTA MADEIRA, MOTOR DIESEL - CHI - COM MOTORISTA</v>
          </cell>
          <cell r="C342" t="str">
            <v>CHI</v>
          </cell>
          <cell r="D342">
            <v>38.700000000000003</v>
          </cell>
        </row>
        <row r="343">
          <cell r="A343">
            <v>84013</v>
          </cell>
          <cell r="B343" t="str">
            <v>ESCAVADEIRA HIDRAULICA SOBRE ESTEIRAS 110HP A DIESEL - CHI - INCLUISVE OPERADOR</v>
          </cell>
          <cell r="C343" t="str">
            <v>CHI</v>
          </cell>
          <cell r="D343">
            <v>66.12</v>
          </cell>
        </row>
        <row r="344">
          <cell r="A344">
            <v>5822</v>
          </cell>
          <cell r="B344" t="str">
            <v>CAMINHAO BASCULANTE,  6M3, 12T - 162HP (VU=5ANOS) - CHI NOTURNO</v>
          </cell>
          <cell r="C344" t="str">
            <v>CHI-N</v>
          </cell>
          <cell r="D344">
            <v>39.76</v>
          </cell>
        </row>
        <row r="345">
          <cell r="A345">
            <v>5827</v>
          </cell>
          <cell r="B345" t="str">
            <v>CAMINHAO CARROCERIA ABERTA,EM MADEIRA, TOCO, 170CV - 11T (VU=6ANOS) - CHI NOTURNO</v>
          </cell>
          <cell r="C345" t="str">
            <v>CHI-N</v>
          </cell>
          <cell r="D345">
            <v>36.700000000000003</v>
          </cell>
        </row>
        <row r="346">
          <cell r="A346">
            <v>5830</v>
          </cell>
          <cell r="B346" t="str">
            <v>USINA DE CONCRETO FIXA CAPACIDADE 90/120 M³, 63HP - CHI NOTURNO</v>
          </cell>
          <cell r="C346" t="str">
            <v>CHI-N</v>
          </cell>
          <cell r="D346">
            <v>68.989999999999995</v>
          </cell>
        </row>
        <row r="347">
          <cell r="A347">
            <v>5834</v>
          </cell>
          <cell r="B347" t="str">
            <v>USINA MISTURADORA DE SOLOS, DOSADORES TRIPLOS, CALHA VIBRATÓRIA, CAPCIDADE 200/500 TON, 201HP - CHI NOTURNO</v>
          </cell>
          <cell r="C347" t="str">
            <v>CHI-N</v>
          </cell>
          <cell r="D347">
            <v>216.03</v>
          </cell>
        </row>
        <row r="348">
          <cell r="A348">
            <v>5838</v>
          </cell>
          <cell r="B348" t="str">
            <v>VIBROACABADORA SOBRE ESTEIRAS POTENCIA MAX. 105CV CAPACIDADE ATE 450 T/H  - CHI NOTURNO</v>
          </cell>
          <cell r="C348" t="str">
            <v>CHI-N</v>
          </cell>
          <cell r="D348">
            <v>130.37</v>
          </cell>
        </row>
        <row r="349">
          <cell r="A349">
            <v>5846</v>
          </cell>
          <cell r="B349" t="str">
            <v>TRATOR DE PNEUS 110 A 126 HP - CHI NOTURNO</v>
          </cell>
          <cell r="C349" t="str">
            <v>CHI-N</v>
          </cell>
          <cell r="D349">
            <v>35.28</v>
          </cell>
        </row>
        <row r="350">
          <cell r="A350">
            <v>5850</v>
          </cell>
          <cell r="B350" t="str">
            <v>TRATOR DE ESTEIRAS POTENCIA 165 HP, PESO OPERACIONAL 17,1 - CHI NOTURNO</v>
          </cell>
          <cell r="C350" t="str">
            <v>CHI-N</v>
          </cell>
          <cell r="D350">
            <v>119.38</v>
          </cell>
        </row>
        <row r="351">
          <cell r="A351">
            <v>5854</v>
          </cell>
          <cell r="B351" t="str">
            <v>TRATOR DE ESTEIRAS 153HP PESO OPERACIONAL 15T, COM RODA MOTRIZ ELEVADA  - CHI NOTURNO</v>
          </cell>
          <cell r="C351" t="str">
            <v>CHI-N</v>
          </cell>
          <cell r="D351">
            <v>121.88</v>
          </cell>
        </row>
        <row r="352">
          <cell r="A352">
            <v>5858</v>
          </cell>
          <cell r="B352" t="str">
            <v>TRATOR DE ESTEIRAS COM LAMINA - POTENCIA 305 HP - PESO OPERACIONAL 37 T - CHI NOTURNO</v>
          </cell>
          <cell r="C352" t="str">
            <v>CHI-N</v>
          </cell>
          <cell r="D352">
            <v>274.43</v>
          </cell>
        </row>
        <row r="353">
          <cell r="A353">
            <v>5862</v>
          </cell>
          <cell r="B353" t="str">
            <v>TRATOR DE ESTEIRAS 99HP, PESO OPERACIONAL 8,5T - CHI NOTURNO</v>
          </cell>
          <cell r="C353" t="str">
            <v>CHI-N</v>
          </cell>
          <cell r="D353">
            <v>77.209999999999994</v>
          </cell>
        </row>
        <row r="354">
          <cell r="A354">
            <v>5866</v>
          </cell>
          <cell r="B354" t="str">
            <v>ROLO COMPACTADOR VIBRATÓRIO REBOCÁVEL AÇO LISO, PESO 4,7T, IMPACTO DINÂMICO 18,3T - CHI NOTURNO</v>
          </cell>
          <cell r="C354" t="str">
            <v>CHI-N</v>
          </cell>
          <cell r="D354">
            <v>28.33</v>
          </cell>
        </row>
        <row r="355">
          <cell r="A355">
            <v>5870</v>
          </cell>
          <cell r="B355" t="str">
            <v>ROLO COMPACTADOR VIBRATÓRIO TANDEM AÇO LISO, POTÊNCIA 58CV, PESO SEM/COM LASTRO 6,5/9,4 T - CHI NOTURNO</v>
          </cell>
          <cell r="C355" t="str">
            <v>CHI-N</v>
          </cell>
          <cell r="D355">
            <v>40.78</v>
          </cell>
        </row>
        <row r="356">
          <cell r="A356">
            <v>5874</v>
          </cell>
          <cell r="B356" t="str">
            <v>ROLO COMPACTADOR DE PNEUS ESTÁTICO PARA ASFALTO, PRESSÃO VARIÁVEL, POTÊNCIA 99HP, PESO OPERACIONAL SEM/COM LASTRO 8,3/21,0 T - CHI NOTURNO</v>
          </cell>
          <cell r="C356" t="str">
            <v>CHI-N</v>
          </cell>
          <cell r="D356">
            <v>54.04</v>
          </cell>
        </row>
        <row r="357">
          <cell r="A357">
            <v>5878</v>
          </cell>
          <cell r="B357" t="str">
            <v>RETRO-ESCAVADEIRA, 74HP (VU = 6 ANOS) - CHI NOTURNO</v>
          </cell>
          <cell r="C357" t="str">
            <v>CHI-N</v>
          </cell>
          <cell r="D357">
            <v>42.3</v>
          </cell>
        </row>
        <row r="358">
          <cell r="A358">
            <v>5885</v>
          </cell>
          <cell r="B358" t="str">
            <v>EQUIPAMENTO PARA LAMA ASFALTICA COM SILO DE AGREGADO 6M3, DOSADOR DE CIMENTO, MONTADO SOBRE CAMINHÃO  - CHI NOTURNO</v>
          </cell>
          <cell r="C358" t="str">
            <v>CHI-N</v>
          </cell>
          <cell r="D358">
            <v>78.64</v>
          </cell>
        </row>
        <row r="359">
          <cell r="A359">
            <v>5893</v>
          </cell>
          <cell r="B359" t="str">
            <v>CAMINHAO TOCO, 177CV - 14T (VU=6ANOS) (NAO INCLUI CARROCERIA) - CUSTO HORARIO IMPRODUTIVO NOTURNO</v>
          </cell>
          <cell r="C359" t="str">
            <v>CHI-N</v>
          </cell>
          <cell r="D359">
            <v>40.5</v>
          </cell>
        </row>
        <row r="360">
          <cell r="A360">
            <v>5897</v>
          </cell>
          <cell r="B360" t="str">
            <v>CAMINHAO TOCO, 170CV - 11T (VU=6ANOS) (NAO INCLUI CARROCERIA) - CUSTO HORARIO IMPRODUTIVO NOTURNO</v>
          </cell>
          <cell r="C360" t="str">
            <v>CHI-N</v>
          </cell>
          <cell r="D360">
            <v>40.130000000000003</v>
          </cell>
        </row>
        <row r="361">
          <cell r="A361">
            <v>5900</v>
          </cell>
          <cell r="B361" t="str">
            <v>CAMINHAO PIPA 6000L TOCO, 162CV - 7,5T (VU=6ANOS) (INCLUI TANQUE DE ACO PARA TRANSPORTE DE AGUA E MOTOBOMBA CENTRIFUGA A GASOLINA 3,5CV) - CUSTO HORARIO IMPRODUTIVO NOTURNO</v>
          </cell>
          <cell r="C361" t="str">
            <v>CHI-N</v>
          </cell>
          <cell r="D361">
            <v>41.12</v>
          </cell>
        </row>
        <row r="362">
          <cell r="A362">
            <v>5904</v>
          </cell>
          <cell r="B362" t="str">
            <v>CAMINHAO PIPA 10000L TRUCADO, 208CV - 21,1T (VU=6ANOS) (INCLUI TANQUE DE ACO PARA TRANSPORTE DE AGUA E MOTOBOMBA CENTRIFUGA A GASOLINA 3,5CV) - CUSTO HORARIO IMPRODUTIVO NOTURNO</v>
          </cell>
          <cell r="C362" t="str">
            <v>CHI-N</v>
          </cell>
          <cell r="D362">
            <v>43.17</v>
          </cell>
        </row>
        <row r="363">
          <cell r="A363">
            <v>5908</v>
          </cell>
          <cell r="B363" t="str">
            <v>DISTRIBUIDOR DE AGREGADO TIPO DOSADOR REBOCAVEL  COM 4 PNEUS COM LARGURA 3,66 M - CHI NOTURNO</v>
          </cell>
          <cell r="C363" t="str">
            <v>CHI-N</v>
          </cell>
          <cell r="D363">
            <v>12.42</v>
          </cell>
        </row>
        <row r="364">
          <cell r="A364">
            <v>5912</v>
          </cell>
          <cell r="B364" t="str">
            <v>DISTRIBUIDOR DE BETUME COM TANQUE DE 2500L, REBOCAVEL, PNEUMATICO COM MOTOR A GASOLINA 3,4HP  - CHI NOTURNO</v>
          </cell>
          <cell r="C364" t="str">
            <v>CHI-N</v>
          </cell>
          <cell r="D364">
            <v>14.59</v>
          </cell>
        </row>
        <row r="365">
          <cell r="A365">
            <v>5916</v>
          </cell>
          <cell r="B365" t="str">
            <v>DISTRIBUIDOR DE ASFALTO MONTADO SOBRE CAMINHAO TOCO 162 HP, COM TANQUE ISOLADO 6 M3 COM BARRA ESPARGIDORA DE 3,66 M - CHI NOTURNO</v>
          </cell>
          <cell r="C365" t="str">
            <v>CHI-N</v>
          </cell>
          <cell r="D365">
            <v>100.71</v>
          </cell>
        </row>
        <row r="366">
          <cell r="A366">
            <v>5927</v>
          </cell>
          <cell r="B366" t="str">
            <v>LANCA ELEVATORIA TELESCOPICA DE ACIONAMENTO HIDRAULICO, CAPACIDADE DE CARGA 30.000 KG, COM CESTO, MONTADA SOBRE CAMINHAO TRUCADO - CHI NOTURNO</v>
          </cell>
          <cell r="C366" t="str">
            <v>CHI-N</v>
          </cell>
          <cell r="D366">
            <v>237.62</v>
          </cell>
        </row>
        <row r="367">
          <cell r="A367">
            <v>5931</v>
          </cell>
          <cell r="B367" t="str">
            <v>GUINDASTE MUNK COM CESTO, CARGA MAXIMA 5,75T (A 2M) E 2,3T ( A 5M), ALT URA MAXIMA = 7,9M, MONTADO SOBRE CAMINHAO DE CARROCERIA 162HP - CHI NOTURNO</v>
          </cell>
          <cell r="C367" t="str">
            <v>CHI-N</v>
          </cell>
          <cell r="D367">
            <v>48.56</v>
          </cell>
        </row>
        <row r="368">
          <cell r="A368">
            <v>5935</v>
          </cell>
          <cell r="B368" t="str">
            <v>MOTONIVELADORA 140HP (VU=6ANOS) - CHI NOTURNO</v>
          </cell>
          <cell r="C368" t="str">
            <v>CHI-N</v>
          </cell>
          <cell r="D368">
            <v>85.45</v>
          </cell>
        </row>
        <row r="369">
          <cell r="A369">
            <v>5943</v>
          </cell>
          <cell r="B369" t="str">
            <v>PA CARREGADEIRA SOBRE RODAS 105 HP - CAPACIDADE DA CACAMBA 1,4 A 1,7 M3 - PESO OPERACIONAL 9.100 KG - CHI NOTURNO</v>
          </cell>
          <cell r="C369" t="str">
            <v>CHI-N</v>
          </cell>
          <cell r="D369">
            <v>65.48</v>
          </cell>
        </row>
        <row r="370">
          <cell r="A370">
            <v>5947</v>
          </cell>
          <cell r="B370" t="str">
            <v>PA CARREGADEIRA SOBRE RODAS 180 HP - CAPACIDADE DA CACAMBA. 2,5 A 3,3 M3 - PESO OPERACIONAL 17.428 - CHI NOTURNO</v>
          </cell>
          <cell r="C370" t="str">
            <v>CHI-N</v>
          </cell>
          <cell r="D370">
            <v>103.67</v>
          </cell>
        </row>
        <row r="371">
          <cell r="A371">
            <v>5951</v>
          </cell>
          <cell r="B371" t="str">
            <v>ROLO COMPACTADOR VIBRATÓRIO DE UM CILINDRO AÇO LISO, POTÊNCIA 80HP, PESO OPERACIONAL 8,1T - CHI NOTURNO</v>
          </cell>
          <cell r="C371" t="str">
            <v>CHI-N</v>
          </cell>
          <cell r="D371">
            <v>47.84</v>
          </cell>
        </row>
        <row r="372">
          <cell r="A372">
            <v>5960</v>
          </cell>
          <cell r="B372" t="str">
            <v>COMPACTADOR DE SOLOS COM PLACA VIBRATORIA, 46X51CM, 5HP, 156KG, DIESEL, IMPACTO DINAMICO 1700KG - CUSTO HORARIO IMPRODUTIVO NOTURNO</v>
          </cell>
          <cell r="C372" t="str">
            <v>CHI-N</v>
          </cell>
          <cell r="D372">
            <v>15.31</v>
          </cell>
        </row>
        <row r="373">
          <cell r="A373">
            <v>6390</v>
          </cell>
          <cell r="B373" t="str">
            <v>MAQUINA SOLDA ARCO 375A DIESEL 33CV CHI NOTURNO EXCLUSIVE OPERADOR</v>
          </cell>
          <cell r="C373" t="str">
            <v>H</v>
          </cell>
          <cell r="D373">
            <v>7.21</v>
          </cell>
        </row>
        <row r="374">
          <cell r="A374">
            <v>53868</v>
          </cell>
          <cell r="B374" t="str">
            <v>ROLO COMPACTADOR VIBRATÓRIO PÉ DE CARNEIRO, OPERADO POR CONTROLE REMOTO, POTÊNCIA 17HP, PESO OPERACIONAL 1,65T - CHI NOTURNO</v>
          </cell>
          <cell r="C374" t="str">
            <v>CHI-N</v>
          </cell>
          <cell r="D374">
            <v>5.66</v>
          </cell>
        </row>
        <row r="375">
          <cell r="A375">
            <v>5089</v>
          </cell>
          <cell r="B375" t="str">
            <v>ROLO COMPACTADOR VIBRATORIO PE DE CARNEIRO PARA SOLOS, POTENCIA 80HP, PESO MÁXIMO OPERACIONAL 8,8T - MANUTENCAO</v>
          </cell>
          <cell r="C375" t="str">
            <v>H</v>
          </cell>
          <cell r="D375">
            <v>15.69</v>
          </cell>
        </row>
        <row r="376">
          <cell r="A376">
            <v>5623</v>
          </cell>
          <cell r="B376" t="str">
            <v>CAMINHAO BASCULANTE 4,0M3 TOCO 162CV PBT=11800KG  - JUROS</v>
          </cell>
          <cell r="C376" t="str">
            <v>H</v>
          </cell>
          <cell r="D376">
            <v>4.9800000000000004</v>
          </cell>
        </row>
        <row r="377">
          <cell r="A377">
            <v>5624</v>
          </cell>
          <cell r="B377" t="str">
            <v>CAMINHAO BASCULANTE 4,0M3 TOCO 162CV PBT=11800KG - OPERACAO</v>
          </cell>
          <cell r="C377" t="str">
            <v>H</v>
          </cell>
          <cell r="D377">
            <v>66.2</v>
          </cell>
        </row>
        <row r="378">
          <cell r="A378">
            <v>5627</v>
          </cell>
          <cell r="B378" t="str">
            <v>ESCAVADEIRA HIDRAULICA SOBRE ESTEIRA 105HP, PESO OPERACIONAL 17T, CAP. 0,8M3 - DEPRECIACAO</v>
          </cell>
          <cell r="C378" t="str">
            <v>H</v>
          </cell>
          <cell r="D378">
            <v>37.36</v>
          </cell>
        </row>
        <row r="379">
          <cell r="A379">
            <v>5628</v>
          </cell>
          <cell r="B379" t="str">
            <v>ESCAVADEIRA HIDRAULICA SOBRE ESTEIRA 105HP, PESO OPERACIONAL 17T, CAP. 0,8M3 - JUROS</v>
          </cell>
          <cell r="C379" t="str">
            <v>H</v>
          </cell>
          <cell r="D379">
            <v>14.12</v>
          </cell>
        </row>
        <row r="380">
          <cell r="A380">
            <v>5629</v>
          </cell>
          <cell r="B380" t="str">
            <v>ESCAVADEIRA HIDRAULICA SOBRE ESTEIRA 105HP, PESO OPERACIONAL 17T, CAP. 0,8M3 - MANUTENCAO</v>
          </cell>
          <cell r="C380" t="str">
            <v>H</v>
          </cell>
          <cell r="D380">
            <v>29.91</v>
          </cell>
        </row>
        <row r="381">
          <cell r="A381">
            <v>5630</v>
          </cell>
          <cell r="B381" t="str">
            <v>ESCAVADEIRA HIDRAULICA SOBRE ESTEIRA 105HP, PESO OPERACIONAL 17T, CAP. 0,8M3 - MATERIAIS NA OPERACAO</v>
          </cell>
          <cell r="C381" t="str">
            <v>H</v>
          </cell>
          <cell r="D381">
            <v>65.260000000000005</v>
          </cell>
        </row>
        <row r="382">
          <cell r="A382">
            <v>5653</v>
          </cell>
          <cell r="B382" t="str">
            <v>PA CARREGADEIRA SOBRE RODAS, POTENCIA 105HP, CAPACIDADE DA CACAMBA 1,4 A 1,7M3 - DEPRECIACAO E JUROS</v>
          </cell>
          <cell r="C382" t="str">
            <v>H</v>
          </cell>
          <cell r="D382">
            <v>43.47</v>
          </cell>
        </row>
        <row r="383">
          <cell r="A383">
            <v>5654</v>
          </cell>
          <cell r="B383" t="str">
            <v>PA CARREGADEIRA SOBRE RODAS, POTENCIA 105HP, CAPACIDADE DA CACAMBA 1,4 A 1,7M3 - MANUTENCAO</v>
          </cell>
          <cell r="C383" t="str">
            <v>H</v>
          </cell>
          <cell r="D383">
            <v>32.96</v>
          </cell>
        </row>
        <row r="384">
          <cell r="A384">
            <v>5655</v>
          </cell>
          <cell r="B384" t="str">
            <v>PA CARREGADEIRA SOBRE RODAS, POTENCIA 105HP, CAPACIDADE DA CACAMBA 1,4 A 1,7M3 - CUSTO HORARIO DE MATERIAIS NA OPERACAO</v>
          </cell>
          <cell r="C384" t="str">
            <v>H</v>
          </cell>
          <cell r="D384">
            <v>53.14</v>
          </cell>
        </row>
        <row r="385">
          <cell r="A385">
            <v>5656</v>
          </cell>
          <cell r="B385" t="str">
            <v>PA CARREGADEIRA SOBRE RODAS, POTENCIA 105HP, CAPACIDADE DA CACAMBA 1,4 A 1,7M3 - MAO-DE-OBRA DIURNA NA OPERACAO</v>
          </cell>
          <cell r="C385" t="str">
            <v>H</v>
          </cell>
          <cell r="D385">
            <v>18.34</v>
          </cell>
        </row>
        <row r="386">
          <cell r="A386">
            <v>5657</v>
          </cell>
          <cell r="B386" t="str">
            <v>GRADE ARADORA COM 24 DISCOS DE 24 SOBRE PNEUS - DEPRECIACAO/JUROS</v>
          </cell>
          <cell r="C386" t="str">
            <v>H</v>
          </cell>
          <cell r="D386">
            <v>3.9</v>
          </cell>
        </row>
        <row r="387">
          <cell r="A387">
            <v>5658</v>
          </cell>
          <cell r="B387" t="str">
            <v>GRADE ARADORA COM 24 DISCOS DE 24" SOBRE PNEUS - MANUTENCAO</v>
          </cell>
          <cell r="C387" t="str">
            <v>H</v>
          </cell>
          <cell r="D387">
            <v>1.3</v>
          </cell>
        </row>
        <row r="388">
          <cell r="A388">
            <v>5663</v>
          </cell>
          <cell r="B388" t="str">
            <v>RETRO-ESCAVADEIRA, 4 X 4, 86 CV (VU= 5 ANOS)  - DEPRECIAÇÃO E JUROS</v>
          </cell>
          <cell r="C388" t="str">
            <v>H</v>
          </cell>
          <cell r="D388">
            <v>27.56</v>
          </cell>
        </row>
        <row r="389">
          <cell r="A389">
            <v>5664</v>
          </cell>
          <cell r="B389" t="str">
            <v>RETRO-ESCAVADEIRA, 4 X 4, 86 CV (VU= 5 ANOS) - MANUTENÇÃO</v>
          </cell>
          <cell r="C389" t="str">
            <v>H</v>
          </cell>
          <cell r="D389">
            <v>20.9</v>
          </cell>
        </row>
        <row r="390">
          <cell r="A390">
            <v>5665</v>
          </cell>
          <cell r="B390" t="str">
            <v>RETRO-ESCAVADEIRA, 4 X 4, 86 CV (VU= 5 ANOS) - MÃO DE OBRA/OPERAÇÃO</v>
          </cell>
          <cell r="C390" t="str">
            <v>H</v>
          </cell>
          <cell r="D390">
            <v>17.04</v>
          </cell>
        </row>
        <row r="391">
          <cell r="A391">
            <v>5666</v>
          </cell>
          <cell r="B391" t="str">
            <v>RETROESCAVADEIRA SOBRE RODAS 79 HP</v>
          </cell>
          <cell r="C391" t="str">
            <v>H</v>
          </cell>
          <cell r="D391">
            <v>25.46</v>
          </cell>
        </row>
        <row r="392">
          <cell r="A392">
            <v>5667</v>
          </cell>
          <cell r="B392" t="str">
            <v>RETROESCAVADEIRA C/ CARREGADEIRA SOBRE PNEUS C/TRANSMISSÃO MECÂNICA 79HP (VU=5ANOS) - MANUTENÇÃO</v>
          </cell>
          <cell r="C392" t="str">
            <v>H</v>
          </cell>
          <cell r="D392">
            <v>19.29</v>
          </cell>
        </row>
        <row r="393">
          <cell r="A393">
            <v>5668</v>
          </cell>
          <cell r="B393" t="str">
            <v>RETRO-ESCAVADEIRA, 75CV (VU= 5 ANOS)-CUSTO DE MATERIAIS NA OPERACAO</v>
          </cell>
          <cell r="C393" t="str">
            <v>H</v>
          </cell>
          <cell r="D393">
            <v>30.3</v>
          </cell>
        </row>
        <row r="394">
          <cell r="A394">
            <v>5669</v>
          </cell>
          <cell r="B394" t="str">
            <v>RETRO-ESCAVADEIRA, 75CV (VU= 5 ANOS)-MÃO DE OBRA/OPERAÇÃO</v>
          </cell>
          <cell r="C394" t="str">
            <v>H</v>
          </cell>
          <cell r="D394">
            <v>17.04</v>
          </cell>
        </row>
        <row r="395">
          <cell r="A395">
            <v>5670</v>
          </cell>
          <cell r="B395" t="str">
            <v>ROLO COMPACTADOR VIBRATORIO, CILINDRO LISO, AUTO-PROPELIDO 80HP, PESO MAXIMO OPERACIONAL 8,1T - CHP DIURNO - JUROS E DEPRECIACAO</v>
          </cell>
          <cell r="C395" t="str">
            <v>H</v>
          </cell>
          <cell r="D395">
            <v>27.26</v>
          </cell>
        </row>
        <row r="396">
          <cell r="A396">
            <v>5671</v>
          </cell>
          <cell r="B396" t="str">
            <v>ROLO COMPACTADOR VIBRATORIO DE UM CILINDRO LISO DE ACO, POTENCIA 80HP, PESO MAXIMO OPERACIONAL 8,1T - MANUTENCAO</v>
          </cell>
          <cell r="C396" t="str">
            <v>H</v>
          </cell>
          <cell r="D396">
            <v>16.41</v>
          </cell>
        </row>
        <row r="397">
          <cell r="A397">
            <v>5672</v>
          </cell>
          <cell r="B397" t="str">
            <v>ROLO COMPACTADOR VIBRATÓRIO DE CILINDRO LISO, AUTO-PROP., POTÊNCIA 80HP, PESO MÁXIMO OPERACIONAL 8,1T - CUSTO DA MÃO-DE-OBRA NA OPERAÇÃO</v>
          </cell>
          <cell r="C397" t="str">
            <v>H</v>
          </cell>
          <cell r="D397">
            <v>17.04</v>
          </cell>
        </row>
        <row r="398">
          <cell r="A398">
            <v>5673</v>
          </cell>
          <cell r="B398" t="str">
            <v>ROLO COMPACTADOR VIBRATORIO LISO AUTO-PROP, POTÊNCIA 83 CV -  6,6T, IMPACTO DINÂMICO 18,5/11,5T - DEPRECIAÇÃO E JUROS</v>
          </cell>
          <cell r="C398" t="str">
            <v>H</v>
          </cell>
          <cell r="D398">
            <v>9.52</v>
          </cell>
        </row>
        <row r="399">
          <cell r="A399">
            <v>5674</v>
          </cell>
          <cell r="B399" t="str">
            <v>ROLO COMPACTADOR VIBRATÓRIO,AUTO-PROPEL., DE CILINDRO LISO,  83 CV, PESO OPERACIONAL 6,6T, IMPACTO DINÂMICO 18,5/11,5T - MANUTENÇÃO.</v>
          </cell>
          <cell r="C399" t="str">
            <v>H</v>
          </cell>
          <cell r="D399">
            <v>14.31</v>
          </cell>
        </row>
        <row r="400">
          <cell r="A400">
            <v>5675</v>
          </cell>
          <cell r="B400" t="str">
            <v>ROLO COMPACTADOR VIBRATÓRIO, TANDEM, CILINDRO LISO DE AÇO, AUTO-PROPEL., 40HP -  4,4T, IMPACTO DINÂMICO 3,1T, VU 5 ANOS - DEPRECIAÇÃO E JUROS</v>
          </cell>
          <cell r="C400" t="str">
            <v>H</v>
          </cell>
          <cell r="D400">
            <v>8.8800000000000008</v>
          </cell>
        </row>
        <row r="401">
          <cell r="A401">
            <v>5676</v>
          </cell>
          <cell r="B401" t="str">
            <v>ROLO COMPACTADOR VIBRATORIO, TANDEM, CILINDRO LISO, AUTO-PROPEL. 40HP - 4,4T, IMPACTO DINAMICO 3,1T, VU 5 ANOS - MANUTENCAO.</v>
          </cell>
          <cell r="C401" t="str">
            <v>H</v>
          </cell>
          <cell r="D401">
            <v>5.34</v>
          </cell>
        </row>
        <row r="402">
          <cell r="A402">
            <v>5677</v>
          </cell>
          <cell r="B402" t="str">
            <v>ROLO COMPACTADOR VIBRATORIO, TANDEM, CILINDRO LISO AUTO-PROPEL. 40HP -  4,4T, IMPACTO DINAMICO 3,1T, VU 5 ANOS - CUSTO COM MATERIAIS NA OPERAÇÃO.</v>
          </cell>
          <cell r="C402" t="str">
            <v>H</v>
          </cell>
          <cell r="D402">
            <v>19.579999999999998</v>
          </cell>
        </row>
        <row r="403">
          <cell r="A403">
            <v>5691</v>
          </cell>
          <cell r="B403" t="str">
            <v>BOMBA CENTRIFUGA C/ MOTOR A GASOLINA 3,5CV - DEPRECIAÇÃO E JUROS</v>
          </cell>
          <cell r="C403" t="str">
            <v>H</v>
          </cell>
          <cell r="D403">
            <v>0.33</v>
          </cell>
        </row>
        <row r="404">
          <cell r="A404">
            <v>5692</v>
          </cell>
          <cell r="B404" t="str">
            <v>BOMBA CENTRIFUGA C/ MOTOR A GASOLINA 3,5CV - MANUTENÇÃO</v>
          </cell>
          <cell r="C404" t="str">
            <v>H</v>
          </cell>
          <cell r="D404">
            <v>0.13</v>
          </cell>
        </row>
        <row r="405">
          <cell r="A405">
            <v>5693</v>
          </cell>
          <cell r="B405" t="str">
            <v>BOMBA C/MOTOR A GASOLINA AUTOESCORVANTE PARA AGUA SUJA - 3/4 HP       MATERIAIS - OPERACAO</v>
          </cell>
          <cell r="C405" t="str">
            <v>H</v>
          </cell>
          <cell r="D405">
            <v>2.39</v>
          </cell>
        </row>
        <row r="406">
          <cell r="A406">
            <v>5694</v>
          </cell>
          <cell r="B406" t="str">
            <v>CAMINHAO BASCULANTE, 162HP- 6M3 (VU=5ANOS) - DEPRECIACAO E JUROS</v>
          </cell>
          <cell r="C406" t="str">
            <v>H</v>
          </cell>
          <cell r="D406">
            <v>23.08</v>
          </cell>
        </row>
        <row r="407">
          <cell r="A407">
            <v>5695</v>
          </cell>
          <cell r="B407" t="str">
            <v>CAMINHAO BASCULANTE, 162HP- 6M3 (VU=5ANOS) - MANUTENCAO</v>
          </cell>
          <cell r="C407" t="str">
            <v>H</v>
          </cell>
          <cell r="D407">
            <v>20.100000000000001</v>
          </cell>
        </row>
        <row r="408">
          <cell r="A408">
            <v>5696</v>
          </cell>
          <cell r="B408" t="str">
            <v>USINA DE ASFALTO A QUENTE FIXA CAP.40/80 TON/H-DEPRECIACA0 E JUROS</v>
          </cell>
          <cell r="C408" t="str">
            <v>H</v>
          </cell>
          <cell r="D408">
            <v>234.37</v>
          </cell>
        </row>
        <row r="409">
          <cell r="A409">
            <v>5697</v>
          </cell>
          <cell r="B409" t="str">
            <v>USINA DE ASFALTO A QUENTE FIXA CAP.40/80 TON/H-MANUTENCAO</v>
          </cell>
          <cell r="C409" t="str">
            <v>H</v>
          </cell>
          <cell r="D409">
            <v>153.07</v>
          </cell>
        </row>
        <row r="410">
          <cell r="A410">
            <v>5698</v>
          </cell>
          <cell r="B410" t="str">
            <v>USINA DE ASFALTO A QUENTE FIXA CAP.40/80 TON/H-MATERIAL E OPERACAO</v>
          </cell>
          <cell r="C410" t="str">
            <v>H</v>
          </cell>
          <cell r="D410">
            <v>6</v>
          </cell>
        </row>
        <row r="411">
          <cell r="A411">
            <v>5699</v>
          </cell>
          <cell r="B411" t="str">
            <v>USINA DA ASFALTO A QUENTE, FIXA, CAPACIDADE 40 A 80TON/H - MÃO-DE-OBRA NA OPERAÇÃO DIURNA</v>
          </cell>
          <cell r="C411" t="str">
            <v>H</v>
          </cell>
          <cell r="D411">
            <v>54.97</v>
          </cell>
        </row>
        <row r="412">
          <cell r="A412">
            <v>5700</v>
          </cell>
          <cell r="B412" t="str">
            <v>USINA DA ASFALTO A QUENTE, FIXA, CAPACIDADE 40 A 80TON/H - MÃO-DE-OBRA NA OPERAÇÃO NOTURNA</v>
          </cell>
          <cell r="C412" t="str">
            <v>H</v>
          </cell>
          <cell r="D412">
            <v>65.97</v>
          </cell>
        </row>
        <row r="413">
          <cell r="A413">
            <v>5701</v>
          </cell>
          <cell r="B413" t="str">
            <v>CAMINHAO BASCULANTE, 162HP- 6M3 /MAO-DE-OBRA NA OPERACAO NOTURNA</v>
          </cell>
          <cell r="C413" t="str">
            <v>H</v>
          </cell>
          <cell r="D413">
            <v>16.68</v>
          </cell>
        </row>
        <row r="414">
          <cell r="A414">
            <v>5702</v>
          </cell>
          <cell r="B414" t="str">
            <v>USINA DE CONCRETO FIXA CAPACIDADE 90/120 M³, 63HP - DEPRECIAÇÃO E JUROS</v>
          </cell>
          <cell r="C414" t="str">
            <v>H</v>
          </cell>
          <cell r="D414">
            <v>25.01</v>
          </cell>
        </row>
        <row r="415">
          <cell r="A415">
            <v>5703</v>
          </cell>
          <cell r="B415" t="str">
            <v>USINA DE CONCRETO FIXA CAPACIDADE 90/120 M³, 63HP - MATERIAIS NA OPERAÇÃO</v>
          </cell>
          <cell r="C415" t="str">
            <v>H</v>
          </cell>
          <cell r="D415">
            <v>16.79</v>
          </cell>
        </row>
        <row r="416">
          <cell r="A416">
            <v>5704</v>
          </cell>
          <cell r="B416" t="str">
            <v>USINA DE CONCRETO FIXA CAPACIDADE 90/120 M³, 63HP - MÃO-DE-OBRA NA OPERAÇÃO DIURNA</v>
          </cell>
          <cell r="C416" t="str">
            <v>H</v>
          </cell>
          <cell r="D416">
            <v>36.65</v>
          </cell>
        </row>
        <row r="417">
          <cell r="A417">
            <v>5705</v>
          </cell>
          <cell r="B417" t="str">
            <v>CAMINHAO CARROCERIA ABERTA,EM MADEIRA, TOCO, 170CV - 11T (VU=6ANOS) - MANUTENCAO</v>
          </cell>
          <cell r="C417" t="str">
            <v>H</v>
          </cell>
          <cell r="D417">
            <v>11.63</v>
          </cell>
        </row>
        <row r="418">
          <cell r="A418">
            <v>5706</v>
          </cell>
          <cell r="B418" t="str">
            <v>USINA MISTURADORA DE SOLOS, DOSADORES TRIPLOS, CALHA VIBRATÓRIA, CAPCIDADE 200/500 TON, 201HP - DEPRECIAÇÃO E JUROS</v>
          </cell>
          <cell r="C418" t="str">
            <v>H</v>
          </cell>
          <cell r="D418">
            <v>139.06</v>
          </cell>
        </row>
        <row r="419">
          <cell r="A419">
            <v>5707</v>
          </cell>
          <cell r="B419" t="str">
            <v>USINA MISTURADORA DE SOLOS, DOSADORES TRIPLOS, CALHA VIBRATÓRIA, CAPCIDADE 200/500 TON, 201HP - MANUTENÇÃO</v>
          </cell>
          <cell r="C419" t="str">
            <v>H</v>
          </cell>
          <cell r="D419">
            <v>90.72</v>
          </cell>
        </row>
        <row r="420">
          <cell r="A420">
            <v>5708</v>
          </cell>
          <cell r="B420" t="str">
            <v>USINA MISTURADORA DE SOLOS, DOSADORES TRIPLOS, CALHA VIBRATÓRIA, CAPCIDADE 200/500 TON, 201HP - MÃO-DE-OBRA NA OPERAÇÃO NOTURNA</v>
          </cell>
          <cell r="C420" t="str">
            <v>H</v>
          </cell>
          <cell r="D420">
            <v>76.97</v>
          </cell>
        </row>
        <row r="421">
          <cell r="A421">
            <v>5709</v>
          </cell>
          <cell r="B421" t="str">
            <v>VIBROACABADORA SOBRE ESTEIRAS POTENCIA MAX. 105CV CAPACIDADE ATE 450 T/H - DEPRECIACAO E JUROS</v>
          </cell>
          <cell r="C421" t="str">
            <v>H</v>
          </cell>
          <cell r="D421">
            <v>109.91</v>
          </cell>
        </row>
        <row r="422">
          <cell r="A422">
            <v>5710</v>
          </cell>
          <cell r="B422" t="str">
            <v>VIBROACABADORA SOBRE ESTEIRAS POTENCIA MAX. 105CV CAPACIDADE ATE 450 T/H - MANUTENCAO</v>
          </cell>
          <cell r="C422" t="str">
            <v>H</v>
          </cell>
          <cell r="D422">
            <v>66</v>
          </cell>
        </row>
        <row r="423">
          <cell r="A423">
            <v>5711</v>
          </cell>
          <cell r="B423" t="str">
            <v>VIBROACABADORA SOBRE ESTEIRAS POTENCIA MAX. 105CV CAPACIDADE ATE 450 T/H  -  MATERIAS NA OPERACAO</v>
          </cell>
          <cell r="C423" t="str">
            <v>H</v>
          </cell>
          <cell r="D423">
            <v>25.4</v>
          </cell>
        </row>
        <row r="424">
          <cell r="A424">
            <v>5712</v>
          </cell>
          <cell r="B424" t="str">
            <v>VASSOURA MECÂNICA REBOCÁVEL C/ ESCOVA CILÍNDRICA LARGURA = 2,44M - DEPRECIAÇÃO E JUROS</v>
          </cell>
          <cell r="C424" t="str">
            <v>H</v>
          </cell>
          <cell r="D424">
            <v>5.24</v>
          </cell>
        </row>
        <row r="425">
          <cell r="A425">
            <v>5713</v>
          </cell>
          <cell r="B425" t="str">
            <v>TRATOR PNEUS TRAÇÃO 4X2, 82CV, PESO C/ LASTRO 4,555 T (VU=5ANOS) -DEPRECIAÇÃO E JUROS</v>
          </cell>
          <cell r="C425" t="str">
            <v>H</v>
          </cell>
          <cell r="D425">
            <v>13.75</v>
          </cell>
        </row>
        <row r="426">
          <cell r="A426">
            <v>5714</v>
          </cell>
          <cell r="B426" t="str">
            <v>TRATOR PNEUS TRAÇÃO 4X2, 82 CV, PESO C/ LASTRO 4,555 T (VU=5ANOS) - MANUTENÇÃO</v>
          </cell>
          <cell r="C426" t="str">
            <v>H</v>
          </cell>
          <cell r="D426">
            <v>8.34</v>
          </cell>
        </row>
        <row r="427">
          <cell r="A427">
            <v>5715</v>
          </cell>
          <cell r="B427" t="str">
            <v>TRATOR PNEUS TRAÇÃO 4X2, 82 CV, PESO C/ LASTRO 4,555 T - MATERIAIS NA OPERAÇÃO</v>
          </cell>
          <cell r="C427" t="str">
            <v>H</v>
          </cell>
          <cell r="D427">
            <v>50.34</v>
          </cell>
        </row>
        <row r="428">
          <cell r="A428">
            <v>5716</v>
          </cell>
          <cell r="B428" t="str">
            <v>TRATOR PNEUS TRAÇÃO 4X2, 82 CV, PESO C/ LASTRO 4,555 T - MÃO-DE-OBRA OPERACAO DIURNA</v>
          </cell>
          <cell r="C428" t="str">
            <v>H</v>
          </cell>
          <cell r="D428">
            <v>18.739999999999998</v>
          </cell>
        </row>
        <row r="429">
          <cell r="A429">
            <v>5717</v>
          </cell>
          <cell r="B429" t="str">
            <v>TRATOR DE ESTEIRAS POTENCIA 165 HP, PESO OPERACIONAL 17,1T (VU=5ANOS) - DEPRECIACAO E JUROS</v>
          </cell>
          <cell r="C429" t="str">
            <v>H</v>
          </cell>
          <cell r="D429">
            <v>96.88</v>
          </cell>
        </row>
        <row r="430">
          <cell r="A430">
            <v>5718</v>
          </cell>
          <cell r="B430" t="str">
            <v>TRATOR DE ESTEIRAS POTENCIA 165 HP, PESO OPERACIONAL 17,1T - VALOR MATERIAIS NA OPERACAO</v>
          </cell>
          <cell r="C430" t="str">
            <v>H</v>
          </cell>
          <cell r="D430">
            <v>74.59</v>
          </cell>
        </row>
        <row r="431">
          <cell r="A431">
            <v>5720</v>
          </cell>
          <cell r="B431" t="str">
            <v>TRATOR DE ESTEIRAS 153HP PESO OPERACIONAL 15T, COM RODA MOTRIZ ELEVADA  (VU=5ANOS) -DEPRECIACAO E JUROS</v>
          </cell>
          <cell r="C431" t="str">
            <v>H</v>
          </cell>
          <cell r="D431">
            <v>99.38</v>
          </cell>
        </row>
        <row r="432">
          <cell r="A432">
            <v>5721</v>
          </cell>
          <cell r="B432" t="str">
            <v>TRATOR DE ESTEIRAS 153HP PESO OPERACIONAL 15T, COM RODA MOTRIZ ELEVADA - MATERIAIS NA OPERACAO</v>
          </cell>
          <cell r="C432" t="str">
            <v>H</v>
          </cell>
          <cell r="D432">
            <v>71.319999999999993</v>
          </cell>
        </row>
        <row r="433">
          <cell r="A433">
            <v>5722</v>
          </cell>
          <cell r="B433" t="str">
            <v>TRATOR DE ESTEIRAS COM LAMINA - POTENCIA 305 HP - PESO OPERACIONAL 37 T - MATERIAIS NA OPERACAO</v>
          </cell>
          <cell r="C433" t="str">
            <v>H</v>
          </cell>
          <cell r="D433">
            <v>142.19</v>
          </cell>
        </row>
        <row r="434">
          <cell r="A434">
            <v>5723</v>
          </cell>
          <cell r="B434" t="str">
            <v>TRATOR DE ESTEIRAS 99HP, PESO OPERACIONAL 8,5T  (VU=5ANOS) - DEPRECIAO E JUROS</v>
          </cell>
          <cell r="C434" t="str">
            <v>H</v>
          </cell>
          <cell r="D434">
            <v>54.72</v>
          </cell>
        </row>
        <row r="435">
          <cell r="A435">
            <v>5724</v>
          </cell>
          <cell r="B435" t="str">
            <v>TRATOR DE ESTEIRAS 99HP, PESO OPERACIONAL 8,5T  (VU=5ANOS) - MANUTENCAO</v>
          </cell>
          <cell r="C435" t="str">
            <v>H</v>
          </cell>
          <cell r="D435">
            <v>41.48</v>
          </cell>
        </row>
        <row r="436">
          <cell r="A436">
            <v>5725</v>
          </cell>
          <cell r="B436" t="str">
            <v>TRATOR DE ESTEIRAS 99HP, PESO OPERACIONAL 8,5T - MAO-DE-OBRA NA OPERACAO DIURNA</v>
          </cell>
          <cell r="C436" t="str">
            <v>H</v>
          </cell>
          <cell r="D436">
            <v>18.739999999999998</v>
          </cell>
        </row>
        <row r="437">
          <cell r="A437">
            <v>5726</v>
          </cell>
          <cell r="B437" t="str">
            <v>TRATOR DE ESTEIRAS 99HP, PESO OPERACIONAL 8,5T - MAO-DE-OBRA NA OPERACAO NOTURNA</v>
          </cell>
          <cell r="C437" t="str">
            <v>H</v>
          </cell>
          <cell r="D437">
            <v>22.49</v>
          </cell>
        </row>
        <row r="438">
          <cell r="A438">
            <v>5727</v>
          </cell>
          <cell r="B438" t="str">
            <v>ROLO COMPACTADOR VIBRATÓRIO REBOCÁVEL CILINDRO LISO, 4,7T, IMPACTO DINÂMICO 18,3T - MANUTENÇÃO.</v>
          </cell>
          <cell r="C438" t="str">
            <v>H</v>
          </cell>
          <cell r="D438">
            <v>2.62</v>
          </cell>
        </row>
        <row r="439">
          <cell r="A439">
            <v>5728</v>
          </cell>
          <cell r="B439" t="str">
            <v>ROLO COMPACTADOR VIBRATÓRIO, TANDEM, AUTO-PROPEL.,CILINDRO LISO,  58CV -  6,5/9,4 T, SEM OU COM LASTRO - DEPRECIAÇÃO E JUROS.</v>
          </cell>
          <cell r="C439" t="str">
            <v>H</v>
          </cell>
          <cell r="D439">
            <v>20.32</v>
          </cell>
        </row>
        <row r="440">
          <cell r="A440">
            <v>5729</v>
          </cell>
          <cell r="B440" t="str">
            <v>ROLO COMPACTADOR VIBRATÓRIO, TANDEM, AUTO-PROPEL.,CILINDRO LISO,  58CV -  6,5/9,4 T, SEM OU COM LASTRO - MANUTENÇÃO.</v>
          </cell>
          <cell r="C440" t="str">
            <v>H</v>
          </cell>
          <cell r="D440">
            <v>12.2</v>
          </cell>
        </row>
        <row r="441">
          <cell r="A441">
            <v>5730</v>
          </cell>
          <cell r="B441" t="str">
            <v>ROLO COMPACTADOR VIBRATÓRIO, TANDEM, AUTO-PROPEL.,CILINDRO LISO,  58CV -  6,5/9,4 T, SEM OU COM LASTRO - CUSTOS COM MATERIAIS NA OPERAÇÃO.</v>
          </cell>
          <cell r="C441" t="str">
            <v>H</v>
          </cell>
          <cell r="D441">
            <v>35.43</v>
          </cell>
        </row>
        <row r="442">
          <cell r="A442">
            <v>5731</v>
          </cell>
          <cell r="B442" t="str">
            <v>ROLO COMPACTADOR VIBRATÓRIO, TANDEM, AUTO-PROPEL.,CILINDRO LISO,  58CV -  6,5/9,4 T, SEM OU COM LASTRO - CUSTOS COM MÃO DE OBRA NA OPERAÇÃO NOTURNA.</v>
          </cell>
          <cell r="C442" t="str">
            <v>H</v>
          </cell>
          <cell r="D442">
            <v>20.45</v>
          </cell>
        </row>
        <row r="443">
          <cell r="A443">
            <v>5732</v>
          </cell>
          <cell r="B443" t="str">
            <v>ROLO COMPACTADOR PNEUMÁTICO, AUTO-PROPEL., PRESSÃO VARIÁVEL,  99HP, PESO OPERACIONAL SEM OU COM LASTRO 8,3/21,0 T - MANUTENÇÃO.</v>
          </cell>
          <cell r="C443" t="str">
            <v>H</v>
          </cell>
          <cell r="D443">
            <v>22.21</v>
          </cell>
        </row>
        <row r="444">
          <cell r="A444">
            <v>5733</v>
          </cell>
          <cell r="B444" t="str">
            <v>ROLO COMPACTADOR PNEUMÁTICO, AUTO-PROPEL., PRESSÃO VARIÁVEL, 99HP, PESO OPERACIONAL SEM OU COM LASTRO 8,3/21,0 T - CUSTO COM MATERIAIS NA OPERAÇÃO</v>
          </cell>
          <cell r="C444" t="str">
            <v>H</v>
          </cell>
          <cell r="D444">
            <v>67.59</v>
          </cell>
        </row>
        <row r="445">
          <cell r="A445">
            <v>5734</v>
          </cell>
          <cell r="B445" t="str">
            <v>RETRO-ESCAVADEIRA, 74HP   (VU=6 ANOS)- DEPRECIAÇÃO E JUROS</v>
          </cell>
          <cell r="C445" t="str">
            <v>H</v>
          </cell>
          <cell r="D445">
            <v>25.25</v>
          </cell>
        </row>
        <row r="446">
          <cell r="A446">
            <v>5735</v>
          </cell>
          <cell r="B446" t="str">
            <v>RETRO-ESCAVADEIRA, 74HP (VU= 6 ANOS)  - MANUTENÇÃO</v>
          </cell>
          <cell r="C446" t="str">
            <v>H</v>
          </cell>
          <cell r="D446">
            <v>14.67</v>
          </cell>
        </row>
        <row r="447">
          <cell r="A447">
            <v>5736</v>
          </cell>
          <cell r="B447" t="str">
            <v>RETRO-ESCAVADEIRA, 74HP (VU= 5 ANOS)  - MATERIAIS OPERAÇÃO</v>
          </cell>
          <cell r="C447" t="str">
            <v>H</v>
          </cell>
          <cell r="D447">
            <v>39.159999999999997</v>
          </cell>
        </row>
        <row r="448">
          <cell r="A448">
            <v>5737</v>
          </cell>
          <cell r="B448" t="str">
            <v>RETRO-ESCAVADEIRA, 74HP   (VU=6 ANOS) - MÃO-DE-OBRA/OPERAÇÃO NOTURNO</v>
          </cell>
          <cell r="C448" t="str">
            <v>H</v>
          </cell>
          <cell r="D448">
            <v>17.04</v>
          </cell>
        </row>
        <row r="449">
          <cell r="A449">
            <v>5738</v>
          </cell>
          <cell r="B449" t="str">
            <v>ROLO COMPACTADOR VIBRATÓRIO PÉ DE CARNEIRO, OPERADO POR CONTROLE REMOTO, POTÊNCIA 17HP, PESO OPERACIONAL 1,65T - DEPRECIAÇÃO E JUROS</v>
          </cell>
          <cell r="C449" t="str">
            <v>H</v>
          </cell>
          <cell r="D449">
            <v>5.66</v>
          </cell>
        </row>
        <row r="450">
          <cell r="A450">
            <v>5739</v>
          </cell>
          <cell r="B450" t="str">
            <v>ROLO COMPACTADOR VIBRATÓRIO PÉ DE CARNEIRO, OPERADO POR CONTROLE REMOTO, 17HP - 1,65T - MANUTENÇÃO.</v>
          </cell>
          <cell r="C450" t="str">
            <v>H</v>
          </cell>
          <cell r="D450">
            <v>1.88</v>
          </cell>
        </row>
        <row r="451">
          <cell r="A451">
            <v>5740</v>
          </cell>
          <cell r="B451" t="str">
            <v>EQUIPAMENTO PARA LAMA ASFALTICA COM SILO DE AGREGADO 6M3, DOSADOR DE CIMENTO, MONTADO SOBRE CAMINHÃO - DEPRECIACAO E JUROS</v>
          </cell>
          <cell r="C451" t="str">
            <v>H</v>
          </cell>
          <cell r="D451">
            <v>57.68</v>
          </cell>
        </row>
        <row r="452">
          <cell r="A452">
            <v>5741</v>
          </cell>
          <cell r="B452" t="str">
            <v>EQUIPAMENTO PARA LAMA ASFALTICA COM SILO DE AGREGADO 6M3, DOSADOR DE CIMENTO, A SER MONTADO SOBRE CAMINHÃO (NAO INCLUI O CAMINHAO) - CUSTO HORARIO DE MANUTENCAO</v>
          </cell>
          <cell r="C452" t="str">
            <v>H</v>
          </cell>
          <cell r="D452">
            <v>25.99</v>
          </cell>
        </row>
        <row r="453">
          <cell r="A453">
            <v>5742</v>
          </cell>
          <cell r="B453" t="str">
            <v>EQUIPAMENTO PARA LAMA ASFALTICA COM SILO DE AGREGADO 6M3, DOSADOR DE CIMENTO, A SER MONTADO SOBRE CAMINHÃO (NAO INCLUI O CAMINHAO) - CUSTO HORARIO DE MATERIAIS NA OPERACAO</v>
          </cell>
          <cell r="C453" t="str">
            <v>H</v>
          </cell>
          <cell r="D453">
            <v>59.67</v>
          </cell>
        </row>
        <row r="454">
          <cell r="A454">
            <v>5743</v>
          </cell>
          <cell r="B454" t="str">
            <v>EQUIPAMENTO PARA LAMA ASFALTICA COM SILO DE AGREGADO 6M3, DOSADOR DE CIMENTO, A SER MONTADO SOBRE CAMINHÃO (NAO INCLUI O CAMINHAO) - MAO-DE-OBRA DIURNA NA OPERACAO</v>
          </cell>
          <cell r="C454" t="str">
            <v>H</v>
          </cell>
          <cell r="D454">
            <v>17.46</v>
          </cell>
        </row>
        <row r="455">
          <cell r="A455">
            <v>5744</v>
          </cell>
          <cell r="B455" t="str">
            <v>EQUIPAMENTO PARA LAMA ASFALTICA COM SILO DE AGREGADO 6M3, DOSADOR DE CIMENTO, MONTADO SOBRE CAMINHÃO - MAO-DE-OBRA NOTURNA NA OPERACAO</v>
          </cell>
          <cell r="C455" t="str">
            <v>H</v>
          </cell>
          <cell r="D455">
            <v>20.95</v>
          </cell>
        </row>
        <row r="456">
          <cell r="A456">
            <v>5745</v>
          </cell>
          <cell r="B456" t="str">
            <v>CAMINHAO PIPA 6.000L TOCO 162CV - PBT=11800KG  C/BOMBA GASOLINA - DEPRECIACAO E JUROS</v>
          </cell>
          <cell r="C456" t="str">
            <v>H</v>
          </cell>
          <cell r="D456">
            <v>23.11</v>
          </cell>
        </row>
        <row r="457">
          <cell r="A457">
            <v>5746</v>
          </cell>
          <cell r="B457" t="str">
            <v>CAMINHAO PIPA 6.000L TOCO 162CV - PBT=11800KG  C/BOMBA GASOLINA -MANUTENCAO</v>
          </cell>
          <cell r="C457" t="str">
            <v>H</v>
          </cell>
          <cell r="D457">
            <v>13.95</v>
          </cell>
        </row>
        <row r="458">
          <cell r="A458">
            <v>5747</v>
          </cell>
          <cell r="B458" t="str">
            <v>CAMINHAO PIPA 6000L TOCO, 162CV - 7,5T (VU=6ANOS) (INCLUI TANQUE DE ACO PARA TRANSPORTE DE AGUA) - CUSTO HORARIO DE MATERIAIS NA OPERACAO</v>
          </cell>
          <cell r="C458" t="str">
            <v>H</v>
          </cell>
          <cell r="D458">
            <v>43.35</v>
          </cell>
        </row>
        <row r="459">
          <cell r="A459">
            <v>5748</v>
          </cell>
          <cell r="B459" t="str">
            <v>CAMINHAO PIPA 6000L TOCO, 162CV - 7,5T (VU=6ANOS) (INCLUI TANQUE DE ACO PARA TRANSPORTE DE AGUA E MOTOBOMBA CENTRIFUGA A GASOLINA 3,5CV) - MAO-DE-OBRA DIURNA NA OPERACAO</v>
          </cell>
          <cell r="C459" t="str">
            <v>H</v>
          </cell>
          <cell r="D459">
            <v>17.46</v>
          </cell>
        </row>
        <row r="460">
          <cell r="A460">
            <v>5750</v>
          </cell>
          <cell r="B460" t="str">
            <v>CAMINHAO TOCO, 177CV - 14T (VU=6ANOS) (NAO INCLUI CARROCERIA) - DEPRECIACAO E JUROS</v>
          </cell>
          <cell r="C460" t="str">
            <v>H</v>
          </cell>
          <cell r="D460">
            <v>19.54</v>
          </cell>
        </row>
        <row r="461">
          <cell r="A461">
            <v>5751</v>
          </cell>
          <cell r="B461" t="str">
            <v>CAMINHAO TOCO, 177CV - 14T (VU=6ANOS) (NAO INCLUI CARROCERIA) - MANUTENCAO</v>
          </cell>
          <cell r="C461" t="str">
            <v>H</v>
          </cell>
          <cell r="D461">
            <v>14.18</v>
          </cell>
        </row>
        <row r="462">
          <cell r="A462">
            <v>5752</v>
          </cell>
          <cell r="B462" t="str">
            <v>CAMINHAO TOCO, 177CV - 14T (VU=6ANOS) (NAO INCLUI CARROCERIA) - MAO-DE-OBRA NOTURNA NA OPERACAO</v>
          </cell>
          <cell r="C462" t="str">
            <v>H</v>
          </cell>
          <cell r="D462">
            <v>20.95</v>
          </cell>
        </row>
        <row r="463">
          <cell r="A463">
            <v>5753</v>
          </cell>
          <cell r="B463" t="str">
            <v>CAMINHAO TOCO, 170CV - 11T (VU=6ANOS) (NAO INCLUI CARROCERIA) - DEPRECIACAO E JUROS</v>
          </cell>
          <cell r="C463" t="str">
            <v>H</v>
          </cell>
          <cell r="D463">
            <v>19.170000000000002</v>
          </cell>
        </row>
        <row r="464">
          <cell r="A464">
            <v>5754</v>
          </cell>
          <cell r="B464" t="str">
            <v>CAMINHAO TOCO, 170CV - 11T (VU=6ANOS) (NAO INCLUI CARROCERIA) - MANUTENCAO</v>
          </cell>
          <cell r="C464" t="str">
            <v>H</v>
          </cell>
          <cell r="D464">
            <v>11.13</v>
          </cell>
        </row>
        <row r="465">
          <cell r="A465">
            <v>5755</v>
          </cell>
          <cell r="B465" t="str">
            <v>CAMINHAO TOCO, 170CV - 11T (VU=6ANOS) (NAO INCLUI CARROCERIA) - MAO-DE-OBRA DIURNA NA OPERACAO</v>
          </cell>
          <cell r="C465" t="str">
            <v>H</v>
          </cell>
          <cell r="D465">
            <v>17.46</v>
          </cell>
        </row>
        <row r="466">
          <cell r="A466">
            <v>5756</v>
          </cell>
          <cell r="B466" t="str">
            <v>CAMINHAO PIPA 6000L TOCO, 162CV - 7,5T (VU=6ANOS) (INCLUI TANQUE DE ACO PARA TRANSPORTE DE AGUA E MOTOBOMBA CENTRIFUGA A GASOLINA 3,5CV) - DEPRECIACAO E JUROS</v>
          </cell>
          <cell r="C466" t="str">
            <v>H</v>
          </cell>
          <cell r="D466">
            <v>20.16</v>
          </cell>
        </row>
        <row r="467">
          <cell r="A467">
            <v>5757</v>
          </cell>
          <cell r="B467" t="str">
            <v>CAMINHAO PIPA 6000L TOCO, 162CV - 7,5T (VU=6ANOS) (INCLUI TANQUE DE ACO PARA TRANSPORTE DE AGUA E MOTOBOMBA CENTRIFUGA A GASOLINA 3,5CV) - MANUTENCAO</v>
          </cell>
          <cell r="C467" t="str">
            <v>H</v>
          </cell>
          <cell r="D467">
            <v>11.65</v>
          </cell>
        </row>
        <row r="468">
          <cell r="A468">
            <v>5758</v>
          </cell>
          <cell r="B468" t="str">
            <v>CAMINHAO PIPA 6000L TOCO, 162CV - 7,5T (VU=6ANOS) (INCLUI TANQUE DE ACO PARA TRANSPORTE DE AGUA E MOTOBOMBA CENTRIFUGA A GASOLINA 3,5CV) - CUSTO HORARIO DE MATERIAIS NA OPERACAO</v>
          </cell>
          <cell r="C468" t="str">
            <v>H</v>
          </cell>
          <cell r="D468">
            <v>68.59</v>
          </cell>
        </row>
        <row r="469">
          <cell r="A469">
            <v>5759</v>
          </cell>
          <cell r="B469" t="str">
            <v>CAMINHAO PIPA F12000 142HP TANQUE 6000L/MAO-DE-OBRA NA OPERACAO DIURNA</v>
          </cell>
          <cell r="C469" t="str">
            <v>H</v>
          </cell>
          <cell r="D469">
            <v>13.9</v>
          </cell>
        </row>
        <row r="470">
          <cell r="A470">
            <v>5760</v>
          </cell>
          <cell r="B470" t="str">
            <v>CAMINHAO PIPA 6000L TOCO, 162CV - 7,5T (VU=6ANOS) (INCLUI TANQUE DE ACO PARA TRANSPORTE DE AGUA) - MAO-DE-OBRA NOTURNA NA OPERACAO</v>
          </cell>
          <cell r="C470" t="str">
            <v>H</v>
          </cell>
          <cell r="D470">
            <v>20.95</v>
          </cell>
        </row>
        <row r="471">
          <cell r="A471">
            <v>5762</v>
          </cell>
          <cell r="B471" t="str">
            <v>CAMINHAO PIPA 10000L TRUCADO, 208CV - 21,1T (VU=6ANOS) (INCLUI TANQUE DE ACO PARA TRANSPORTE DE AGUA E MOTOBOMBA CENTRIFUGA A GASOLINA 3,5CV) - DEPRECIACAO E JUROS</v>
          </cell>
          <cell r="C471" t="str">
            <v>H</v>
          </cell>
          <cell r="D471">
            <v>22.21</v>
          </cell>
        </row>
        <row r="472">
          <cell r="A472">
            <v>5763</v>
          </cell>
          <cell r="B472" t="str">
            <v>CAMINHAO PIPA 10000L TRUCADO, 208CV - 21,1T (VU=6ANOS) (INCLUI TANQUE DE ACO PARA TRANSPORTE DE AGUA E MOTOBOMBA CENTRIFUGA A GASOLINA 3,5CV) - MANUTENCAO</v>
          </cell>
          <cell r="C472" t="str">
            <v>H</v>
          </cell>
          <cell r="D472">
            <v>12.84</v>
          </cell>
        </row>
        <row r="473">
          <cell r="A473">
            <v>5764</v>
          </cell>
          <cell r="B473" t="str">
            <v>CAMINHAO PIPA 10000L TRUCADO, 208CV - 21,1T (VU=6ANOS) (INCLUI TANQUE DE ACO PARA TRANSPORTE DE AGUA E MOTOBOMBA CENTRIFUGA A GASOLINA 3,5CV) - MAO-DE-OBRA NOTURNA NA OPERACAO</v>
          </cell>
          <cell r="C473" t="str">
            <v>H</v>
          </cell>
          <cell r="D473">
            <v>20.95</v>
          </cell>
        </row>
        <row r="474">
          <cell r="A474">
            <v>5765</v>
          </cell>
          <cell r="B474" t="str">
            <v>DISTRIBUIDOR DE BETUME COM TANQUE DE 2500L, REBOCAVEL, PNEUMATICO COM MOTOR A GASOLINA 3,4HP -  MANUTENCAO</v>
          </cell>
          <cell r="C474" t="str">
            <v>H</v>
          </cell>
          <cell r="D474">
            <v>8.4</v>
          </cell>
        </row>
        <row r="475">
          <cell r="A475">
            <v>5766</v>
          </cell>
          <cell r="B475" t="str">
            <v>DISTRIBUIDOR DE BETUME COM TANQUE DE 2500L, REBOCAVEL, PNEUMATICO COM MOTOR A GASOLINA 3,4HP  - CUSTO COM MATERIAIS NA OPERACAO</v>
          </cell>
          <cell r="C475" t="str">
            <v>H</v>
          </cell>
          <cell r="D475">
            <v>38.82</v>
          </cell>
        </row>
        <row r="476">
          <cell r="A476">
            <v>5767</v>
          </cell>
          <cell r="B476" t="str">
            <v>DISTRIBUIDOR DE BETUME COM TANQUE DE 2500L, REBOCAVEL, PNEUMATICO COM MOTOR A GASOLINA 3,4HP  - CUSTO COM MAO-DE-OBRA NA OPERACAO DIURNA</v>
          </cell>
          <cell r="C476" t="str">
            <v>H</v>
          </cell>
          <cell r="D476">
            <v>0.08</v>
          </cell>
        </row>
        <row r="477">
          <cell r="A477">
            <v>5768</v>
          </cell>
          <cell r="B477" t="str">
            <v>DISTRIBUIDOR DE BETUME COM TANQUE DE 2500L, REBOCAVEL, PNEUMATICO COM MOTOR A GASOLINA 3,4HP  - CUSTO COM MAO-DE-OBRA NA OPERACAO NOTURNA</v>
          </cell>
          <cell r="C477" t="str">
            <v>H</v>
          </cell>
          <cell r="D477">
            <v>0.09</v>
          </cell>
        </row>
        <row r="478">
          <cell r="A478">
            <v>5769</v>
          </cell>
          <cell r="B478" t="str">
            <v>DISTRIBUIDOR DE ASFALTO MONTADO SOBRE CAMINHAO TOCO 162 HP, COM TANQUE ISOLADO 6 M3 COM BARRA ESPARGIDORA  DE 3,66 M - MANUTENCAO</v>
          </cell>
          <cell r="C478" t="str">
            <v>H</v>
          </cell>
          <cell r="D478">
            <v>34.92</v>
          </cell>
        </row>
        <row r="479">
          <cell r="A479">
            <v>5770</v>
          </cell>
          <cell r="B479" t="str">
            <v>DISTRIBUIDOR DE ASFALTO MONTADO SOBRE CAMINHAO TOCO 162 HP, COM TANQUE ISOLADO 6 M3 COM BARRA ESPARGIDORA  DE 3,66 M - CUSTO C/ MAO-DE-OBRA NA OPERACAO DIURNA.</v>
          </cell>
          <cell r="C479" t="str">
            <v>H</v>
          </cell>
          <cell r="D479">
            <v>34.93</v>
          </cell>
        </row>
        <row r="480">
          <cell r="A480">
            <v>5771</v>
          </cell>
          <cell r="B480" t="str">
            <v>DISTRIBUIDOR DE ASFALTO CAP 5.000L SOBRE CAMINHAO TOCO 142HP - CUSTO C/ MAO-DE-OBRA NA OPERACAO NOTURNA</v>
          </cell>
          <cell r="C480" t="str">
            <v>H</v>
          </cell>
          <cell r="D480">
            <v>41.91</v>
          </cell>
        </row>
        <row r="481">
          <cell r="A481">
            <v>5775</v>
          </cell>
          <cell r="B481" t="str">
            <v>LANCA ELEVATORIA TELESCOPICA DE ACIONAMENTO HIDRAULICO, CAPACIDADE DE CARGA 30.000 KG, COM CESTO, MONTADA SOBRE CAMINHAO TRUCADO - MANUTENCAO</v>
          </cell>
          <cell r="C481" t="str">
            <v>H</v>
          </cell>
          <cell r="D481">
            <v>105.58</v>
          </cell>
        </row>
        <row r="482">
          <cell r="A482">
            <v>5776</v>
          </cell>
          <cell r="B482" t="str">
            <v>LANCA ELEVATORIA TELESCOPICA DE ACIONAMENTO HIDRAULICO, CAPACIDADE DE CARGA 30.000 KG, COM CESTO, MONTADA SOBRE CAMINHAO TRUCADO  - CUSTO COM MATERIAIS NA OPERACAO</v>
          </cell>
          <cell r="C482" t="str">
            <v>H</v>
          </cell>
          <cell r="D482">
            <v>61.53</v>
          </cell>
        </row>
        <row r="483">
          <cell r="A483">
            <v>5777</v>
          </cell>
          <cell r="B483" t="str">
            <v>GUINDASTE MUNK COM CESTO, CARGA MAXIMA 5,75T (A 2M) E 2,3T ( A 5M), ALTURA MAXIMA = 7,9M, MONTADO SOBRE CAMINHAO DE CARROCERIA FORD 162HP - MANUTENCAO</v>
          </cell>
          <cell r="C483" t="str">
            <v>H</v>
          </cell>
          <cell r="D483">
            <v>15.14</v>
          </cell>
        </row>
        <row r="484">
          <cell r="A484">
            <v>5778</v>
          </cell>
          <cell r="B484" t="str">
            <v>MOTONIVELADORA 140HP (VU=6ANOS) - DEPRECIACAO E JUROS</v>
          </cell>
          <cell r="C484" t="str">
            <v>H</v>
          </cell>
          <cell r="D484">
            <v>63.02</v>
          </cell>
        </row>
        <row r="485">
          <cell r="A485">
            <v>5779</v>
          </cell>
          <cell r="B485" t="str">
            <v>MOTONIVELADORA 140HP (VU=6ANOS) - MANUTENCAO</v>
          </cell>
          <cell r="C485" t="str">
            <v>H</v>
          </cell>
          <cell r="D485">
            <v>36.61</v>
          </cell>
        </row>
        <row r="486">
          <cell r="A486">
            <v>5782</v>
          </cell>
          <cell r="B486" t="str">
            <v>MOTOSCRAPER  270HP  - CUSTO COM MATERIAIS NA OPERACAO</v>
          </cell>
          <cell r="C486" t="str">
            <v>H</v>
          </cell>
          <cell r="D486">
            <v>125.87</v>
          </cell>
        </row>
        <row r="487">
          <cell r="A487">
            <v>5783</v>
          </cell>
          <cell r="B487" t="str">
            <v>MOTOSCRAPER  270HP -CUSTO COM MA0-DE-0BRA NA OPERACAO DIURNA</v>
          </cell>
          <cell r="C487" t="str">
            <v>H</v>
          </cell>
          <cell r="D487">
            <v>17.04</v>
          </cell>
        </row>
        <row r="488">
          <cell r="A488">
            <v>5786</v>
          </cell>
          <cell r="B488" t="str">
            <v>PA CARREGADEIRA SOBRE RODAS 180 HP - CAPACIDADE DA CACAMBA. 2,5 A 3,3 M3 - PESO OPERACIONAL 17.428 - (VU=5ANOS)  - DEPRECIACAO E JUROS</v>
          </cell>
          <cell r="C488" t="str">
            <v>H</v>
          </cell>
          <cell r="D488">
            <v>81.66</v>
          </cell>
        </row>
        <row r="489">
          <cell r="A489">
            <v>5787</v>
          </cell>
          <cell r="B489" t="str">
            <v>PA CARREGADEIRA SOBRE RODAS 180 HP - CAPACIDADE DA CACAMBA. 2,5 A 3,3 M3 - PESO OPERACIONAL 17.428  -  CUSTO C/MATERIAIS NA OPERACAO</v>
          </cell>
          <cell r="C489" t="str">
            <v>H</v>
          </cell>
          <cell r="D489">
            <v>79.25</v>
          </cell>
        </row>
        <row r="490">
          <cell r="A490">
            <v>5788</v>
          </cell>
          <cell r="B490" t="str">
            <v>PA CARREGADEIRA SOBRE RODAS 180 HP - CAPACIDADE DA CACAMBA. 2,5 A 3,3 M3 - PESO OPERACIONAL 17.428 - CUSTO C/ MAO-DE-OBRA NA OPERACAO DIURNA</v>
          </cell>
          <cell r="C490" t="str">
            <v>H</v>
          </cell>
          <cell r="D490">
            <v>18.34</v>
          </cell>
        </row>
        <row r="491">
          <cell r="A491">
            <v>5789</v>
          </cell>
          <cell r="B491" t="str">
            <v>PA CARREGADEIRA SOBRE RODAS 180 HP - CAPACIDADE DA CACAMBA. 2,5 A 3,3 M3 - PESO OPERACIONAL 17.428 - CUSTO C/ MAO-DE-OBRA NA OPERACAO NOTURNA</v>
          </cell>
          <cell r="C491" t="str">
            <v>H</v>
          </cell>
          <cell r="D491">
            <v>22.01</v>
          </cell>
        </row>
        <row r="492">
          <cell r="A492">
            <v>5790</v>
          </cell>
          <cell r="B492" t="str">
            <v>ROLO COMPACTADOR VIBRATÓRIO DE UM CILINDRO AÇO LISO, POTÊNCIA 80HP, PESO OPERACIONAL 8,1T - DEPRECIAÇÃO E JUROS</v>
          </cell>
          <cell r="C492" t="str">
            <v>H</v>
          </cell>
          <cell r="D492">
            <v>27.38</v>
          </cell>
        </row>
        <row r="493">
          <cell r="A493">
            <v>5791</v>
          </cell>
          <cell r="B493" t="str">
            <v>ROLO COMPACTADOR VIBRATÓRIO, AUTO-PREOPEL.,CILINDRO LISO, 80HP - 8,1T - MANUTENÇÃO.</v>
          </cell>
          <cell r="C493" t="str">
            <v>H</v>
          </cell>
          <cell r="D493">
            <v>16.440000000000001</v>
          </cell>
        </row>
        <row r="494">
          <cell r="A494">
            <v>5792</v>
          </cell>
          <cell r="B494" t="str">
            <v>ROLO COMPACTADOR VIBRATÓRIO, AUTO-PREOPEL.,CILINDRO LISO, 80HP - 8,1T - CUSTOS COM MATERIAIS NAOPERAÇÃO.</v>
          </cell>
          <cell r="C494" t="str">
            <v>H</v>
          </cell>
          <cell r="D494">
            <v>35.43</v>
          </cell>
        </row>
        <row r="495">
          <cell r="A495">
            <v>5793</v>
          </cell>
          <cell r="B495" t="str">
            <v>ROLO COMPACTADOR VIBRATÓRIO DE UM CILINDRO LISO, POTÊNCIA 80HP, PESO OPERACIONAL 8,1T - MÃO-DE-OBRA NA OPERAÇÃO NOTURNA</v>
          </cell>
          <cell r="C495" t="str">
            <v>H</v>
          </cell>
          <cell r="D495">
            <v>20.45</v>
          </cell>
        </row>
        <row r="496">
          <cell r="A496">
            <v>5794</v>
          </cell>
          <cell r="B496" t="str">
            <v>MARTELETE OU ROMPEDOR PNEUMÁTICO MANUAL 28KG, FREQUENCIA DE IMPACTO 1230/MINUTO - DEPRECIAÇÃO E JUROS</v>
          </cell>
          <cell r="C496" t="str">
            <v>H</v>
          </cell>
          <cell r="D496">
            <v>0.83</v>
          </cell>
        </row>
        <row r="497">
          <cell r="A497">
            <v>5796</v>
          </cell>
          <cell r="B497" t="str">
            <v>MARTELETE OU ROMPEDOR PNEUMÁTICO MANUAL 28KG, FREQUENCIA DE IMPACTO 1230/MINUTO - MÃO DE OBRA NA OPERAÇÃO DIURNA</v>
          </cell>
          <cell r="C497" t="str">
            <v>H</v>
          </cell>
          <cell r="D497">
            <v>9.5</v>
          </cell>
        </row>
        <row r="498">
          <cell r="A498">
            <v>5797</v>
          </cell>
          <cell r="B498" t="str">
            <v>COMPRESSOR DE AR REBOCAVEL, DESCARGA LIVRE EFETIVA 180PCM, PRESSAO DE TRABALHO 102 PSI, MOTOR A DIESEL 89CV - MANUTENCAO</v>
          </cell>
          <cell r="C498" t="str">
            <v>H</v>
          </cell>
          <cell r="D498">
            <v>2.48</v>
          </cell>
        </row>
        <row r="499">
          <cell r="A499">
            <v>5798</v>
          </cell>
          <cell r="B499" t="str">
            <v>COMPRESSOR DE AR REBOCAVEL, DESCARGA LIVRE EFETIVA 180PCM, PRESSAO DE TRABALHO 102 PSI, MOTOR A DIESEL 89CV - MAO-DE-OBRA DIURNA NA OPERACAO</v>
          </cell>
          <cell r="C499" t="str">
            <v>H</v>
          </cell>
          <cell r="D499">
            <v>9.16</v>
          </cell>
        </row>
        <row r="500">
          <cell r="A500">
            <v>5799</v>
          </cell>
          <cell r="B500" t="str">
            <v>BOMBA ELETRICA TRIFASICA SUBMERSA 3CV PARA DRENAGEM - JUROS E DEPRECIACAO</v>
          </cell>
          <cell r="C500" t="str">
            <v>H</v>
          </cell>
          <cell r="D500">
            <v>0.55000000000000004</v>
          </cell>
        </row>
        <row r="501">
          <cell r="A501">
            <v>5800</v>
          </cell>
          <cell r="B501" t="str">
            <v>BOMBA ELETRICA SUBMERSA TRIFASICA 3CV - MANUTENCAO</v>
          </cell>
          <cell r="C501" t="str">
            <v>H</v>
          </cell>
          <cell r="D501">
            <v>0.21</v>
          </cell>
        </row>
        <row r="502">
          <cell r="A502">
            <v>5801</v>
          </cell>
          <cell r="B502" t="str">
            <v>COMPACTADOR DE SOLOS COM PLACA VIBRATORIA, 46X51CM, 5HP, 156KG, DIESEL, IMPACTO DINAMICO 1700KG - DEPRECIACAO E JUROS</v>
          </cell>
          <cell r="C502" t="str">
            <v>H</v>
          </cell>
          <cell r="D502">
            <v>4.32</v>
          </cell>
        </row>
        <row r="503">
          <cell r="A503">
            <v>5802</v>
          </cell>
          <cell r="B503" t="str">
            <v>COMPACTADOR DE SOLOS COM PLACA VIBRATORIA, 46X51CM, 5HP, 156KG, DIESEL, IMPACTO DINAMICO 1700KG - MANUTENCAO</v>
          </cell>
          <cell r="C503" t="str">
            <v>H</v>
          </cell>
          <cell r="D503">
            <v>1.71</v>
          </cell>
        </row>
        <row r="504">
          <cell r="A504">
            <v>5804</v>
          </cell>
          <cell r="B504" t="str">
            <v>COMPACTADOR DE SOLOS COM PLACA VIBRATORIA, 46X51CM, 5HP, 156KG, DIESEL, IMPACTO DINAMICO 1700KG - MAO-DE-OBRA DIURNA NA OPERACAO</v>
          </cell>
          <cell r="C504" t="str">
            <v>H</v>
          </cell>
          <cell r="D504">
            <v>9.16</v>
          </cell>
        </row>
        <row r="505">
          <cell r="A505">
            <v>5962</v>
          </cell>
          <cell r="B505" t="str">
            <v>TANQUE ESTACIONARIO TAA -MACARICO CAP 20 000 L  - DEPRECIACAO E JUROS</v>
          </cell>
          <cell r="C505" t="str">
            <v>UN</v>
          </cell>
          <cell r="D505">
            <v>8.76</v>
          </cell>
        </row>
        <row r="506">
          <cell r="A506">
            <v>6175</v>
          </cell>
          <cell r="B506" t="str">
            <v>CAMINHAO BASCULANTE - 5,0M3 - 170HP,11,24T (VU=5ANOS)/DEPRECIACAO E JUROS</v>
          </cell>
          <cell r="C506" t="str">
            <v>CHI</v>
          </cell>
          <cell r="D506">
            <v>37.29</v>
          </cell>
        </row>
        <row r="507">
          <cell r="A507">
            <v>6176</v>
          </cell>
          <cell r="B507" t="str">
            <v>CAMINHAO BASCULANTE,5,0 M3 - 11,24T - 170HP (VU=5ANOS) - DEPRECIACAO</v>
          </cell>
          <cell r="C507" t="str">
            <v>H</v>
          </cell>
          <cell r="D507">
            <v>28.27</v>
          </cell>
        </row>
        <row r="508">
          <cell r="A508">
            <v>6177</v>
          </cell>
          <cell r="B508" t="str">
            <v>CAMINHAO BASCULANTE, 5,0 M3 - 170HP -11,24T (VU=5ANOS) - JUROS</v>
          </cell>
          <cell r="C508" t="str">
            <v>H</v>
          </cell>
          <cell r="D508">
            <v>9.02</v>
          </cell>
        </row>
        <row r="509">
          <cell r="A509">
            <v>6178</v>
          </cell>
          <cell r="B509" t="str">
            <v>CAMINHAO BASCULANTE,TOCO 5,0 M3 - 170HP -11,24T (VU=5ANOS)  -CUSTOS C/ MATERIAL NA OPERACAO.</v>
          </cell>
          <cell r="C509" t="str">
            <v>H</v>
          </cell>
          <cell r="D509">
            <v>62</v>
          </cell>
        </row>
        <row r="510">
          <cell r="A510">
            <v>6237</v>
          </cell>
          <cell r="B510" t="str">
            <v>TRATOR DE ESTEIRAS COM LAMINA - POTENCIA 305 HP - PESO OPERACIONAL 37 T (VU=10ANOS) - DEPRECIACAO E JUROS</v>
          </cell>
          <cell r="C510" t="str">
            <v>H</v>
          </cell>
          <cell r="D510">
            <v>169.04</v>
          </cell>
        </row>
        <row r="511">
          <cell r="A511">
            <v>6238</v>
          </cell>
          <cell r="B511" t="str">
            <v>TRATOR DE ESTEIRAS COM LAMINA - POTENCIA 305 HP - PESO OPERACIONAL 37 T (VU=10ANOS) - MANUTENCAO</v>
          </cell>
          <cell r="C511" t="str">
            <v>H</v>
          </cell>
          <cell r="D511">
            <v>95.5</v>
          </cell>
        </row>
        <row r="512">
          <cell r="A512">
            <v>6240</v>
          </cell>
          <cell r="B512" t="str">
            <v>PA CARREGADEIRA SOBRE RODAS 180 HP - CAPACIDADE DA CACAMBA. 2,5 A 3,3 M3 - PESO OPERACIONAL 17.428 (VU=8A)  - DEPRECIACAO E JUROS</v>
          </cell>
          <cell r="C512" t="str">
            <v>H</v>
          </cell>
          <cell r="D512">
            <v>62.34</v>
          </cell>
        </row>
        <row r="513">
          <cell r="A513">
            <v>6241</v>
          </cell>
          <cell r="B513" t="str">
            <v>PA CARREGADEIRA SOBRE RODAS 180 HP - CAPACIDADE DA CACAMBA. 2,5 A 3,3 M3 - PESO OPERACIONAL 17.428 (VU=8ANOS) - MANUTENCAO</v>
          </cell>
          <cell r="C513" t="str">
            <v>H</v>
          </cell>
          <cell r="D513">
            <v>32.869999999999997</v>
          </cell>
        </row>
        <row r="514">
          <cell r="A514">
            <v>6244</v>
          </cell>
          <cell r="B514" t="str">
            <v>MOTONIVELADORA 140HP PESO OPERACIONAL 12,5T - DEPRECIACAO E JUROS</v>
          </cell>
          <cell r="C514" t="str">
            <v>H</v>
          </cell>
          <cell r="D514">
            <v>55.28</v>
          </cell>
        </row>
        <row r="515">
          <cell r="A515">
            <v>6245</v>
          </cell>
          <cell r="B515" t="str">
            <v>MOTONIVELADORA 140HP PESO OPERACIONAL 12,5T - MANUTENCAO</v>
          </cell>
          <cell r="C515" t="str">
            <v>H</v>
          </cell>
          <cell r="D515">
            <v>27.45</v>
          </cell>
        </row>
        <row r="516">
          <cell r="A516">
            <v>6248</v>
          </cell>
          <cell r="B516" t="str">
            <v>TRATOR DE ESTEIRAS 153HP PESO OPERACIONAL 15T, COM RODA MOTRIZ ELEVADA (VU=10AN0S) -DEPRECIAO E JUROS</v>
          </cell>
          <cell r="C516" t="str">
            <v>H</v>
          </cell>
          <cell r="D516">
            <v>66.680000000000007</v>
          </cell>
        </row>
        <row r="517">
          <cell r="A517">
            <v>6249</v>
          </cell>
          <cell r="B517" t="str">
            <v>TRATOR DE ESTEIRAS CATERPILLAR D6 153HP (VU=10AN0S) - MANUTENCAO</v>
          </cell>
          <cell r="C517" t="str">
            <v>H</v>
          </cell>
          <cell r="D517">
            <v>37.67</v>
          </cell>
        </row>
        <row r="518">
          <cell r="A518">
            <v>6252</v>
          </cell>
          <cell r="B518" t="str">
            <v>CAMINHAO BASCULANTE,6,0 M3 -  211CV - 11,24T,(VU=7ANOS) - DEPRECIACAO E JUROS</v>
          </cell>
          <cell r="C518" t="str">
            <v>H</v>
          </cell>
          <cell r="D518">
            <v>26.6</v>
          </cell>
        </row>
        <row r="519">
          <cell r="A519">
            <v>6253</v>
          </cell>
          <cell r="B519" t="str">
            <v>CAMINHAO BASCULANTE 204CV (VU=7ANOS) - MANUTENCAO</v>
          </cell>
          <cell r="C519" t="str">
            <v>H</v>
          </cell>
          <cell r="D519">
            <v>15.6</v>
          </cell>
        </row>
        <row r="520">
          <cell r="A520">
            <v>6254</v>
          </cell>
          <cell r="B520" t="str">
            <v>CAMINHAO BASCULANTE 204CV - CUSTO COM MATERIAL NA OPERACAO</v>
          </cell>
          <cell r="C520" t="str">
            <v>H</v>
          </cell>
          <cell r="D520">
            <v>95.1</v>
          </cell>
        </row>
        <row r="521">
          <cell r="A521">
            <v>6255</v>
          </cell>
          <cell r="B521" t="str">
            <v>CAMINHAO BASCULANTE 204CV / VALOR DA MAO-DE-OBRA NA OPERACAO</v>
          </cell>
          <cell r="C521" t="str">
            <v>H</v>
          </cell>
          <cell r="D521">
            <v>16.100000000000001</v>
          </cell>
        </row>
        <row r="522">
          <cell r="A522">
            <v>6258</v>
          </cell>
          <cell r="B522" t="str">
            <v>CAMINHAO PIPA 6000L TOCO, 162CV - 7,5T (VU=6ANOS) (INCLUI TANQUE DE ACO PARA TRANSPORTE DE AGUA) - DEPRECIACAO E JUROS</v>
          </cell>
          <cell r="C522" t="str">
            <v>H</v>
          </cell>
          <cell r="D522">
            <v>17.39</v>
          </cell>
        </row>
        <row r="523">
          <cell r="A523">
            <v>6538</v>
          </cell>
          <cell r="B523" t="str">
            <v>TRATOR DE ESTEIRAS - D6 - DEPRECIACAO</v>
          </cell>
          <cell r="C523" t="str">
            <v>H</v>
          </cell>
          <cell r="D523">
            <v>75.349999999999994</v>
          </cell>
        </row>
        <row r="524">
          <cell r="A524">
            <v>6539</v>
          </cell>
          <cell r="B524" t="str">
            <v>TRATOR DE ESTEIRAS - D6 - JUROS</v>
          </cell>
          <cell r="C524" t="str">
            <v>H</v>
          </cell>
          <cell r="D524">
            <v>24.03</v>
          </cell>
        </row>
        <row r="525">
          <cell r="A525">
            <v>6540</v>
          </cell>
          <cell r="B525" t="str">
            <v>TRATOR DE ESTEIRAS - D6 - MANUTENCAO</v>
          </cell>
          <cell r="C525" t="str">
            <v>H</v>
          </cell>
          <cell r="D525">
            <v>75.349999999999994</v>
          </cell>
        </row>
        <row r="526">
          <cell r="A526">
            <v>6542</v>
          </cell>
          <cell r="B526" t="str">
            <v>TRATOR DE ESTEIRAS - D6 - MAO DE OBRA NA OPERACAO</v>
          </cell>
          <cell r="C526" t="str">
            <v>H</v>
          </cell>
          <cell r="D526">
            <v>17.920000000000002</v>
          </cell>
        </row>
        <row r="527">
          <cell r="A527">
            <v>7008</v>
          </cell>
          <cell r="B527" t="str">
            <v>EXTRUSORA DE GUIAS E SARJETAS 14HP - DEPRECIACAO</v>
          </cell>
          <cell r="C527" t="str">
            <v>H</v>
          </cell>
          <cell r="D527">
            <v>5.99</v>
          </cell>
        </row>
        <row r="528">
          <cell r="A528">
            <v>7009</v>
          </cell>
          <cell r="B528" t="str">
            <v>EXTRUSORA DE GUIAS E SARJETAS 14HP - JUROS</v>
          </cell>
          <cell r="C528" t="str">
            <v>H</v>
          </cell>
          <cell r="D528">
            <v>2.2599999999999998</v>
          </cell>
        </row>
        <row r="529">
          <cell r="A529">
            <v>7010</v>
          </cell>
          <cell r="B529" t="str">
            <v>EXTRUSORA DE GUIAS E SARJETAS 14HP - MANUTENCAO</v>
          </cell>
          <cell r="C529" t="str">
            <v>H</v>
          </cell>
          <cell r="D529">
            <v>2.99</v>
          </cell>
        </row>
        <row r="530">
          <cell r="A530">
            <v>7013</v>
          </cell>
          <cell r="B530" t="str">
            <v>VEICULO UTILITARIO TIPO PICK-UP A GASOLINA COM 56,8CV - DEPRECIACAO</v>
          </cell>
          <cell r="C530" t="str">
            <v>H</v>
          </cell>
          <cell r="D530">
            <v>4.75</v>
          </cell>
        </row>
        <row r="531">
          <cell r="A531">
            <v>7014</v>
          </cell>
          <cell r="B531" t="str">
            <v>VEICULO UTILITARIO TIPO PICK-UP A GASOLINA COM 56,8CV -  JUROS</v>
          </cell>
          <cell r="C531" t="str">
            <v>H</v>
          </cell>
          <cell r="D531">
            <v>2</v>
          </cell>
        </row>
        <row r="532">
          <cell r="A532">
            <v>7015</v>
          </cell>
          <cell r="B532" t="str">
            <v>VEICULO UTILITARIO TIPO PICK-UP A GASOLINA COM 56,8CV - MANUTENCAO</v>
          </cell>
          <cell r="C532" t="str">
            <v>H</v>
          </cell>
          <cell r="D532">
            <v>3.91</v>
          </cell>
        </row>
        <row r="533">
          <cell r="A533">
            <v>7016</v>
          </cell>
          <cell r="B533" t="str">
            <v>VEICULO UTILITARIO TIPO PICK-UP A GASOLINA COM 56,8CV - CUSTOS C/MATERIAL NA OPERACAO</v>
          </cell>
          <cell r="C533" t="str">
            <v>H</v>
          </cell>
          <cell r="D533">
            <v>40.21</v>
          </cell>
        </row>
        <row r="534">
          <cell r="A534">
            <v>7017</v>
          </cell>
          <cell r="B534" t="str">
            <v>MÃO-DE-OBRA OPERAÇÃO DIURNA - VEÍCULO LEVE</v>
          </cell>
          <cell r="C534" t="str">
            <v>H</v>
          </cell>
          <cell r="D534">
            <v>17.36</v>
          </cell>
        </row>
        <row r="535">
          <cell r="A535">
            <v>7019</v>
          </cell>
          <cell r="B535" t="str">
            <v>DISTRIBUIDOR DE BETUME 6000L 56CV SOB PRESSAO MONTADO SOBRE CHASSIS DE CAMINHAO - DEPRECIACAO</v>
          </cell>
          <cell r="C535" t="str">
            <v>H</v>
          </cell>
          <cell r="D535">
            <v>28.49</v>
          </cell>
        </row>
        <row r="536">
          <cell r="A536">
            <v>7020</v>
          </cell>
          <cell r="B536" t="str">
            <v>DISTRIBUIDOR DE BETUME 6000L 56CV SOB PRESSAO MONTADO SOBRE CHASSIS DE CAMINHAO - JUROS</v>
          </cell>
          <cell r="C536" t="str">
            <v>H</v>
          </cell>
          <cell r="D536">
            <v>14.24</v>
          </cell>
        </row>
        <row r="537">
          <cell r="A537">
            <v>7021</v>
          </cell>
          <cell r="B537" t="str">
            <v>DISTRIBUIDOR DE BETUME 6000L 56CV SOB PRESSAO MONTADO SOBRE CHASSIS DE CAMINHAO - MANUTENCAO</v>
          </cell>
          <cell r="C537" t="str">
            <v>H</v>
          </cell>
          <cell r="D537">
            <v>25.64</v>
          </cell>
        </row>
        <row r="538">
          <cell r="A538">
            <v>7022</v>
          </cell>
          <cell r="B538" t="str">
            <v>DISTRIBUIDOR DE BETUME 6000L, 56CV SOB PRESSAO MONTADO SOBRE CHASSIS DE CAMINHAO - CUSTOS COM MATERIAL OPERACAO DIURNA</v>
          </cell>
          <cell r="C538" t="str">
            <v>H</v>
          </cell>
          <cell r="D538">
            <v>125.04</v>
          </cell>
        </row>
        <row r="539">
          <cell r="A539">
            <v>7026</v>
          </cell>
          <cell r="B539" t="str">
            <v>ROLO COMPACTADOR DE PNEUS 111HP 11TON - DEPRECIACAO</v>
          </cell>
          <cell r="C539" t="str">
            <v>H</v>
          </cell>
          <cell r="D539">
            <v>24.05</v>
          </cell>
        </row>
        <row r="540">
          <cell r="A540">
            <v>7027</v>
          </cell>
          <cell r="B540" t="str">
            <v>ROLO COMPACTADOR DE PNEUS 111HP 11TON - JUROS</v>
          </cell>
          <cell r="C540" t="str">
            <v>H</v>
          </cell>
          <cell r="D540">
            <v>12.02</v>
          </cell>
        </row>
        <row r="541">
          <cell r="A541">
            <v>7028</v>
          </cell>
          <cell r="B541" t="str">
            <v>ROLO COMPACTADOR DE PNEUS 111HP 11TON  - MANUTENCAO</v>
          </cell>
          <cell r="C541" t="str">
            <v>H</v>
          </cell>
          <cell r="D541">
            <v>21.66</v>
          </cell>
        </row>
        <row r="542">
          <cell r="A542">
            <v>7032</v>
          </cell>
          <cell r="B542" t="str">
            <v>TANQUE ESTACINARIO TAA COM SERPENTINA E CAPACIDADE PARA 30.000L - DEPRECIACAO</v>
          </cell>
          <cell r="C542" t="str">
            <v>H</v>
          </cell>
          <cell r="D542">
            <v>6.9</v>
          </cell>
        </row>
        <row r="543">
          <cell r="A543">
            <v>7033</v>
          </cell>
          <cell r="B543" t="str">
            <v>TANQUE ESTACINARIO TAA COM SERPENTINA E CAPACIDADE PARA 30.000L - JUROS</v>
          </cell>
          <cell r="C543" t="str">
            <v>H</v>
          </cell>
          <cell r="D543">
            <v>2.6</v>
          </cell>
        </row>
        <row r="544">
          <cell r="A544">
            <v>7034</v>
          </cell>
          <cell r="B544" t="str">
            <v>TANQUE ESTACINARIO TAA COM SERPENTINA E CAPACIDADE PARA 30.000L  - MANUTENCAO</v>
          </cell>
          <cell r="C544" t="str">
            <v>H</v>
          </cell>
          <cell r="D544">
            <v>3.45</v>
          </cell>
        </row>
        <row r="545">
          <cell r="A545">
            <v>7035</v>
          </cell>
          <cell r="B545" t="str">
            <v>TANQUE ESTACINARIO TAA COM SERPENTINA CAPACIDADE DE 30.000L - CUSTOS COM MATERIAL</v>
          </cell>
          <cell r="C545" t="str">
            <v>H</v>
          </cell>
          <cell r="D545">
            <v>443.48</v>
          </cell>
        </row>
        <row r="546">
          <cell r="A546">
            <v>7038</v>
          </cell>
          <cell r="B546" t="str">
            <v>ROLO COMPACTADOR DE PNEUS ESTATICO, PRESSAO VARIAVEL, POTENCIA 111HP - PESO SEM/COM LASTRO 9,5/22,4T - DEPRECIACAO</v>
          </cell>
          <cell r="C546" t="str">
            <v>H</v>
          </cell>
          <cell r="D546">
            <v>24.05</v>
          </cell>
        </row>
        <row r="547">
          <cell r="A547">
            <v>7039</v>
          </cell>
          <cell r="B547" t="str">
            <v>ROLO COMPACTADOR DE PNEUS ESTATICO, PRESSAO VARIAVEL, POTENCIA 111HP - PESO SEM/COM LASTRO 9,5/22,4T - JUROS</v>
          </cell>
          <cell r="C547" t="str">
            <v>H</v>
          </cell>
          <cell r="D547">
            <v>12.02</v>
          </cell>
        </row>
        <row r="548">
          <cell r="A548">
            <v>7040</v>
          </cell>
          <cell r="B548" t="str">
            <v>ROLO COMPACTADOR DE PNEUS ESTATICO, PRESSAO VARIAVEL, POTENCIA 111HP - PESO SEM/COM LASTRO 9,5/22,4T - MANUTENCAO</v>
          </cell>
          <cell r="C548" t="str">
            <v>H</v>
          </cell>
          <cell r="D548">
            <v>21.66</v>
          </cell>
        </row>
        <row r="549">
          <cell r="A549">
            <v>7041</v>
          </cell>
          <cell r="B549" t="str">
            <v>ROLO COMPACTADOR DE PNEUS ESTATICO, PRESSAO VARIAVEL, POTENCIA 111HP - PESO SEM/COM LASTRO 9,5/22,4T - CUSTOS COM MAO-DE-OBRA NA OPERACAO</v>
          </cell>
          <cell r="C549" t="str">
            <v>H</v>
          </cell>
          <cell r="D549">
            <v>17.04</v>
          </cell>
        </row>
        <row r="550">
          <cell r="A550">
            <v>7044</v>
          </cell>
          <cell r="B550" t="str">
            <v>CONJUNTO MOTOR-BOMBA DIESEL PARA DRENAGEM DE AGUA SUJA - 6HP - DEPRECIACAO</v>
          </cell>
          <cell r="C550" t="str">
            <v>H</v>
          </cell>
          <cell r="D550">
            <v>0.25</v>
          </cell>
        </row>
        <row r="551">
          <cell r="A551">
            <v>7045</v>
          </cell>
          <cell r="B551" t="str">
            <v>CONJUNTO MOTOR-BOMBA DIESEL PARA DRENAGEM DE AGUA SUJA - 6HP - JUROS</v>
          </cell>
          <cell r="C551" t="str">
            <v>H</v>
          </cell>
          <cell r="D551">
            <v>0.15</v>
          </cell>
        </row>
        <row r="552">
          <cell r="A552">
            <v>7046</v>
          </cell>
          <cell r="B552" t="str">
            <v>CONJUNTO MOTOR-BOMBA DIESEL PARA DRENAGEM DE AGUA SUJA - 6HP - MANUTENCAO</v>
          </cell>
          <cell r="C552" t="str">
            <v>H</v>
          </cell>
          <cell r="D552">
            <v>0.25</v>
          </cell>
        </row>
        <row r="553">
          <cell r="A553">
            <v>7047</v>
          </cell>
          <cell r="B553" t="str">
            <v>CONJUNTO MOTOR-BOMBA DIESEL PARA DRENAGEM DE AGUA SUJA - 6HP - CUSTOS COM MATERIAL NA OPERACAO</v>
          </cell>
          <cell r="C553" t="str">
            <v>H</v>
          </cell>
          <cell r="D553">
            <v>3.96</v>
          </cell>
        </row>
        <row r="554">
          <cell r="A554">
            <v>7048</v>
          </cell>
          <cell r="B554" t="str">
            <v>CONJUNTO MOTOR-BOMBA DIESEL PARA DRENAGEM DE AGUA SUJA - 6HP - MAO-DE-OBRA NA OPERACAO</v>
          </cell>
          <cell r="C554" t="str">
            <v>H</v>
          </cell>
          <cell r="D554">
            <v>17.920000000000002</v>
          </cell>
        </row>
        <row r="555">
          <cell r="A555">
            <v>7051</v>
          </cell>
          <cell r="B555" t="str">
            <v>ROLO COMPACTADOR VIBRATÓRIO PÉ DE CARNEIRO, POTÊNCIA 150HP, PESO OPERACIONAL 9,8 T, IMPACTO DINÂMICO 31,75 T - DEPRECIACAO</v>
          </cell>
          <cell r="C555" t="str">
            <v>H</v>
          </cell>
          <cell r="D555">
            <v>22.97</v>
          </cell>
        </row>
        <row r="556">
          <cell r="A556">
            <v>7052</v>
          </cell>
          <cell r="B556" t="str">
            <v>ROLO COMPACTADOR VIBRATÓRIO PÉ DE CARNEIRO, POTÊNCIA 150HP, PESO OPERACIONAL 9,8 T, IMPACTO DINÂMICO 31,75 T - JUROS</v>
          </cell>
          <cell r="C556" t="str">
            <v>H</v>
          </cell>
          <cell r="D556">
            <v>11.48</v>
          </cell>
        </row>
        <row r="557">
          <cell r="A557">
            <v>7053</v>
          </cell>
          <cell r="B557" t="str">
            <v>ROLO COMPACTADOR VIBRATÓRIO PÉ DE CARNEIRO, POTÊNCIA 150HP, PESO OPERACIONAL 9,8 T, IMPACTO DINÂMICO 31,75 T</v>
          </cell>
          <cell r="C557" t="str">
            <v>H</v>
          </cell>
          <cell r="D557">
            <v>20.68</v>
          </cell>
        </row>
        <row r="558">
          <cell r="A558">
            <v>7054</v>
          </cell>
          <cell r="B558" t="str">
            <v>ROLO COMPACTADOR VIBRATÓRIO PÉ DE CARNEIRO, POTÊNCIA 150HP, PESO OPERACIONAL 9,8 T, IMPACTO DINÂMICO 31,75 T - CUSTOS COM MATERIAL NA OPERACAO</v>
          </cell>
          <cell r="C558" t="str">
            <v>H</v>
          </cell>
          <cell r="D558">
            <v>59.2</v>
          </cell>
        </row>
        <row r="559">
          <cell r="A559">
            <v>7055</v>
          </cell>
          <cell r="B559" t="str">
            <v>ROLO COMPACTADOR AUTOPROPELIDO 127HP 10260KG - MAO-DE-OBRA NA OPERACAO</v>
          </cell>
          <cell r="C559" t="str">
            <v>H</v>
          </cell>
          <cell r="D559">
            <v>17.04</v>
          </cell>
        </row>
        <row r="560">
          <cell r="A560">
            <v>7058</v>
          </cell>
          <cell r="B560" t="str">
            <v>CAMINHAO BASCULANTE 4,0M3 152CV COM CAPACIDADE UTIL DE  8,5T - DEPRECIACAO</v>
          </cell>
          <cell r="C560" t="str">
            <v>H</v>
          </cell>
          <cell r="D560">
            <v>19.7</v>
          </cell>
        </row>
        <row r="561">
          <cell r="A561">
            <v>7059</v>
          </cell>
          <cell r="B561" t="str">
            <v>CAMINHAO BASCULANTE 4,0M3 CARGA UTIL 8,5T 152CV - JUROS</v>
          </cell>
          <cell r="C561" t="str">
            <v>H</v>
          </cell>
          <cell r="D561">
            <v>6.28</v>
          </cell>
        </row>
        <row r="562">
          <cell r="A562">
            <v>7060</v>
          </cell>
          <cell r="B562" t="str">
            <v>CAMINHAO BASCULANTE 4,0M3 CARGA UTIL 8,5T 152CV - MANUTENCAO</v>
          </cell>
          <cell r="C562" t="str">
            <v>H</v>
          </cell>
          <cell r="D562">
            <v>19.7</v>
          </cell>
        </row>
        <row r="563">
          <cell r="A563">
            <v>7061</v>
          </cell>
          <cell r="B563" t="str">
            <v>CAMINHAO BASCULANTE 4,0M3 CARGA UTIL 8,5T 152CV - CUSTOS COM MATERIAL NA OPERACAO</v>
          </cell>
          <cell r="C563" t="str">
            <v>H</v>
          </cell>
          <cell r="D563">
            <v>70.86</v>
          </cell>
        </row>
        <row r="564">
          <cell r="A564">
            <v>7062</v>
          </cell>
          <cell r="B564" t="str">
            <v>CAMINHAO BASCULANTE 4,0M3 CARGA UTIL 8,5T 152CV - MAO-DE-OBRA NA OPERACAO</v>
          </cell>
          <cell r="C564" t="str">
            <v>H</v>
          </cell>
          <cell r="D564">
            <v>16.100000000000001</v>
          </cell>
        </row>
        <row r="565">
          <cell r="A565">
            <v>7063</v>
          </cell>
          <cell r="B565" t="str">
            <v>TRATOR DE PNEUS 110 A 126 HP - DEPRECIACAO</v>
          </cell>
          <cell r="C565" t="str">
            <v>H</v>
          </cell>
          <cell r="D565">
            <v>19.54</v>
          </cell>
        </row>
        <row r="566">
          <cell r="A566">
            <v>7064</v>
          </cell>
          <cell r="B566" t="str">
            <v>TRATOR DE PNEUS 110 A 126 HP - JUROS</v>
          </cell>
          <cell r="C566" t="str">
            <v>H</v>
          </cell>
          <cell r="D566">
            <v>6.23</v>
          </cell>
        </row>
        <row r="567">
          <cell r="A567">
            <v>7065</v>
          </cell>
          <cell r="B567" t="str">
            <v>TRATOR DE PNEUS 110 A 126 HP - MANUTENCAO</v>
          </cell>
          <cell r="C567" t="str">
            <v>H</v>
          </cell>
          <cell r="D567">
            <v>15.63</v>
          </cell>
        </row>
        <row r="568">
          <cell r="A568">
            <v>7066</v>
          </cell>
          <cell r="B568" t="str">
            <v>TRATOR DE PNEUS 110 A 126 HP - CUSTOS COM MATERIAL NA OPERACAO</v>
          </cell>
          <cell r="C568" t="str">
            <v>H</v>
          </cell>
          <cell r="D568">
            <v>58.74</v>
          </cell>
        </row>
        <row r="569">
          <cell r="A569">
            <v>7067</v>
          </cell>
          <cell r="B569" t="str">
            <v>TRATOR DE PNEUS 110 A 126 HP - MAO-DE-OBRA NA OPERACAO DIURNA</v>
          </cell>
          <cell r="C569" t="str">
            <v>H</v>
          </cell>
          <cell r="D569">
            <v>18.739999999999998</v>
          </cell>
        </row>
        <row r="570">
          <cell r="A570">
            <v>53781</v>
          </cell>
          <cell r="B570" t="str">
            <v>CAMINHAO BASCULANTE 4,0M3 TOCO 162CV PBT=11800KG  - DEPRECIACAO</v>
          </cell>
          <cell r="C570" t="str">
            <v>H</v>
          </cell>
          <cell r="D570">
            <v>15.62</v>
          </cell>
        </row>
        <row r="571">
          <cell r="A571">
            <v>53782</v>
          </cell>
          <cell r="B571" t="str">
            <v>CAMINHAO BASCULANTE 4,0M3 TOCO 162CV PBT=11800KG - MANUTENCAO</v>
          </cell>
          <cell r="C571" t="str">
            <v>H</v>
          </cell>
          <cell r="D571">
            <v>15.62</v>
          </cell>
        </row>
        <row r="572">
          <cell r="A572">
            <v>53785</v>
          </cell>
          <cell r="B572" t="str">
            <v>CAMINHAO BASCULANTE 4,0M3 TOCO 162CV PBT=11800KG - MAO-DE-OBRA NA OPERACAO DIURNA</v>
          </cell>
          <cell r="C572" t="str">
            <v>H</v>
          </cell>
          <cell r="D572">
            <v>16.100000000000001</v>
          </cell>
        </row>
        <row r="573">
          <cell r="A573">
            <v>53786</v>
          </cell>
          <cell r="B573" t="str">
            <v>RETRO-ESCAVADEIRA, 4 X 4, 86 CV (VU= 5 ANOS) - MATERIAIS/OPERAÇÃO</v>
          </cell>
          <cell r="C573" t="str">
            <v>H</v>
          </cell>
          <cell r="D573">
            <v>35.43</v>
          </cell>
        </row>
        <row r="574">
          <cell r="A574">
            <v>53787</v>
          </cell>
          <cell r="B574" t="str">
            <v>ROLO COMPACTADOR VIBRATÓRIO DE CILINDRO LISO, AUTO-PROPEL.  80HP, PESO MÁXIMO OPERACIONAL 8,1T - CUSTO DE MATERIAIS NA OPERAÇÃO</v>
          </cell>
          <cell r="C574" t="str">
            <v>H</v>
          </cell>
          <cell r="D574">
            <v>60.6</v>
          </cell>
        </row>
        <row r="575">
          <cell r="A575">
            <v>53788</v>
          </cell>
          <cell r="B575" t="str">
            <v>ROLO COMPACTADOR VIBRATORIO DE CILINDRO LISO, AUTO-PROPELIDO  83 CV -  6,6T, IMPACTO DINAMICO 18,5/11,5T - CUSTO DE MATERIAIS NA OPERACAO</v>
          </cell>
          <cell r="C575" t="str">
            <v>H</v>
          </cell>
          <cell r="D575">
            <v>60.6</v>
          </cell>
        </row>
        <row r="576">
          <cell r="A576">
            <v>53789</v>
          </cell>
          <cell r="B576" t="str">
            <v>ROLO COMPACTADOR VIBRATÓRIO DE CILINDRO LISO, AUTO-PROPEL.  83 CV -  6,6T, IMPACTO DINÂMICO 18,5/11,5T - MAO-DE-OBRA  NA OPERACAO</v>
          </cell>
          <cell r="C576" t="str">
            <v>H</v>
          </cell>
          <cell r="D576">
            <v>17.04</v>
          </cell>
        </row>
        <row r="577">
          <cell r="A577">
            <v>53790</v>
          </cell>
          <cell r="B577" t="str">
            <v>ROLO COMPACTADOR VIBRATÓRIO, TANDEM, CILINDRO LISO, AUTO-PROPEL. - 40HP - 4,4T, IMPACTO DINÂMICO 3,1T, VU 5 ANOS - MAO DE OBRA NA OPERACAO.</v>
          </cell>
          <cell r="C577" t="str">
            <v>H</v>
          </cell>
          <cell r="D577">
            <v>17.04</v>
          </cell>
        </row>
        <row r="578">
          <cell r="A578">
            <v>53792</v>
          </cell>
          <cell r="B578" t="str">
            <v>CAMINHAO BASCULANTE ,162HP- 6M3 - OPERACAO DIURNA</v>
          </cell>
          <cell r="C578" t="str">
            <v>H</v>
          </cell>
          <cell r="D578">
            <v>60.6</v>
          </cell>
        </row>
        <row r="579">
          <cell r="A579">
            <v>53793</v>
          </cell>
          <cell r="B579" t="str">
            <v>CAMINHAO BASCULANTE ,162HP- 6M3 / MAO-DE-OBRA NA OPERACAO DIURNA</v>
          </cell>
          <cell r="C579" t="str">
            <v>H</v>
          </cell>
          <cell r="D579">
            <v>13.9</v>
          </cell>
        </row>
        <row r="580">
          <cell r="A580">
            <v>53794</v>
          </cell>
          <cell r="B580" t="str">
            <v>USINA DE CONCRETO FIXA CAPACIDADE 90/120 M³, 63HP - MANUTENÇÃO</v>
          </cell>
          <cell r="C580" t="str">
            <v>H</v>
          </cell>
          <cell r="D580">
            <v>18.59</v>
          </cell>
        </row>
        <row r="581">
          <cell r="A581">
            <v>53795</v>
          </cell>
          <cell r="B581" t="str">
            <v>USINA DE CONCRETO FIXA CAPACIDADE 90/120 M³, 63HP - MÃO-DE-OBRA NA OPERAÇÃO NOTURNA</v>
          </cell>
          <cell r="C581" t="str">
            <v>H</v>
          </cell>
          <cell r="D581">
            <v>43.98</v>
          </cell>
        </row>
        <row r="582">
          <cell r="A582">
            <v>53796</v>
          </cell>
          <cell r="B582" t="str">
            <v>CAMINHAO CARROCERIA ABERTA,EM MADEIRA, TOCO, 170CV - 11T (VU=6ANOS) - CHI DIURNO - DEPRECIACAO E JUROS</v>
          </cell>
          <cell r="C582" t="str">
            <v>H</v>
          </cell>
          <cell r="D582">
            <v>20.02</v>
          </cell>
        </row>
        <row r="583">
          <cell r="A583">
            <v>53797</v>
          </cell>
          <cell r="B583" t="str">
            <v>CAMINHAO CARROCERIA ABERTA,EM MADEIRA, TOCO, 170CV - 11T (VU=6ANOS) - MATERIAIS/OPERACAO</v>
          </cell>
          <cell r="C583" t="str">
            <v>H</v>
          </cell>
          <cell r="D583">
            <v>60.6</v>
          </cell>
        </row>
        <row r="584">
          <cell r="A584">
            <v>53798</v>
          </cell>
          <cell r="B584" t="str">
            <v>CAMINHAO CARROCERIA ABERTA,EM MADEIRA, TOCO, 170CV - 11T (VU=6ANOS) - MAO-DE-OBRA DIURNA NA OPERACAO</v>
          </cell>
          <cell r="C584" t="str">
            <v>H</v>
          </cell>
          <cell r="D584">
            <v>17.46</v>
          </cell>
        </row>
        <row r="585">
          <cell r="A585">
            <v>53799</v>
          </cell>
          <cell r="B585" t="str">
            <v>CAMINHAO CARROCERIA ABERTA,EM MADEIRA, TOCO, 170CV - 11T (VU=6ANOS) - CHI DIURNO - MAO-DE-OBRA NA OPERACAO NOTURNA</v>
          </cell>
          <cell r="C585" t="str">
            <v>H</v>
          </cell>
          <cell r="D585">
            <v>16.68</v>
          </cell>
        </row>
        <row r="586">
          <cell r="A586">
            <v>53800</v>
          </cell>
          <cell r="B586" t="str">
            <v>USINA MISTURADORA DE SOLOS, DOSADORES TRIPLOS, CALHA VIBRATÓRIA, CAPACIDADE 200/500 TON, 201HP - MATERIAIS NA OPERAÇÃO</v>
          </cell>
          <cell r="C586" t="str">
            <v>H</v>
          </cell>
          <cell r="D586">
            <v>20</v>
          </cell>
        </row>
        <row r="587">
          <cell r="A587">
            <v>53801</v>
          </cell>
          <cell r="B587" t="str">
            <v>USINA MISTURADORA DE SOLOS, DOSADORES TRIPLOS, CALHA VIBRATÓRIA, CAPCIDADE 200/500 TON, 201HP - MÃO-DE-OBRA NA OPERAÇÃO DIURNA</v>
          </cell>
          <cell r="C587" t="str">
            <v>H</v>
          </cell>
          <cell r="D587">
            <v>64.14</v>
          </cell>
        </row>
        <row r="588">
          <cell r="A588">
            <v>53802</v>
          </cell>
          <cell r="B588" t="str">
            <v>VIBROACABADORA SOBRE ESTEIRAS POTENCIA MAX. 105CV CAPACIDADE ATE 450 T/H - MAO-DE-OBRA NA OPERACAO DIURNA</v>
          </cell>
          <cell r="C588" t="str">
            <v>H</v>
          </cell>
          <cell r="D588">
            <v>17.04</v>
          </cell>
        </row>
        <row r="589">
          <cell r="A589">
            <v>53803</v>
          </cell>
          <cell r="B589" t="str">
            <v>VIBROACABADORA SOBRE ESTEIRAS POTENCIA MAX. 105CV CAPACIDADE ATE 450 T/H - MAO-DE-OBRA NA OPERACAO NOTURNA</v>
          </cell>
          <cell r="C589" t="str">
            <v>H</v>
          </cell>
          <cell r="D589">
            <v>20.45</v>
          </cell>
        </row>
        <row r="590">
          <cell r="A590">
            <v>53804</v>
          </cell>
          <cell r="B590" t="str">
            <v>VASSOURA MECÂNICA REBOCÁVEL C/ ESCOVA CILÍNDRICA LARGURA DE VARRIMENTO = 2,44M - MANUTENÇÃO</v>
          </cell>
          <cell r="C590" t="str">
            <v>H</v>
          </cell>
          <cell r="D590">
            <v>1.75</v>
          </cell>
        </row>
        <row r="591">
          <cell r="A591">
            <v>53805</v>
          </cell>
          <cell r="B591" t="str">
            <v>TRATOR PNEUS TRAÇÃO 4X2, 82 CV, PESO C/ LASTRO 4,555 T  - MAO-DE-OBRA OPERACAO NOTURNA</v>
          </cell>
          <cell r="C591" t="str">
            <v>H</v>
          </cell>
          <cell r="D591">
            <v>22.49</v>
          </cell>
        </row>
        <row r="592">
          <cell r="A592">
            <v>53806</v>
          </cell>
          <cell r="B592" t="str">
            <v>TRATOR DE ESTEIRAS POTENCIA 165 HP, PESO OPERACIONAL 17,1T (VU=5ANOS) - MANUTENCAO</v>
          </cell>
          <cell r="C592" t="str">
            <v>H</v>
          </cell>
          <cell r="D592">
            <v>73.45</v>
          </cell>
        </row>
        <row r="593">
          <cell r="A593">
            <v>53807</v>
          </cell>
          <cell r="B593" t="str">
            <v>TRATOR DE ESTEIRAS POTENCIA 165 HP, PESO OPERACIONAL 17,1T - MAO-DE-OBRA NA OPERACAO DIURNA</v>
          </cell>
          <cell r="C593" t="str">
            <v>H</v>
          </cell>
          <cell r="D593">
            <v>17.920000000000002</v>
          </cell>
        </row>
        <row r="594">
          <cell r="A594">
            <v>53808</v>
          </cell>
          <cell r="B594" t="str">
            <v>TRATOR DE ESTEIRAS POTENCIA 165 HP, PESO OPERACIONAL 17,1T - MAO-DE-OBRA NA OPERACAO NOTURNA</v>
          </cell>
          <cell r="C594" t="str">
            <v>H</v>
          </cell>
          <cell r="D594">
            <v>22.49</v>
          </cell>
        </row>
        <row r="595">
          <cell r="A595">
            <v>53810</v>
          </cell>
          <cell r="B595" t="str">
            <v>TRATOR DE ESTEIRAS 153HP PESO OPERACIONAL 15T, COM RODA MOTRIZ ELEVADA (VU=5ANOS) - MANUTENCAO</v>
          </cell>
          <cell r="C595" t="str">
            <v>H</v>
          </cell>
          <cell r="D595">
            <v>75.349999999999994</v>
          </cell>
        </row>
        <row r="596">
          <cell r="A596">
            <v>53811</v>
          </cell>
          <cell r="B596" t="str">
            <v>TRATOR DE ESTEIRAS 153HP PESO OPERACIONAL 15T, COM RODA MOTRIZ ELEVADA - MA0-DE-OBRA NA OPERACAO DIURNA</v>
          </cell>
          <cell r="C596" t="str">
            <v>H</v>
          </cell>
          <cell r="D596">
            <v>18.739999999999998</v>
          </cell>
        </row>
        <row r="597">
          <cell r="A597">
            <v>53812</v>
          </cell>
          <cell r="B597" t="str">
            <v>TRATOR DE ESTEIRAS 153HP PESO OPERACIONAL 15T, COM RODA MOTRIZ ELEVADA - MA0-DE-OBRA NA OPERACAO NOTURNA</v>
          </cell>
          <cell r="C597" t="str">
            <v>H</v>
          </cell>
          <cell r="D597">
            <v>22.49</v>
          </cell>
        </row>
        <row r="598">
          <cell r="A598">
            <v>53813</v>
          </cell>
          <cell r="B598" t="str">
            <v>TRATOR DE ESTEIRAS COM LAMINA - POTENCIA 305 HP - PESO OPERACIONAL 37 T (VU=5ANOS) -DEPRECIACAO E JUROS</v>
          </cell>
          <cell r="C598" t="str">
            <v>H</v>
          </cell>
          <cell r="D598">
            <v>251.94</v>
          </cell>
        </row>
        <row r="599">
          <cell r="A599">
            <v>53814</v>
          </cell>
          <cell r="B599" t="str">
            <v>TRATOR DE ESTEIRAS COM LAMINA - POTENCIA 305 HP - PESO OPERACIONAL 37 T (VU=5ANOS) - MANUTENCAO</v>
          </cell>
          <cell r="C599" t="str">
            <v>H</v>
          </cell>
          <cell r="D599">
            <v>191.01</v>
          </cell>
        </row>
        <row r="600">
          <cell r="A600">
            <v>53815</v>
          </cell>
          <cell r="B600" t="str">
            <v>TRATOR DE ESTEIRAS COM LAMINA - POTENCIA 305 HP - PESO OPERACIONAL 37 T  - MAO-DE-OBRA NA OPERACAO DIURNA</v>
          </cell>
          <cell r="C600" t="str">
            <v>H</v>
          </cell>
          <cell r="D600">
            <v>18.739999999999998</v>
          </cell>
        </row>
        <row r="601">
          <cell r="A601">
            <v>53816</v>
          </cell>
          <cell r="B601" t="str">
            <v>TRATOR SOBRE ESTEIRAS 305HP - MAO-DE-OBRA NA OPERACAO NOTURNA</v>
          </cell>
          <cell r="C601" t="str">
            <v>H</v>
          </cell>
          <cell r="D601">
            <v>22.49</v>
          </cell>
        </row>
        <row r="602">
          <cell r="A602">
            <v>53817</v>
          </cell>
          <cell r="B602" t="str">
            <v>TRATOR DE ESTEIRAS 99HP, PESO OPERACIONAL 8,5T  - MATERIAIS NA OPERACAO</v>
          </cell>
          <cell r="C602" t="str">
            <v>H</v>
          </cell>
          <cell r="D602">
            <v>37.29</v>
          </cell>
        </row>
        <row r="603">
          <cell r="A603">
            <v>53818</v>
          </cell>
          <cell r="B603" t="str">
            <v>ROLO COMPACTADOR VIBRATÓRIO REBOCÁVEL AÇO LISO, PESO 4,7T, IMPACTO DINÂMICO 18,3T - DEPRECIAÇÃO E JUROS</v>
          </cell>
          <cell r="C603" t="str">
            <v>H</v>
          </cell>
          <cell r="D603">
            <v>7.87</v>
          </cell>
        </row>
        <row r="604">
          <cell r="A604">
            <v>53819</v>
          </cell>
          <cell r="B604" t="str">
            <v>ROLO COMPACTADOR VIBRATÓRIO REBOCÁVEL AÇO LISO, PESO 4,7T, IMPACTO DINÂMICO 18,3T - CUSTO COM MATERIAIS NA OPERACAO</v>
          </cell>
          <cell r="C604" t="str">
            <v>H</v>
          </cell>
          <cell r="D604">
            <v>35.43</v>
          </cell>
        </row>
        <row r="605">
          <cell r="A605">
            <v>53820</v>
          </cell>
          <cell r="B605" t="str">
            <v>ROLO COMPACTADOR VIBRATÓRIO REBOCÁVEL AÇO LISO, PESO 4,7T, IMPACTO DINÂMICO 18,3T - CUSTO COM MAO-DE-OBRA NA OPERACAO DIURNA</v>
          </cell>
          <cell r="C605" t="str">
            <v>H</v>
          </cell>
          <cell r="D605">
            <v>17.04</v>
          </cell>
        </row>
        <row r="606">
          <cell r="A606">
            <v>53821</v>
          </cell>
          <cell r="B606" t="str">
            <v>ROLO COMPACTADOR VIBRATÓRIO REBOCÁVEL AÇO LISO, PESO 4,7T, IMPACTO DINÂMICO 18,3T - CUSTO COM MÃO -DE-OBRA NA OPERAÇÃO NOTURNA</v>
          </cell>
          <cell r="C606" t="str">
            <v>H</v>
          </cell>
          <cell r="D606">
            <v>20.45</v>
          </cell>
        </row>
        <row r="607">
          <cell r="A607">
            <v>53822</v>
          </cell>
          <cell r="B607" t="str">
            <v>ROLO COMPACTADOR VIBRATÓRIO TANDEM AÇO LISO, POTÊNCIA 58CV, PESO SEM/COM LASTRO 6,5/9,4 T - CUSTO COM MÃO-DE-OBRA NA OPERAÇÃO DIURNA</v>
          </cell>
          <cell r="C607" t="str">
            <v>H</v>
          </cell>
          <cell r="D607">
            <v>17.04</v>
          </cell>
        </row>
        <row r="608">
          <cell r="A608">
            <v>53823</v>
          </cell>
          <cell r="B608" t="str">
            <v>ROLO COMPACTADOR DE PNEUS ESTÁTICO PARA ASFALTO, PRESSÃO VARIÁVEL, POTÊNCIA 99HP, PESO OPERACIONAL SEM/COM LASTRO 8,3/21,0 T - DEPRECIAÇÃO E JUROS</v>
          </cell>
          <cell r="C608" t="str">
            <v>H</v>
          </cell>
          <cell r="D608">
            <v>37</v>
          </cell>
        </row>
        <row r="609">
          <cell r="A609">
            <v>53824</v>
          </cell>
          <cell r="B609" t="str">
            <v>ROLO COMPACTADOR DE PNEUS ESTATICO PARA ASFALTO, PRESSAO VARIAVEL, POTENCIA 99HP, PESO OPERACIONAL SEM/COM LASTRO 8,3/21,0 T - CUSTO COM MAO -DE-OBRA NA OPERACAO DIURNA</v>
          </cell>
          <cell r="C609" t="str">
            <v>H</v>
          </cell>
          <cell r="D609">
            <v>17.04</v>
          </cell>
        </row>
        <row r="610">
          <cell r="A610">
            <v>53825</v>
          </cell>
          <cell r="B610" t="str">
            <v>ROLO COMPACTADOR DE PNEUS ESTÁTICO PARA ASFALTO, PRESSÃO VARIÁVEL, POTÊNCIA 99HP, PESO OPERACIONAL SEM/COM LASTRO 8,3/21,0 T - CUSTO COM MATERIAIS NA OPERAÇÃO NOTURNA</v>
          </cell>
          <cell r="C610" t="str">
            <v>H</v>
          </cell>
          <cell r="D610">
            <v>17.04</v>
          </cell>
        </row>
        <row r="611">
          <cell r="A611">
            <v>53827</v>
          </cell>
          <cell r="B611" t="str">
            <v>CAMINHAO TOCO, 177CV - 14T (VU=6ANOS) (NAO INCLUI CARROCERIA) - CUSTO HORARIO DE MATERIAIS NA OPERACAO</v>
          </cell>
          <cell r="C611" t="str">
            <v>H</v>
          </cell>
          <cell r="D611">
            <v>61.53</v>
          </cell>
        </row>
        <row r="612">
          <cell r="A612">
            <v>53828</v>
          </cell>
          <cell r="B612" t="str">
            <v>CAMINHAO TOCO, 177CV - 14T (VU=6ANOS) (NAO INCLUI CARROCERIA) - MAO-DE-OBRA DIURNA NA OPERACAO</v>
          </cell>
          <cell r="C612" t="str">
            <v>H</v>
          </cell>
          <cell r="D612">
            <v>17.46</v>
          </cell>
        </row>
        <row r="613">
          <cell r="A613">
            <v>53829</v>
          </cell>
          <cell r="B613" t="str">
            <v>CAMINHAO TOCO, 170CV - 11T (VU=6ANOS) (NAO INCLUI CARROCERIA) - CUSTO HORARIO DE MATERIAIS NA OPERACAO</v>
          </cell>
          <cell r="C613" t="str">
            <v>H</v>
          </cell>
          <cell r="D613">
            <v>60.6</v>
          </cell>
        </row>
        <row r="614">
          <cell r="A614">
            <v>53830</v>
          </cell>
          <cell r="B614" t="str">
            <v>CAMINHAO TOCO, 170CV - 11T (VU=6ANOS) (NAO INCLUI CARROCERIA) - MAO-DE-OBRA NA OPERACAO NOTURNA</v>
          </cell>
          <cell r="C614" t="str">
            <v>H</v>
          </cell>
          <cell r="D614">
            <v>20.95</v>
          </cell>
        </row>
        <row r="615">
          <cell r="A615">
            <v>53831</v>
          </cell>
          <cell r="B615" t="str">
            <v>CAMINHAO PIPA 10000L TRUCADO, 208CV - 21,1T (VU=6ANOS) (INCLUI TANQUE DE ACO PARA TRANSPORTE DE AGUA E MOTOBOMBA CENTRIFUGA A GASOLINA 3,5CV) - CUSTO HORARIO DE MATERIAIS NA OPERACAO</v>
          </cell>
          <cell r="C615" t="str">
            <v>H</v>
          </cell>
          <cell r="D615">
            <v>60.67</v>
          </cell>
        </row>
        <row r="616">
          <cell r="A616">
            <v>53832</v>
          </cell>
          <cell r="B616" t="str">
            <v>CAMINHAO PIPA 10000L TRUCADO, 208CV - 21,1T (VU=6ANOS) (INCLUI TANQUE DE ACO PARA TRANSPORTE DE AGUA E MOTOBOMBA CENTRIFUGA A GASOLINA 3,5CV) - MAO-DE-OBRA DIURNA NA OPERACAO</v>
          </cell>
          <cell r="C616" t="str">
            <v>H</v>
          </cell>
          <cell r="D616">
            <v>17.46</v>
          </cell>
        </row>
        <row r="617">
          <cell r="A617">
            <v>53833</v>
          </cell>
          <cell r="B617" t="str">
            <v>DISTRIBUIDOR DE AGREGADO TIPO DOSADOR REBOCAVEL  COM 4 PNEUS COM LARGURA 3,66 M - DEPRECIACAO E JUROS</v>
          </cell>
          <cell r="C617" t="str">
            <v>H</v>
          </cell>
          <cell r="D617">
            <v>12.42</v>
          </cell>
        </row>
        <row r="618">
          <cell r="A618">
            <v>53834</v>
          </cell>
          <cell r="B618" t="str">
            <v>DISTRIBUIDOR DE AGREGADO TIPO DOSADOR REBOCAVEL  COM 4 PNEUS COM LARGURA 3,66 M - MANUTENCAO</v>
          </cell>
          <cell r="C618" t="str">
            <v>H</v>
          </cell>
          <cell r="D618">
            <v>4.5</v>
          </cell>
        </row>
        <row r="619">
          <cell r="A619">
            <v>53835</v>
          </cell>
          <cell r="B619" t="str">
            <v>DISTRIBUIDOR DE BETUME COM TANQUE DE 2500L, REBOCAVEL, PNEUMATICO COM MOTOR A GASOLINA 3,4HP -  DEPRECIACAO E JUROS</v>
          </cell>
          <cell r="C619" t="str">
            <v>H</v>
          </cell>
          <cell r="D619">
            <v>14.49</v>
          </cell>
        </row>
        <row r="620">
          <cell r="A620">
            <v>53836</v>
          </cell>
          <cell r="B620" t="str">
            <v>DISTRIBUIDOR DE ASFALTO MONTADO SOBRE CAMINHAO TOCO 162 HP, COM TANQUE ISOLADO 6 M3 COM BARRA ESPARGIDORA  DE 3,66 M - DEPRECIACAO E JUROS</v>
          </cell>
          <cell r="C620" t="str">
            <v>H</v>
          </cell>
          <cell r="D620">
            <v>58.79</v>
          </cell>
        </row>
        <row r="621">
          <cell r="A621">
            <v>53837</v>
          </cell>
          <cell r="B621" t="str">
            <v>DISTRIBUIDOR DE ASFALTO MONTADO SOBRE CAMINHAO TOCO 162 HP, COM TANQUE ISOLADO 6 M3 COM BARRA ESPARGIDORA  DE 3,66 M - CUSTO C/ MATERIAIS NA OPERACAO</v>
          </cell>
          <cell r="C621" t="str">
            <v>H</v>
          </cell>
          <cell r="D621">
            <v>90.9</v>
          </cell>
        </row>
        <row r="622">
          <cell r="A622">
            <v>53840</v>
          </cell>
          <cell r="B622" t="str">
            <v>GRADE DE DISCO REBOCÁVEL 20X24" COM 20 DISCOS DIAM 24X6MM COM PNEUS PARA TRANSPORTE - DEPRECIAÇÃO. AF_01/2014</v>
          </cell>
          <cell r="C622" t="str">
            <v>H</v>
          </cell>
          <cell r="D622">
            <v>1.66</v>
          </cell>
        </row>
        <row r="623">
          <cell r="A623">
            <v>53841</v>
          </cell>
          <cell r="B623" t="str">
            <v>GRADE DE DISCO REBOCÁVEL 20X24" COM 20 DISCOS DIAM 24X6MM COM PNEUS PARA TRANSPORTE - MANUTENÇÃO. AF_01/2014</v>
          </cell>
          <cell r="C623" t="str">
            <v>H</v>
          </cell>
          <cell r="D623">
            <v>1.05</v>
          </cell>
        </row>
        <row r="624">
          <cell r="A624">
            <v>53842</v>
          </cell>
          <cell r="B624" t="str">
            <v>LANCA ELEVATORIA TELESCOPICA DE ACIONAMENTO HIDRAULICO, CAPACIDADE DE CARGA 30.000 KG, COM CESTO, MONTADA SOBRE CAMINHAO TRUCADO - DEPRECIACAO E JUROS</v>
          </cell>
          <cell r="C624" t="str">
            <v>H</v>
          </cell>
          <cell r="D624">
            <v>216.66</v>
          </cell>
        </row>
        <row r="625">
          <cell r="A625">
            <v>53843</v>
          </cell>
          <cell r="B625" t="str">
            <v>LANCA ELEVATORIA TELESCOPICA DE ACIONAMENTO HIDRAULICO, CAPACIDADE DE CARGA 30.000 KG, COM CESTO, MONTADA SOBRE CAMINHAO TRUCADO - CUSTO COM MA0-DE-OBRA NA OPERACAO DIURNA</v>
          </cell>
          <cell r="C625" t="str">
            <v>H</v>
          </cell>
          <cell r="D625">
            <v>17.46</v>
          </cell>
        </row>
        <row r="626">
          <cell r="A626">
            <v>53844</v>
          </cell>
          <cell r="B626" t="str">
            <v>LANCA ELEVATORIA TELESCOPICA DE ACIONAMENTO HIDRAULICO, CAPACIDADE DE CARGA 30.000 KG, COM CESTO, MONTADA SOBRE CAMINHAO TRUCADO - CUSTO COM MA0-DE-OBRA NA OPERACAO NOTURNA</v>
          </cell>
          <cell r="C626" t="str">
            <v>H</v>
          </cell>
          <cell r="D626">
            <v>20.95</v>
          </cell>
        </row>
        <row r="627">
          <cell r="A627">
            <v>53845</v>
          </cell>
          <cell r="B627" t="str">
            <v>GUINDASTE MUNK COM CESTO, CARGA MAXIMA 5,75T (A 2M) E 2,3T ( A 5M), ALTURA MAXIMA = 7,9M, MONTADO SOBRE CAMINHAO DE CARROCERIA 162HP - DEPRECIACAO E JUROS</v>
          </cell>
          <cell r="C627" t="str">
            <v>H</v>
          </cell>
          <cell r="D627">
            <v>27.6</v>
          </cell>
        </row>
        <row r="628">
          <cell r="A628">
            <v>53846</v>
          </cell>
          <cell r="B628" t="str">
            <v>GUINDASTE MUNK COM CESTO, CARGA MAXIMA 5,75T (A 2M) E 2,3T ( A 5M), ALTURA MAXIMA = 7,9M, MONTADO SOBRE CAMINHAO DE CARROCERIA 162HP - CUSTO COM MATERIAIS NA OPERACAO</v>
          </cell>
          <cell r="C628" t="str">
            <v>H</v>
          </cell>
          <cell r="D628">
            <v>60.6</v>
          </cell>
        </row>
        <row r="629">
          <cell r="A629">
            <v>53847</v>
          </cell>
          <cell r="B629" t="str">
            <v>GUINDASTE MUNK COM CESTO, CARGA MAXIMA 5,75T (A 2M) E 2,3T ( A 5M), ALTURA MAXIMA = 7,9M, MONTADO SOBRE CAMINHAO DE CARROCERIA FORD 162HP - CUSTO COM MA0-DE-0BRA NA OPERACAO DIURNA</v>
          </cell>
          <cell r="C629" t="str">
            <v>H</v>
          </cell>
          <cell r="D629">
            <v>17.46</v>
          </cell>
        </row>
        <row r="630">
          <cell r="A630">
            <v>53848</v>
          </cell>
          <cell r="B630" t="str">
            <v>GUINDASTE MUNK COM CESTO, CARGA MAXIMA 5,75T (A 2M) E 2,3T ( A 5M), ALTURA MAXIMA = 7,9M, MONTADO SOBRE CAMINHAO DE CARROCERIA FORD 162HP - CUSTO C/MA0-DE-0BRA NA OPERCAO NOTURNA</v>
          </cell>
          <cell r="C630" t="str">
            <v>H</v>
          </cell>
          <cell r="D630">
            <v>20.95</v>
          </cell>
        </row>
        <row r="631">
          <cell r="A631">
            <v>53849</v>
          </cell>
          <cell r="B631" t="str">
            <v>MOTONIVELADORA 140HP PESO OPERACIONAL 12,5T  - CUSTO COM MATERIAIS NA OPERACAO</v>
          </cell>
          <cell r="C631" t="str">
            <v>H</v>
          </cell>
          <cell r="D631">
            <v>65.260000000000005</v>
          </cell>
        </row>
        <row r="632">
          <cell r="A632">
            <v>53850</v>
          </cell>
          <cell r="B632" t="str">
            <v>MOTONIVELADORA 140HP PESO OPERACIONAL 12,5T - MAO-DE-OBRA NA OPERACAO DIURNA</v>
          </cell>
          <cell r="C632" t="str">
            <v>H</v>
          </cell>
          <cell r="D632">
            <v>18.690000000000001</v>
          </cell>
        </row>
        <row r="633">
          <cell r="A633">
            <v>53851</v>
          </cell>
          <cell r="B633" t="str">
            <v>MOTONIVELADORA 140HP -MAO-DE-OBRA NA OPERACAO NOTURNA</v>
          </cell>
          <cell r="C633" t="str">
            <v>H</v>
          </cell>
          <cell r="D633">
            <v>22.43</v>
          </cell>
        </row>
        <row r="634">
          <cell r="A634">
            <v>53852</v>
          </cell>
          <cell r="B634" t="str">
            <v>MOTOSCRAPER  270HP -CUSTO COM MA0-DE-0BRA NA OPERACAO NOTURNA</v>
          </cell>
          <cell r="C634" t="str">
            <v>H</v>
          </cell>
          <cell r="D634">
            <v>20.45</v>
          </cell>
        </row>
        <row r="635">
          <cell r="A635">
            <v>53857</v>
          </cell>
          <cell r="B635" t="str">
            <v>PA CARREGADEIRA SOBRE RODAS 105 HP - CAPACIDADE DA CACAMBA 1,4 A 1,7 M3 - PESO OPERACIONAL 9.100 KG  (VU=5ANOS)  - MANUTENCAO</v>
          </cell>
          <cell r="C635" t="str">
            <v>H</v>
          </cell>
          <cell r="D635">
            <v>32.96</v>
          </cell>
        </row>
        <row r="636">
          <cell r="A636">
            <v>53858</v>
          </cell>
          <cell r="B636" t="str">
            <v>PA CARREGADEIRA SOBRE RODAS 105 HP - CAPACIDADE DA CACAMBA 1,4 A 1,7 M3 - PESO OPERACIONAL 9.100 KG - CUSTO C/ MATERIAIS NA OPERACAO</v>
          </cell>
          <cell r="C636" t="str">
            <v>H</v>
          </cell>
          <cell r="D636">
            <v>46.62</v>
          </cell>
        </row>
        <row r="637">
          <cell r="A637">
            <v>53860</v>
          </cell>
          <cell r="B637" t="str">
            <v>PA CARREGADEIRA SOBRE RODAS 105 HP - CAPACIDADE DA CACAMBA 1,4 A 1,7 M3 - PESO OPERACIONAL 9.100 KG - CUSTO C/ MAO-DE-OBRA NA OPERACAO NOTURNA</v>
          </cell>
          <cell r="C637" t="str">
            <v>H</v>
          </cell>
          <cell r="D637">
            <v>22.01</v>
          </cell>
        </row>
        <row r="638">
          <cell r="A638">
            <v>53861</v>
          </cell>
          <cell r="B638" t="str">
            <v>PA CARREGADEIRA SOBRE RODAS 180 HP - CAPACIDADE DA CACAMBA. 2,5 A 3,3 M3 - PESO OPERACIONAL 17.428  (VU=5ANOS)  - MANUTENCAO</v>
          </cell>
          <cell r="C638" t="str">
            <v>H</v>
          </cell>
          <cell r="D638">
            <v>61.91</v>
          </cell>
        </row>
        <row r="639">
          <cell r="A639">
            <v>53862</v>
          </cell>
          <cell r="B639" t="str">
            <v>ROLO COMPACTADOR VIBRATÓRIO DE UM CILINDRO AÇO LISO, POTÊNCIA 80HP, PESO OPERACIONAL 8,1T - CUSTO DA MÃO-DE-OBRA NA OPERAÇÃO DIURNA</v>
          </cell>
          <cell r="C639" t="str">
            <v>H</v>
          </cell>
          <cell r="D639">
            <v>41.71</v>
          </cell>
        </row>
        <row r="640">
          <cell r="A640">
            <v>53863</v>
          </cell>
          <cell r="B640" t="str">
            <v>MARTELETE OU ROMPEDOR PNEUMÁTICO MANUAL 28KG, FREQUENCIA DE IMPACTO 1230/MINUTO - MANUTENÇÃO</v>
          </cell>
          <cell r="C640" t="str">
            <v>H</v>
          </cell>
          <cell r="D640">
            <v>1.0900000000000001</v>
          </cell>
        </row>
        <row r="641">
          <cell r="A641">
            <v>53864</v>
          </cell>
          <cell r="B641" t="str">
            <v>COMPRESSOR DE AR REBOCAVEL, DESCARGA LIVRE EFETIVA 180PCM, PRESSAO DE TRABALHO 102 PSI, MOTOR A DIESEL 89CV - DEPRECIACAO E JUROS</v>
          </cell>
          <cell r="C641" t="str">
            <v>H</v>
          </cell>
          <cell r="D641">
            <v>12.22</v>
          </cell>
        </row>
        <row r="642">
          <cell r="A642">
            <v>53865</v>
          </cell>
          <cell r="B642" t="str">
            <v>COMPRESSOR DE AR REBOCAVEL, DESCARGA LIVRE EFETIVA 180PCM, PRESSAO DE TRABALHO 102 PSI, MOTOR A DIESEL 89CV - CUSTO HORARIO DE MATERIAIS NA OPERACAO</v>
          </cell>
          <cell r="C642" t="str">
            <v>H</v>
          </cell>
          <cell r="D642">
            <v>37.29</v>
          </cell>
        </row>
        <row r="643">
          <cell r="A643">
            <v>53866</v>
          </cell>
          <cell r="B643" t="str">
            <v>BOMBA ELETRICA SUBMERSA MONOFASICA 3CV - MATERIAIS NA OPERACAO</v>
          </cell>
          <cell r="C643" t="str">
            <v>H</v>
          </cell>
          <cell r="D643">
            <v>0.57999999999999996</v>
          </cell>
        </row>
        <row r="644">
          <cell r="A644">
            <v>53867</v>
          </cell>
          <cell r="B644" t="str">
            <v>COMPACTADOR DE SOLOS COM PLACA VIBRATORIA, 46X51CM, 5HP, 156KG, DIESEL, IMPACTO DINAMICO 1700KG - MAO-DE-OBRA NOTURNA NA OPERACAO</v>
          </cell>
          <cell r="C644" t="str">
            <v>H</v>
          </cell>
          <cell r="D644">
            <v>10.99</v>
          </cell>
        </row>
        <row r="645">
          <cell r="A645">
            <v>53881</v>
          </cell>
          <cell r="B645" t="str">
            <v>CAMINHAO BASCULANTE - 5,0 M3 - 170CV - 11,24T (VU=5ANOS) - MANUTENCAO</v>
          </cell>
          <cell r="C645" t="str">
            <v>H</v>
          </cell>
          <cell r="D645">
            <v>28.27</v>
          </cell>
        </row>
        <row r="646">
          <cell r="A646">
            <v>53882</v>
          </cell>
          <cell r="B646" t="str">
            <v>CAMINHAO PIPA 6000L TOCO, 162CV - 7,5T (VU=6ANOS) (INCLUI TANQUE DE ACO PARA TRANSPORTE DE AGUA) - MANUTENCAO</v>
          </cell>
          <cell r="C646" t="str">
            <v>H</v>
          </cell>
          <cell r="D646">
            <v>8.6300000000000008</v>
          </cell>
        </row>
        <row r="647">
          <cell r="A647">
            <v>55147</v>
          </cell>
          <cell r="B647" t="str">
            <v>MAO-DE-OBRA NA OPERACAO-ROLO COMPACTADOR PNEUS MULLER AP-23 111HP     AUTO-PROPELIDO PESO SEM/COM LASTRO 8/23T</v>
          </cell>
          <cell r="C647" t="str">
            <v>H</v>
          </cell>
          <cell r="D647">
            <v>51.14</v>
          </cell>
        </row>
        <row r="648">
          <cell r="A648">
            <v>55255</v>
          </cell>
          <cell r="B648" t="str">
            <v>EXTRUSORA DE GUIAS E SARJETAS 14HP - CUSTOS COM MATERIAL NA OPERACAO DIURNA</v>
          </cell>
          <cell r="C648" t="str">
            <v>H</v>
          </cell>
          <cell r="D648">
            <v>5.23</v>
          </cell>
        </row>
        <row r="649">
          <cell r="A649">
            <v>55263</v>
          </cell>
          <cell r="B649" t="str">
            <v>ROLO COMPACTADOR PNEUMATICO AUTO-PROPELIDO 111HP   8/23T - CUSTOS COM MATERIAL NA OPERACAO</v>
          </cell>
          <cell r="C649" t="str">
            <v>H</v>
          </cell>
          <cell r="D649">
            <v>51.74</v>
          </cell>
        </row>
        <row r="650">
          <cell r="A650">
            <v>55264</v>
          </cell>
          <cell r="B650" t="str">
            <v>TRATOR DE PNEUS 110 A 126 HP - MAO-DE-OBRA NA OPERACAO NOTURNA</v>
          </cell>
          <cell r="C650" t="str">
            <v>H</v>
          </cell>
          <cell r="D650">
            <v>9.5</v>
          </cell>
        </row>
        <row r="651">
          <cell r="A651">
            <v>65695</v>
          </cell>
          <cell r="B651" t="str">
            <v>ROLO COMPACTADOR PNEUMATICO AUTOPROPELIDO 111HP 11TON - CUSTOS COM MATERIAL NA OPERACAO DIURNA</v>
          </cell>
          <cell r="C651" t="str">
            <v>H</v>
          </cell>
          <cell r="D651">
            <v>51.74</v>
          </cell>
        </row>
        <row r="652">
          <cell r="A652">
            <v>67825</v>
          </cell>
          <cell r="B652" t="str">
            <v>CAMINHAO BASCULANTE COM 4,0 M3,  8,5 T - 152 CV - CUSTOS COM MATERIAL NA OPERACAO</v>
          </cell>
          <cell r="C652" t="str">
            <v>H</v>
          </cell>
          <cell r="D652">
            <v>63.4</v>
          </cell>
        </row>
        <row r="653">
          <cell r="A653">
            <v>73286</v>
          </cell>
          <cell r="B653" t="str">
            <v>DEPRECIAO E JUROS-AQUECEDOR DE FLUIDO TERMICO C/CALDEIRA</v>
          </cell>
          <cell r="C653" t="str">
            <v>H</v>
          </cell>
          <cell r="D653">
            <v>7.21</v>
          </cell>
        </row>
        <row r="654">
          <cell r="A654">
            <v>73289</v>
          </cell>
          <cell r="B654" t="str">
            <v>CUSTOS C/MATRIAL-AQUECEDOR DE FLUIDO TERMICO C/CALDEIRA</v>
          </cell>
          <cell r="C654" t="str">
            <v>H</v>
          </cell>
          <cell r="D654">
            <v>2.64</v>
          </cell>
        </row>
        <row r="655">
          <cell r="A655">
            <v>73291</v>
          </cell>
          <cell r="B655" t="str">
            <v>MANUTENCAO-AQUECEDOR DE FLUIDO TERMICO C/CALDEIRA</v>
          </cell>
          <cell r="C655" t="str">
            <v>H</v>
          </cell>
          <cell r="D655">
            <v>3.36</v>
          </cell>
        </row>
        <row r="656">
          <cell r="A656">
            <v>73296</v>
          </cell>
          <cell r="B656" t="str">
            <v>ALUGUEL ELEVADOR EQUIPADO P/TRANSP CONCR A 10M ALT-CP-S/OPERADOR COM  GUINCHO DE 10CV 16M TORRE DESMONTAVEL CACAMBA AUTOMATICA DE 550L FUNILP/DESCARGA E SILO DE ESPERA DE 1000L</v>
          </cell>
          <cell r="C656" t="str">
            <v>H</v>
          </cell>
          <cell r="D656">
            <v>6.9</v>
          </cell>
        </row>
        <row r="657">
          <cell r="A657">
            <v>73298</v>
          </cell>
          <cell r="B657" t="str">
            <v>VIBRADOR DE IMERSAO MOTOR ELETR 2CV (CP) TUBO DE 48X48 C/MANGOTE      DE 5M COMP -EXCL OPERADOR</v>
          </cell>
          <cell r="C657" t="str">
            <v>H</v>
          </cell>
          <cell r="D657">
            <v>1.26</v>
          </cell>
        </row>
        <row r="658">
          <cell r="A658">
            <v>73299</v>
          </cell>
          <cell r="B658" t="str">
            <v>VIBRADOR DE IMERSAO MOTOR ELETR 2CV (CI) TUBO 48X480MM C/MANGOTE      DE 5M COMP - EXCL OPERADOR</v>
          </cell>
          <cell r="C658" t="str">
            <v>H</v>
          </cell>
          <cell r="D658">
            <v>0.99</v>
          </cell>
        </row>
        <row r="659">
          <cell r="A659">
            <v>73300</v>
          </cell>
          <cell r="B659" t="str">
            <v>ALUGUEL ELEVADOR EQUIPADO P/TRANSP CONCR A 10M ALT-CI-S/OPERADOR COM  GUINCHO DE 10CV 16M TORRE DESMONTAVEL CACAMBA AUTOMATICA DE 550L FUNILP/DESCARGA E SILO ESPERA DE 1000L</v>
          </cell>
          <cell r="C659" t="str">
            <v>H</v>
          </cell>
          <cell r="D659">
            <v>4.01</v>
          </cell>
        </row>
        <row r="660">
          <cell r="A660">
            <v>73303</v>
          </cell>
          <cell r="B660" t="str">
            <v>DEPRECIAO E JUROS - GRUPO GERADOR 150 KVA</v>
          </cell>
          <cell r="C660" t="str">
            <v>H</v>
          </cell>
          <cell r="D660">
            <v>5.22</v>
          </cell>
        </row>
        <row r="661">
          <cell r="A661">
            <v>73304</v>
          </cell>
          <cell r="B661" t="str">
            <v>CUSTOS COMBUSTIVEL + MATERIAL DISTRIBUIDOR DE AGREGADO SPRE*</v>
          </cell>
          <cell r="C661" t="str">
            <v>H</v>
          </cell>
          <cell r="D661">
            <v>45.63</v>
          </cell>
        </row>
        <row r="662">
          <cell r="A662">
            <v>73305</v>
          </cell>
          <cell r="B662" t="str">
            <v>DISTRIBUIDOR DE AGREGADOS AUTOPROPELIDO CAP 3 M3, A DIESEL, 6 CC, 140 CV - JUROS</v>
          </cell>
          <cell r="C662" t="str">
            <v>H</v>
          </cell>
          <cell r="D662">
            <v>41.25</v>
          </cell>
        </row>
        <row r="663">
          <cell r="A663">
            <v>73307</v>
          </cell>
          <cell r="B663" t="str">
            <v>MANUTENCAO - GRUPO GERADOR 150 KVA</v>
          </cell>
          <cell r="C663" t="str">
            <v>H</v>
          </cell>
          <cell r="D663">
            <v>1.84</v>
          </cell>
        </row>
        <row r="664">
          <cell r="A664">
            <v>73308</v>
          </cell>
          <cell r="B664" t="str">
            <v>DISTRIBUIDOR DE AGREGADOS AUTOPROPELIDO CAP 3 M3, A DIESEL, 6 CC, 140 CV - DEPRECIACAO</v>
          </cell>
          <cell r="C664" t="str">
            <v>H</v>
          </cell>
          <cell r="D664">
            <v>109.24</v>
          </cell>
        </row>
        <row r="665">
          <cell r="A665">
            <v>73309</v>
          </cell>
          <cell r="B665" t="str">
            <v>ROLO COMPACTADOR VIBRATORIO PE DE CARNEIRO PARA SOLOS, POTENCIA 80HP, PESO MÁXIMO OPERACIONAL 8,8T - DEPRECIACAO</v>
          </cell>
          <cell r="C665" t="str">
            <v>H</v>
          </cell>
          <cell r="D665">
            <v>17.43</v>
          </cell>
        </row>
        <row r="666">
          <cell r="A666">
            <v>73310</v>
          </cell>
          <cell r="B666" t="str">
            <v>CUSTO HORARIO COM DEPRECIACAO E JUROS-RETRO-ESCAVADEIRA SOBRE RODAS - CASE 580 H - 74 HP</v>
          </cell>
          <cell r="C666" t="str">
            <v>H</v>
          </cell>
          <cell r="D666">
            <v>25.25</v>
          </cell>
        </row>
        <row r="667">
          <cell r="A667">
            <v>73311</v>
          </cell>
          <cell r="B667" t="str">
            <v>CUSTOS C/MATERIAL OPERACAO - GRUPO GERADOR 150 KVA</v>
          </cell>
          <cell r="C667" t="str">
            <v>H</v>
          </cell>
          <cell r="D667">
            <v>83.91</v>
          </cell>
        </row>
        <row r="668">
          <cell r="A668">
            <v>73312</v>
          </cell>
          <cell r="B668" t="str">
            <v>DISTRIBUIDOR DE AGREGADOS AUTOPROPELIDO CAP 3 M3, A DIESEL, 6 CC, 140 CV - MANUTENCAO</v>
          </cell>
          <cell r="C668" t="str">
            <v>H</v>
          </cell>
          <cell r="D668">
            <v>54.62</v>
          </cell>
        </row>
        <row r="669">
          <cell r="A669">
            <v>73313</v>
          </cell>
          <cell r="B669" t="str">
            <v>ROLO COMPACTADOR VIBRATORIO PE DE CARNEIRO PARA SOLOS, POTENCIA 80HP, PESO MÁXIMO OPERACIONAL 8,8T - JUROS</v>
          </cell>
          <cell r="C669" t="str">
            <v>H</v>
          </cell>
          <cell r="D669">
            <v>8.7100000000000009</v>
          </cell>
        </row>
        <row r="670">
          <cell r="A670">
            <v>73314</v>
          </cell>
          <cell r="B670" t="str">
            <v>CUSTO HORARIO COM MAO-DE-OBRA NA OPERACAO DIURNA-RETRO-ESCAVADEIRA SO-BRE RODAS - CASE 580 H - 74 HP</v>
          </cell>
          <cell r="C670" t="str">
            <v>H</v>
          </cell>
          <cell r="D670">
            <v>18.34</v>
          </cell>
        </row>
        <row r="671">
          <cell r="A671">
            <v>73315</v>
          </cell>
          <cell r="B671" t="str">
            <v>CUSTOS COMBUSTIVEL + MATERIAL NA OPERACAO DE ROLO VIBRATORIO TT SPV 84PE-DE-CARNEIRO</v>
          </cell>
          <cell r="C671" t="str">
            <v>H</v>
          </cell>
          <cell r="D671">
            <v>76.92</v>
          </cell>
        </row>
        <row r="672">
          <cell r="A672">
            <v>73316</v>
          </cell>
          <cell r="B672" t="str">
            <v>CUSTO HORARIO COM MANUTENCAO-RETRO-ESCAVADEIRA SOBRE RODAS - CASE 580 H - 74 HP</v>
          </cell>
          <cell r="C672" t="str">
            <v>H</v>
          </cell>
          <cell r="D672">
            <v>14.67</v>
          </cell>
        </row>
        <row r="673">
          <cell r="A673">
            <v>73317</v>
          </cell>
          <cell r="B673" t="str">
            <v>CUSTO HORARIO COM MATERIAIS NA OPERACAO-RETRO-ESCAVADEIRA SOBRE RODAS - CASE 580 H - 74 HP</v>
          </cell>
          <cell r="C673" t="str">
            <v>H</v>
          </cell>
          <cell r="D673">
            <v>39.159999999999997</v>
          </cell>
        </row>
        <row r="674">
          <cell r="A674">
            <v>73319</v>
          </cell>
          <cell r="B674" t="str">
            <v>CUSTO HORARIO COM DEPRECIACAO E JUROS - COMPRESSOR ATLAS COPCO - XA80  170 PCM 80 HP</v>
          </cell>
          <cell r="C674" t="str">
            <v>H</v>
          </cell>
          <cell r="D674">
            <v>12.22</v>
          </cell>
        </row>
        <row r="675">
          <cell r="A675">
            <v>73321</v>
          </cell>
          <cell r="B675" t="str">
            <v>GRUPO GERADOR TRANSPORTAVEL SOBRE RODAS 60/66KVA (CP) DIESEL 85CV     (1.800RPM) - EXCL OPERADOR</v>
          </cell>
          <cell r="C675" t="str">
            <v>H</v>
          </cell>
          <cell r="D675">
            <v>51</v>
          </cell>
        </row>
        <row r="676">
          <cell r="A676">
            <v>73322</v>
          </cell>
          <cell r="B676" t="str">
            <v>CUSTO HORARIO COM MATERIAIS NA OPERACAO - COMPRESSOR ATLAS COPCO - XA 80 170 PCM 80 HP</v>
          </cell>
          <cell r="C676" t="str">
            <v>H</v>
          </cell>
          <cell r="D676">
            <v>37.29</v>
          </cell>
        </row>
        <row r="677">
          <cell r="A677">
            <v>73323</v>
          </cell>
          <cell r="B677" t="str">
            <v>CUSTO HORARIO COM MANUTENCAO - COMPRESSOR ATLAS COPCO - XA80 170 PCM  80 HP</v>
          </cell>
          <cell r="C677" t="str">
            <v>H</v>
          </cell>
          <cell r="D677">
            <v>2.48</v>
          </cell>
        </row>
        <row r="678">
          <cell r="A678">
            <v>73324</v>
          </cell>
          <cell r="B678" t="str">
            <v>CARREGADOR FRONTAL RODAS DIESEL 100CV CAPAC RASA 1,30M3 (CP) INCL     OPERADOR</v>
          </cell>
          <cell r="C678" t="str">
            <v>H</v>
          </cell>
          <cell r="D678">
            <v>123.91</v>
          </cell>
        </row>
        <row r="679">
          <cell r="A679">
            <v>73325</v>
          </cell>
          <cell r="B679" t="str">
            <v>CUSTO HORARIO COM MAO-DE-OBRA NA OPERACAO DIURNA - COMPRESSOR ATLAS COPCO - XA80 170 PCM 80 HP</v>
          </cell>
          <cell r="C679" t="str">
            <v>H</v>
          </cell>
          <cell r="D679">
            <v>10.23</v>
          </cell>
        </row>
        <row r="680">
          <cell r="A680">
            <v>73327</v>
          </cell>
          <cell r="B680" t="str">
            <v>CUSTO HORARIO COM MAO-DE-OBRA NA OPERACAO DIURNA - MARTELETE OU ROMPE-DOR ATLAS COPCO - TEX 31</v>
          </cell>
          <cell r="C680" t="str">
            <v>H</v>
          </cell>
          <cell r="D680">
            <v>9.5</v>
          </cell>
        </row>
        <row r="681">
          <cell r="A681">
            <v>73329</v>
          </cell>
          <cell r="B681" t="str">
            <v>CUSTO HORARIO C/ DEPRECIACAO E JUROS - CAMINHAO CARROCERIA MERCEDES   BENZ - 1418/48 184 HP</v>
          </cell>
          <cell r="C681" t="str">
            <v>H</v>
          </cell>
          <cell r="D681">
            <v>17.82</v>
          </cell>
        </row>
        <row r="682">
          <cell r="A682">
            <v>73330</v>
          </cell>
          <cell r="B682" t="str">
            <v>CARREGADOR FRONTAL RODAS DIESEL 100CV CAPAC RASA 1,30M3 (CI) INCL     OPERADOR</v>
          </cell>
          <cell r="C682" t="str">
            <v>H</v>
          </cell>
          <cell r="D682">
            <v>56.15</v>
          </cell>
        </row>
        <row r="683">
          <cell r="A683">
            <v>73331</v>
          </cell>
          <cell r="B683" t="str">
            <v>VIBRADOR DE IMERSAO MOTOR GAS 3,5CV (CP) TUBO 48X480MM C/MANGOTE      DE 5M COMP - EXCL OPERADOR</v>
          </cell>
          <cell r="C683" t="str">
            <v>H</v>
          </cell>
          <cell r="D683">
            <v>2.63</v>
          </cell>
        </row>
        <row r="684">
          <cell r="A684">
            <v>73332</v>
          </cell>
          <cell r="B684" t="str">
            <v>CUSTO HORARIO COM MANUTENCAO - MARTELETE OU ROMPEDOR ATLAS COPCO - TEX 31</v>
          </cell>
          <cell r="C684" t="str">
            <v>H</v>
          </cell>
          <cell r="D684">
            <v>1.0900000000000001</v>
          </cell>
        </row>
        <row r="685">
          <cell r="A685">
            <v>73333</v>
          </cell>
          <cell r="B685" t="str">
            <v>GRUPO GERADOR C/POTENCIA 1450W/110V C.A OU 12V C.C. (CI) GAS 3,4HP    (3.600RPM) DE 4 TEMPOS REFRIGERACAO A AR - EXCL OPERADOR</v>
          </cell>
          <cell r="C685" t="str">
            <v>H</v>
          </cell>
          <cell r="D685">
            <v>0.35</v>
          </cell>
        </row>
        <row r="686">
          <cell r="A686">
            <v>73335</v>
          </cell>
          <cell r="B686" t="str">
            <v>CUSTO HORARIO C/ MANUTENCAO - CAMINHAO CARROCERIA MERCEDES BENZ -     1418/48 184 HP</v>
          </cell>
          <cell r="C686" t="str">
            <v>H</v>
          </cell>
          <cell r="D686">
            <v>8.85</v>
          </cell>
        </row>
        <row r="687">
          <cell r="A687">
            <v>73336</v>
          </cell>
          <cell r="B687" t="str">
            <v>USINA MIST A FRIO CAPAC 50T/H (CP) INCL EQUIPE DE OPERACAO</v>
          </cell>
          <cell r="C687" t="str">
            <v>H</v>
          </cell>
          <cell r="D687">
            <v>300.39</v>
          </cell>
        </row>
        <row r="688">
          <cell r="A688">
            <v>73337</v>
          </cell>
          <cell r="B688" t="str">
            <v>CUSTO HORARIO COM DEPRECIACAO E JUROS - MARTELETE OU ROMPEDOR ATLAS COPCO - TEX 31</v>
          </cell>
          <cell r="C688" t="str">
            <v>H</v>
          </cell>
          <cell r="D688">
            <v>0.83</v>
          </cell>
        </row>
        <row r="689">
          <cell r="A689">
            <v>73338</v>
          </cell>
          <cell r="B689" t="str">
            <v>COMPRESSOR AR PORTATIL/REBOCAVEL DESC 170PCM DIESEL 40CV (CI) PRESSAO DE TRABALHO DE 102PSI - EXCL OPERADOR</v>
          </cell>
          <cell r="C689" t="str">
            <v>H</v>
          </cell>
          <cell r="D689">
            <v>7.56</v>
          </cell>
        </row>
        <row r="690">
          <cell r="A690">
            <v>73339</v>
          </cell>
          <cell r="B690" t="str">
            <v>TRATOR DE PNEUS MOTOR DIESEL 61CV (CI) INCL OPERADOR</v>
          </cell>
          <cell r="C690" t="str">
            <v>H</v>
          </cell>
          <cell r="D690">
            <v>25.74</v>
          </cell>
        </row>
        <row r="691">
          <cell r="A691">
            <v>73340</v>
          </cell>
          <cell r="B691" t="str">
            <v>CUSTO HORARIO C/ MATERIAIS NA OPERACAO - CAMINHAO CARROCERIA MERCEDES BENZ - 1418/48 HP</v>
          </cell>
          <cell r="C691" t="str">
            <v>H</v>
          </cell>
          <cell r="D691">
            <v>85.78</v>
          </cell>
        </row>
        <row r="692">
          <cell r="A692">
            <v>73343</v>
          </cell>
          <cell r="B692" t="str">
            <v>VIBRADOR DE IMERSAO MOTOR GAS 3,5CV TUBO DE 48X480MM (CI) C/MANGOTE   DE 5M COMP -EXCL OPERADOR</v>
          </cell>
          <cell r="C692" t="str">
            <v>H</v>
          </cell>
          <cell r="D692">
            <v>0.62</v>
          </cell>
        </row>
        <row r="693">
          <cell r="A693">
            <v>73344</v>
          </cell>
          <cell r="B693" t="str">
            <v>GRUPO GERADOR ESTACIONARIO C/ALTERNADOR 125/145KVA (CP) DIESEL 165CV  EXCL OPERADOR</v>
          </cell>
          <cell r="C693" t="str">
            <v>H</v>
          </cell>
          <cell r="D693">
            <v>105.67</v>
          </cell>
        </row>
        <row r="694">
          <cell r="A694">
            <v>73345</v>
          </cell>
          <cell r="B694" t="str">
            <v>ROLO COMPACTADOR TANDEM 5 A 10T DIESEL 58,5CV (CI) INCL OPERADOR</v>
          </cell>
          <cell r="C694" t="str">
            <v>H</v>
          </cell>
          <cell r="D694">
            <v>37.42</v>
          </cell>
        </row>
        <row r="695">
          <cell r="A695">
            <v>73348</v>
          </cell>
          <cell r="B695" t="str">
            <v>CUSTO HORARIO C/ DEPRECIACAO E JUROS - GUINDASTE AUTOPROPELIDO MADAL  - MD 10 A 45 HP</v>
          </cell>
          <cell r="C695" t="str">
            <v>H</v>
          </cell>
          <cell r="D695">
            <v>46.77</v>
          </cell>
        </row>
        <row r="696">
          <cell r="A696">
            <v>73352</v>
          </cell>
          <cell r="B696" t="str">
            <v>CUSTO HORARIO C/ DEPRECIACAO E JUROS - GUINCHO 8 T MUNCK - 640/18     S/ CAMINHAO MERCEDES BENZ 1418/51 184 HP</v>
          </cell>
          <cell r="C696" t="str">
            <v>H</v>
          </cell>
          <cell r="D696">
            <v>7.58</v>
          </cell>
        </row>
        <row r="697">
          <cell r="A697">
            <v>73353</v>
          </cell>
          <cell r="B697" t="str">
            <v>COMPACTADOR DE PNEUS AUTO-PROPULSOR DIESEL 76HP C/7 PNEUS-CI- PESO    5,5/20T INCL OPERADOR</v>
          </cell>
          <cell r="C697" t="str">
            <v>H</v>
          </cell>
          <cell r="D697">
            <v>52.56</v>
          </cell>
        </row>
        <row r="698">
          <cell r="A698">
            <v>73354</v>
          </cell>
          <cell r="B698" t="str">
            <v>MAQUINA DE JUNTAS GAS 8,25CV PART MANUAL (CI) INCL OPERADOR</v>
          </cell>
          <cell r="C698" t="str">
            <v>H</v>
          </cell>
          <cell r="D698">
            <v>18.86</v>
          </cell>
        </row>
        <row r="699">
          <cell r="A699">
            <v>73355</v>
          </cell>
          <cell r="B699" t="str">
            <v>ALUGUEL CAMINHAO CARROC FIXA TOCO 7,5T MOTOR DIESEL 132CV (CF) C/MOTO RISTA</v>
          </cell>
          <cell r="C699" t="str">
            <v>H</v>
          </cell>
          <cell r="D699">
            <v>45.47</v>
          </cell>
        </row>
        <row r="700">
          <cell r="A700">
            <v>73359</v>
          </cell>
          <cell r="B700" t="str">
            <v>CUSTO HORARIO C/ MANUTENCAO - GUINDASTE AUTOPROPELIDO MADAL -         MD 10A 45 HP</v>
          </cell>
          <cell r="C700" t="str">
            <v>H</v>
          </cell>
          <cell r="D700">
            <v>27.42</v>
          </cell>
        </row>
        <row r="701">
          <cell r="A701">
            <v>73365</v>
          </cell>
          <cell r="B701" t="str">
            <v>CUSTO HORARIO C/ MANUTENCAO - GUINCHO 8 T MUNCK - 640/18 S/ CAMINHAO  MERCEDES BENZ 1418/51 184 HP</v>
          </cell>
          <cell r="C701" t="str">
            <v>H</v>
          </cell>
          <cell r="D701">
            <v>3.76</v>
          </cell>
        </row>
        <row r="702">
          <cell r="A702">
            <v>73366</v>
          </cell>
          <cell r="B702" t="str">
            <v>ROLO VIBRATORIO LISO 7T AUTO-PROPULSOR DIESEL 76,5H (CI) INCL OPERADORLARG TOTAL 2,015M</v>
          </cell>
          <cell r="C702" t="str">
            <v>H</v>
          </cell>
          <cell r="D702">
            <v>44.21</v>
          </cell>
        </row>
        <row r="703">
          <cell r="A703">
            <v>73367</v>
          </cell>
          <cell r="B703" t="str">
            <v>ROMPEDOR PNEUNATICO 32,6KG CONSUMO AR 38,8L (CI) S/OPERADOR PONTEIRA  E MANGUEIRA - FREQUENCIA DE IMPACTOS 1110 IMP/MIN</v>
          </cell>
          <cell r="C703" t="str">
            <v>H</v>
          </cell>
          <cell r="D703">
            <v>1.02</v>
          </cell>
        </row>
        <row r="704">
          <cell r="A704">
            <v>73371</v>
          </cell>
          <cell r="B704" t="str">
            <v>ROLO COMPACTADOR TANDEM 5 A 10T DIESEL 58,5CV (CP) INCL OPERADOR</v>
          </cell>
          <cell r="C704" t="str">
            <v>H</v>
          </cell>
          <cell r="D704">
            <v>71.2</v>
          </cell>
        </row>
        <row r="705">
          <cell r="A705">
            <v>73373</v>
          </cell>
          <cell r="B705" t="str">
            <v>CUSTO HORARIO C/ MATERIAIS NA OPERACAO - GUINDASTE AUTOPROPELIDO MADAL- MD 10A 45 HP</v>
          </cell>
          <cell r="C705" t="str">
            <v>H</v>
          </cell>
          <cell r="D705">
            <v>20.97</v>
          </cell>
        </row>
        <row r="706">
          <cell r="A706">
            <v>73374</v>
          </cell>
          <cell r="B706" t="str">
            <v>USINA PRE-MISTURADORA DE SOLOS CAPAC 350/600T/H (CF) INCL EQUIPE      DE OPERACAO</v>
          </cell>
          <cell r="C706" t="str">
            <v>H</v>
          </cell>
          <cell r="D706">
            <v>189.02</v>
          </cell>
        </row>
        <row r="707">
          <cell r="A707">
            <v>73377</v>
          </cell>
          <cell r="B707" t="str">
            <v>VIBRO-ACABADORA ASF SOBRE ESTEIRA DIESEL 69CV (CI) C/EXTENSAO P/PAVI- MENTO - INCL OPERADOR E AUXILIAR</v>
          </cell>
          <cell r="C707" t="str">
            <v>H</v>
          </cell>
          <cell r="D707">
            <v>131.80000000000001</v>
          </cell>
        </row>
        <row r="708">
          <cell r="A708">
            <v>73378</v>
          </cell>
          <cell r="B708" t="str">
            <v>ROMPEDOR PNEUMATICO 32,6KG CONSUMO AR 38,8L (CP) S/OPERADOR PONTEIRA  E MANGUEIRA-FREQUENCIA DE IMPACTO DE 1110 IMP/MIN</v>
          </cell>
          <cell r="C708" t="str">
            <v>H</v>
          </cell>
          <cell r="D708">
            <v>1.42</v>
          </cell>
        </row>
        <row r="709">
          <cell r="A709">
            <v>73380</v>
          </cell>
          <cell r="B709" t="str">
            <v>VIBRO-ACABADORA ASF SOBRE ESTEIRA DIESEL 69CV (CP) C/EXTENSAO P/PAVI- MENTO - INCL OPERADOR E AUXILIAR</v>
          </cell>
          <cell r="C709" t="str">
            <v>H</v>
          </cell>
          <cell r="D709">
            <v>219.52</v>
          </cell>
        </row>
        <row r="710">
          <cell r="A710">
            <v>73383</v>
          </cell>
          <cell r="B710" t="str">
            <v>CUSTO HORARIO C/ MATERIAIS NA OPERACAO - GUINCHO 8 T MUNCK - 640/18   S/ CAMINHAO MERCEDES BENZ 1418/51 184 HP</v>
          </cell>
          <cell r="C710" t="str">
            <v>H</v>
          </cell>
          <cell r="D710">
            <v>79.25</v>
          </cell>
        </row>
        <row r="711">
          <cell r="A711">
            <v>73386</v>
          </cell>
          <cell r="B711" t="str">
            <v>ALUGUEL CAMINHAO BASCUL NO TOCO 4M3 DMOTOR DIESEL 85CV (CI) C/MOTORIS TA</v>
          </cell>
          <cell r="C711" t="str">
            <v>H</v>
          </cell>
          <cell r="D711">
            <v>36.590000000000003</v>
          </cell>
        </row>
        <row r="712">
          <cell r="A712">
            <v>73387</v>
          </cell>
          <cell r="B712" t="str">
            <v>GRUPO GERADOR C/POTENCIA 1450W/110V C.A OU 12V C.C. (CP) GAS 3,4HPREFRIGERADO A AR - EXCL OPERADOR</v>
          </cell>
          <cell r="C712" t="str">
            <v>H</v>
          </cell>
          <cell r="D712">
            <v>5.0199999999999996</v>
          </cell>
        </row>
        <row r="713">
          <cell r="A713">
            <v>73388</v>
          </cell>
          <cell r="B713" t="str">
            <v>COMPRESSOR AR PORTATIL/REBOCAVEL DESC 170PCM DIESEL 40CV (CP) PRESSAO DE TRABALHO DE 102PSI - EXCL OPERADOR</v>
          </cell>
          <cell r="C713" t="str">
            <v>H</v>
          </cell>
          <cell r="D713">
            <v>51.04</v>
          </cell>
        </row>
        <row r="714">
          <cell r="A714">
            <v>73389</v>
          </cell>
          <cell r="B714" t="str">
            <v>ESPALHADOR AGREG REBOCAVEL CAPAC RASA 1,3M3 PESO 860KG (CP) DIAM ROLO 127MM (5") - EXCL OPERADOR</v>
          </cell>
          <cell r="C714" t="str">
            <v>H</v>
          </cell>
          <cell r="D714">
            <v>14.96</v>
          </cell>
        </row>
        <row r="715">
          <cell r="A715">
            <v>73390</v>
          </cell>
          <cell r="B715" t="str">
            <v>COMPACTADOR DE PNEUS AUTO-PROPULSOR DIESEL 76HP C/7 PNEUS-CP -PESO    5,5/20T INCL OPERADOR</v>
          </cell>
          <cell r="C715" t="str">
            <v>H</v>
          </cell>
          <cell r="D715">
            <v>99.4</v>
          </cell>
        </row>
        <row r="716">
          <cell r="A716">
            <v>73399</v>
          </cell>
          <cell r="B716" t="str">
            <v>DEPRECIAO E JUROS - MAQUINA DE DEMARCAR FAIXAS AUTOPROP.</v>
          </cell>
          <cell r="C716" t="str">
            <v>H</v>
          </cell>
          <cell r="D716">
            <v>62.86</v>
          </cell>
        </row>
        <row r="717">
          <cell r="A717">
            <v>73400</v>
          </cell>
          <cell r="B717" t="str">
            <v>TRATOR ESTEIRAS DIESEL APROX 200CV C/LAMINA 2500KG (CI) INCL OPERADOR</v>
          </cell>
          <cell r="C717" t="str">
            <v>H</v>
          </cell>
          <cell r="D717">
            <v>108.84</v>
          </cell>
        </row>
        <row r="718">
          <cell r="A718">
            <v>73401</v>
          </cell>
          <cell r="B718" t="str">
            <v>COMPRESSOR AR PORTATIL/REBOCAVEL DESC 170PCM DIESEL 40CV (CF) PRESSAO DE TRABALHO DE 102PSI - EXCL OPERADOR</v>
          </cell>
          <cell r="C718" t="str">
            <v>H</v>
          </cell>
          <cell r="D718">
            <v>12.3</v>
          </cell>
        </row>
        <row r="719">
          <cell r="A719">
            <v>73402</v>
          </cell>
          <cell r="B719" t="str">
            <v>USINA PRE-MISTURADORA DE SOLOS CAPAC 350/600T/H (CP) INCL EQUIPE      DE OPERACAO</v>
          </cell>
          <cell r="C719" t="str">
            <v>H</v>
          </cell>
          <cell r="D719">
            <v>281.85000000000002</v>
          </cell>
        </row>
        <row r="720">
          <cell r="A720">
            <v>73405</v>
          </cell>
          <cell r="B720" t="str">
            <v>CUSTO HORARIO PRODUTIVO DIURNO-RETRO-ESCAVADEIRA SOBRE RODAS - CASE   580 H - 74 HP</v>
          </cell>
          <cell r="C720" t="str">
            <v>CHP</v>
          </cell>
          <cell r="D720">
            <v>97.43</v>
          </cell>
        </row>
        <row r="721">
          <cell r="A721">
            <v>73407</v>
          </cell>
          <cell r="B721" t="str">
            <v>JUROS/CAMINHAO CARROCERIA FIXA FORD F-12000 - 142CV</v>
          </cell>
          <cell r="C721" t="str">
            <v>H</v>
          </cell>
          <cell r="D721">
            <v>5.49</v>
          </cell>
        </row>
        <row r="722">
          <cell r="A722">
            <v>73414</v>
          </cell>
          <cell r="B722" t="str">
            <v>ROLO VIBRATORIO LISO 7T AUTO-PROPULSOR DIESEL 76,5H (CP) INCL OPERADORLARGURA TOTAL 2,015M</v>
          </cell>
          <cell r="C722" t="str">
            <v>H</v>
          </cell>
          <cell r="D722">
            <v>87.36</v>
          </cell>
        </row>
        <row r="723">
          <cell r="A723">
            <v>73416</v>
          </cell>
          <cell r="B723" t="str">
            <v>CUSTOS C/MATERIAL NA OPERACAO/CAMINHAO CARROCERIA FIXA FORD F-12000 - 142HP</v>
          </cell>
          <cell r="C723" t="str">
            <v>H</v>
          </cell>
          <cell r="D723">
            <v>66.2</v>
          </cell>
        </row>
        <row r="724">
          <cell r="A724">
            <v>73419</v>
          </cell>
          <cell r="B724" t="str">
            <v>USINA P/MISTURA BETUM ALTA CLASSE A QUENTE CAPAC 60/90T/H-CP INCL     EQUIPE DE OPERACAO</v>
          </cell>
          <cell r="C724" t="str">
            <v>H</v>
          </cell>
          <cell r="D724">
            <v>1681.41</v>
          </cell>
        </row>
        <row r="725">
          <cell r="A725">
            <v>73421</v>
          </cell>
          <cell r="B725" t="str">
            <v>CUSTO HORARIO C/DEPRECIACAO E JUROS - MOTONIVELADORA CATERPILLAR 120 G125 HP</v>
          </cell>
          <cell r="C725" t="str">
            <v>H</v>
          </cell>
          <cell r="D725">
            <v>43.04</v>
          </cell>
        </row>
        <row r="726">
          <cell r="A726">
            <v>73425</v>
          </cell>
          <cell r="B726" t="str">
            <v>CUSTO HORARIO COM DEPRECIACAO E JUROS - TRATOR DE ESTEIRAS CATERPILLARD6D PS - 163 6A - 140 HP</v>
          </cell>
          <cell r="C726" t="str">
            <v>H</v>
          </cell>
          <cell r="D726">
            <v>66.760000000000005</v>
          </cell>
        </row>
        <row r="727">
          <cell r="A727">
            <v>73428</v>
          </cell>
          <cell r="B727" t="str">
            <v>CUSTO HORARIO PRODUTIVO DIURNO - MARTELETE OU ROMPEDOR ATLAS COPCO -  TEX 31</v>
          </cell>
          <cell r="C727" t="str">
            <v>CHP</v>
          </cell>
          <cell r="D727">
            <v>11.43</v>
          </cell>
        </row>
        <row r="728">
          <cell r="A728">
            <v>73429</v>
          </cell>
          <cell r="B728" t="str">
            <v>CAMINHAO TANQUE (PIPA) 6.000 L, DIESEL, 132CV, COM MOTORISTA, (CHI).</v>
          </cell>
          <cell r="C728" t="str">
            <v>H</v>
          </cell>
          <cell r="D728">
            <v>38.51</v>
          </cell>
        </row>
        <row r="729">
          <cell r="A729">
            <v>73432</v>
          </cell>
          <cell r="B729" t="str">
            <v>CHP - BETONEIRA CAPAC. 320 L, MOTOR DIESEL 6 HP, ALFA 320 OU SIMILAR</v>
          </cell>
          <cell r="C729" t="str">
            <v>H</v>
          </cell>
          <cell r="D729">
            <v>13.23</v>
          </cell>
        </row>
        <row r="730">
          <cell r="A730">
            <v>73433</v>
          </cell>
          <cell r="B730" t="str">
            <v>DEPRECIACAO/CAMINHAO CARROCERIA FIXA FORD F-12000 CHASSI 194" - 142CV</v>
          </cell>
          <cell r="C730" t="str">
            <v>H</v>
          </cell>
          <cell r="D730">
            <v>14.52</v>
          </cell>
        </row>
        <row r="731">
          <cell r="A731">
            <v>73434</v>
          </cell>
          <cell r="B731" t="str">
            <v>CUSTO HORARIO COM MANUTENCAO - TRATOR DE ESTEIRAS CATERPILLAR         D6D PS - 163 6A - 140 HP</v>
          </cell>
          <cell r="C731" t="str">
            <v>H</v>
          </cell>
          <cell r="D731">
            <v>37.67</v>
          </cell>
        </row>
        <row r="732">
          <cell r="A732">
            <v>73435</v>
          </cell>
          <cell r="B732" t="str">
            <v>MANUTENCAO - MAQUINA DE DEMARCAR FAIXAS AUTOPROP.</v>
          </cell>
          <cell r="C732" t="str">
            <v>H</v>
          </cell>
          <cell r="D732">
            <v>43.08</v>
          </cell>
        </row>
        <row r="733">
          <cell r="A733">
            <v>73437</v>
          </cell>
          <cell r="B733" t="str">
            <v>SERRA CIRCULAR MAKITA 5900B 7` 2,3HP - CHP</v>
          </cell>
          <cell r="C733" t="str">
            <v>H</v>
          </cell>
          <cell r="D733">
            <v>12.28</v>
          </cell>
        </row>
        <row r="734">
          <cell r="A734">
            <v>73439</v>
          </cell>
          <cell r="B734" t="str">
            <v>MOTO BOMBA SOBRE RODAS GAS DE 10,5CV A 3600RPM (CI) C/BOMBA CENTRIFUGAAUTO-ESCORVANTE DE ROTOR ABERTO BOCAIS DE 3" - EXCL OPERADOR</v>
          </cell>
          <cell r="C734" t="str">
            <v>H</v>
          </cell>
          <cell r="D734">
            <v>2.94</v>
          </cell>
        </row>
        <row r="735">
          <cell r="A735">
            <v>73440</v>
          </cell>
          <cell r="B735" t="str">
            <v>USINA DOSADOR/MISTURADOR AGREG CONCR C/SILO CIM P/50T (CI) INCL       MAO-DE-OBRA P/ALIMENTACAO E OPERACAO DA CENTRAL</v>
          </cell>
          <cell r="C735" t="str">
            <v>H</v>
          </cell>
          <cell r="D735">
            <v>168.67</v>
          </cell>
        </row>
        <row r="736">
          <cell r="A736">
            <v>73441</v>
          </cell>
          <cell r="B736" t="str">
            <v>USINA DOSADORA/MIST AGREG CONCR C/SILO CIM P/50T (CP) INCL MAO-DE-OBRAP/ALIMENTACAO E OPER</v>
          </cell>
          <cell r="C736" t="str">
            <v>H</v>
          </cell>
          <cell r="D736">
            <v>212.38</v>
          </cell>
        </row>
        <row r="737">
          <cell r="A737">
            <v>73443</v>
          </cell>
          <cell r="B737" t="str">
            <v>CUSTO HORARIO C/MANUTENCAO - MOTONIVELADORA CATERPILLAR 120 G - 125 HP</v>
          </cell>
          <cell r="C737" t="str">
            <v>H</v>
          </cell>
          <cell r="D737">
            <v>32.94</v>
          </cell>
        </row>
        <row r="738">
          <cell r="A738">
            <v>73445</v>
          </cell>
          <cell r="B738" t="str">
            <v>CAIACAO INT OU EXT SOBRE REVESTIMENTO LISO C/ADOCAO DE FIXADOR COM    COM DUAS DEMAOS</v>
          </cell>
          <cell r="C738" t="str">
            <v>M2</v>
          </cell>
          <cell r="D738">
            <v>4.8</v>
          </cell>
        </row>
        <row r="739">
          <cell r="A739">
            <v>73446</v>
          </cell>
          <cell r="B739" t="str">
            <v>PINTURA DE SUPERFICIE C/TINTA GRAFITE</v>
          </cell>
          <cell r="C739" t="str">
            <v>M2</v>
          </cell>
          <cell r="D739">
            <v>12.21</v>
          </cell>
        </row>
        <row r="740">
          <cell r="A740">
            <v>73447</v>
          </cell>
          <cell r="B740" t="str">
            <v>ESCAVACAO MANUAL DE VALAS EM TERRA COMPACTA, PROF. 2 M &lt; H &lt;= 3 M</v>
          </cell>
          <cell r="C740" t="str">
            <v>M3</v>
          </cell>
          <cell r="D740">
            <v>31.61</v>
          </cell>
        </row>
        <row r="741">
          <cell r="A741">
            <v>73448</v>
          </cell>
          <cell r="B741" t="str">
            <v>BOMBA C/MOTOR A GASOLINA AUTOESCORVANTE PARA AGUA SUJA - 3/4 HP       MANUTENCAO</v>
          </cell>
          <cell r="C741" t="str">
            <v>H</v>
          </cell>
          <cell r="D741">
            <v>0.13</v>
          </cell>
        </row>
        <row r="742">
          <cell r="A742">
            <v>73450</v>
          </cell>
          <cell r="B742" t="str">
            <v>CUSTO HORARIO IMPRODUTIVO DIURNO - MARTELETE OU ROMPEDOR ATLAS COPCO - TEX 31</v>
          </cell>
          <cell r="C742" t="str">
            <v>CHI</v>
          </cell>
          <cell r="D742">
            <v>10.33</v>
          </cell>
        </row>
        <row r="743">
          <cell r="A743">
            <v>73451</v>
          </cell>
          <cell r="B743" t="str">
            <v>TRATOR ESTEIRAS DIESEL APROX 200CV C/LAMINA 2500KG (CUSTO PRODUTIVO) INCL OPERADOR</v>
          </cell>
          <cell r="C743" t="str">
            <v>H</v>
          </cell>
          <cell r="D743">
            <v>243.09</v>
          </cell>
        </row>
        <row r="744">
          <cell r="A744">
            <v>73452</v>
          </cell>
          <cell r="B744" t="str">
            <v>MOTONIVELADORA MOTOR DIESEL 125CV INCL OPERADOR (CP)</v>
          </cell>
          <cell r="C744" t="str">
            <v>H</v>
          </cell>
          <cell r="D744">
            <v>184.36</v>
          </cell>
        </row>
        <row r="745">
          <cell r="A745">
            <v>73453</v>
          </cell>
          <cell r="B745" t="str">
            <v>TRATOR DE PNEUS MOTOR DIESEL 61CV INCL OPERADOR (CP)</v>
          </cell>
          <cell r="C745" t="str">
            <v>H</v>
          </cell>
          <cell r="D745">
            <v>58.43</v>
          </cell>
        </row>
        <row r="746">
          <cell r="A746">
            <v>73456</v>
          </cell>
          <cell r="B746" t="str">
            <v>MANUTENCAO/CAMINHAO CARROCERIA FIXA FORD F-12000 - 142CV</v>
          </cell>
          <cell r="C746" t="str">
            <v>H</v>
          </cell>
          <cell r="D746">
            <v>11.63</v>
          </cell>
        </row>
        <row r="747">
          <cell r="A747">
            <v>73457</v>
          </cell>
          <cell r="B747" t="str">
            <v>CUSTO HORARIO C/MATERIAIS NA OPERACAO - MOTONIVELADORA CATERPILLAR    120G - 125 HP</v>
          </cell>
          <cell r="C747" t="str">
            <v>H</v>
          </cell>
          <cell r="D747">
            <v>65.260000000000005</v>
          </cell>
        </row>
        <row r="748">
          <cell r="A748">
            <v>73458</v>
          </cell>
          <cell r="B748" t="str">
            <v>CUSTO HORARIO COM MATERIAIS NA OPERACAO - TRATOR DE ESTEIRAS          CATERPILLAR D6D PS - 163 6A - 140  HP</v>
          </cell>
          <cell r="C748" t="str">
            <v>H</v>
          </cell>
          <cell r="D748">
            <v>65.260000000000005</v>
          </cell>
        </row>
        <row r="749">
          <cell r="A749">
            <v>73459</v>
          </cell>
          <cell r="B749" t="str">
            <v>CUSTOS C/MATERIAL OPERCAO -MAQUINA DE DEMARCAR FAIXAS AUTO</v>
          </cell>
          <cell r="C749" t="str">
            <v>H</v>
          </cell>
          <cell r="D749">
            <v>13.98</v>
          </cell>
        </row>
        <row r="750">
          <cell r="A750">
            <v>73463</v>
          </cell>
          <cell r="B750" t="str">
            <v>MOTO BOMBA SOBRE RODAS GAS DE 10,5CV A 3600RPM (CP) C/BOMBA CENTRIFUGAAUTO-ESCORVANTE DE ROTOR ABERTO BOCAIS DE 3" - EXCL OPERADOR</v>
          </cell>
          <cell r="C750" t="str">
            <v>H</v>
          </cell>
          <cell r="D750">
            <v>13.46</v>
          </cell>
        </row>
        <row r="751">
          <cell r="A751">
            <v>73464</v>
          </cell>
          <cell r="B751" t="str">
            <v>CHP MAQUINA PROJETORA DE CONCRETO</v>
          </cell>
          <cell r="C751" t="str">
            <v>H</v>
          </cell>
          <cell r="D751">
            <v>13.23</v>
          </cell>
        </row>
        <row r="752">
          <cell r="A752">
            <v>73476</v>
          </cell>
          <cell r="B752" t="str">
            <v>MOTONIVELADORA MOTOR DIESEL 125CV INCL OPERADOR (CI)</v>
          </cell>
          <cell r="C752" t="str">
            <v>H</v>
          </cell>
          <cell r="D752">
            <v>81.599999999999994</v>
          </cell>
        </row>
        <row r="753">
          <cell r="A753">
            <v>73478</v>
          </cell>
          <cell r="B753" t="str">
            <v>MAQUINA DE JUNTAS GAS 8,25CV PART MANUAL (CP) INCL OPERADOR</v>
          </cell>
          <cell r="C753" t="str">
            <v>H</v>
          </cell>
          <cell r="D753">
            <v>77.040000000000006</v>
          </cell>
        </row>
        <row r="754">
          <cell r="A754">
            <v>73479</v>
          </cell>
          <cell r="B754" t="str">
            <v>DISTRIBUIDOR BETUME SOB PRESSAO GAS (CP) SOBRE CHASSIS CAMINHAO -     INCL ESTE C/MOTORISTA</v>
          </cell>
          <cell r="C754" t="str">
            <v>H</v>
          </cell>
          <cell r="D754">
            <v>221.34</v>
          </cell>
        </row>
        <row r="755">
          <cell r="A755">
            <v>73481</v>
          </cell>
          <cell r="B755" t="str">
            <v>ESCAVACAO MANUAL DE VALAS EM TERRA COMPACTA, PROF. DE 0 M &lt; H &lt;= 1 M</v>
          </cell>
          <cell r="C755" t="str">
            <v>M3</v>
          </cell>
          <cell r="D755">
            <v>23.36</v>
          </cell>
        </row>
        <row r="756">
          <cell r="A756">
            <v>73483</v>
          </cell>
          <cell r="B756" t="str">
            <v>CUSTOS C/MAO-DE-OBRA NA OPERACAO/CAMINHAO CARROCERIA FIXA FORD F-12000- 142HP</v>
          </cell>
          <cell r="C756" t="str">
            <v>H</v>
          </cell>
          <cell r="D756">
            <v>17.46</v>
          </cell>
        </row>
        <row r="757">
          <cell r="A757">
            <v>73484</v>
          </cell>
          <cell r="B757" t="str">
            <v>CUSTO HORARIO C/MAO-DE-OBRA NA OPERACAO - MOTONIVELADORA CATERPILLAR  120G - 125 HP</v>
          </cell>
          <cell r="C757" t="str">
            <v>H</v>
          </cell>
          <cell r="D757">
            <v>13.9</v>
          </cell>
        </row>
        <row r="758">
          <cell r="A758">
            <v>73486</v>
          </cell>
          <cell r="B758" t="str">
            <v>MARCO MADEIRA REGIONAL 1A 7X3,5CM - P</v>
          </cell>
          <cell r="C758" t="str">
            <v>M</v>
          </cell>
          <cell r="D758">
            <v>21.52</v>
          </cell>
        </row>
        <row r="759">
          <cell r="A759">
            <v>73487</v>
          </cell>
          <cell r="B759" t="str">
            <v>SERRA CIRCULAR MAKITA 5900B 7` 2,3HP - CHI</v>
          </cell>
          <cell r="C759" t="str">
            <v>H</v>
          </cell>
          <cell r="D759">
            <v>10.1</v>
          </cell>
        </row>
        <row r="760">
          <cell r="A760">
            <v>73491</v>
          </cell>
          <cell r="B760" t="str">
            <v>MAQUINA POLIDORA 4HP 12A 220V EXCL ESMERIL E OPERADOR (CP)</v>
          </cell>
          <cell r="C760" t="str">
            <v>H</v>
          </cell>
          <cell r="D760">
            <v>2.42</v>
          </cell>
        </row>
        <row r="761">
          <cell r="A761">
            <v>73495</v>
          </cell>
          <cell r="B761" t="str">
            <v>TRATOR ESTEIRAS DIESEL APROX 335CV C/LAMINA 5000KG (CP) INCL OPERADOR</v>
          </cell>
          <cell r="C761" t="str">
            <v>H</v>
          </cell>
          <cell r="D761">
            <v>563.97</v>
          </cell>
        </row>
        <row r="762">
          <cell r="A762">
            <v>73496</v>
          </cell>
          <cell r="B762" t="str">
            <v>SOCADOR PNEUMATICO 18,5KG CONSUMO AR 0,82M3/M (CP) INCL OPERADOR</v>
          </cell>
          <cell r="C762" t="str">
            <v>H</v>
          </cell>
          <cell r="D762">
            <v>3.45</v>
          </cell>
        </row>
        <row r="763">
          <cell r="A763">
            <v>73497</v>
          </cell>
          <cell r="B763" t="str">
            <v>CHP - COMPRESSOR DE 760PCM, MOTOR DIESEL 269HP, ATLAS COPCO, MOD XA360SB, OU SIMILAR</v>
          </cell>
          <cell r="C763" t="str">
            <v>H</v>
          </cell>
          <cell r="D763">
            <v>142.36000000000001</v>
          </cell>
        </row>
        <row r="764">
          <cell r="A764">
            <v>73501</v>
          </cell>
          <cell r="B764" t="str">
            <v>CUSTO HORARIO PRODUTIVO DIURNO - GUINCHO 8 T MUNCK - 640/18 SEM CAMINHAO MERCEDES BENZ 1418/51 184 HP</v>
          </cell>
          <cell r="C764" t="str">
            <v>CHP</v>
          </cell>
          <cell r="D764">
            <v>108.07</v>
          </cell>
        </row>
        <row r="765">
          <cell r="A765">
            <v>73529</v>
          </cell>
          <cell r="B765" t="str">
            <v>INSTALACAO DE AQUECIMENTO E ARMAZENAMENTO DE ASFALTO (CP) EM 2 TANQUESDE 30000L CADA - INCL OPERADOR</v>
          </cell>
          <cell r="C765" t="str">
            <v>H</v>
          </cell>
          <cell r="D765">
            <v>84.46</v>
          </cell>
        </row>
        <row r="766">
          <cell r="A766">
            <v>73531</v>
          </cell>
          <cell r="B766" t="str">
            <v>ALUGUEL CAMINHAO BASCUL NO TOCO 4M3 MOTOR DIESEL 85CV (CP) C/MOTORISTA</v>
          </cell>
          <cell r="C766" t="str">
            <v>H</v>
          </cell>
          <cell r="D766">
            <v>87.12</v>
          </cell>
        </row>
        <row r="767">
          <cell r="A767">
            <v>73532</v>
          </cell>
          <cell r="B767" t="str">
            <v>CUSTO HORARIO PRODUTIVO - TALHA MANUAL</v>
          </cell>
          <cell r="C767" t="str">
            <v>CHP</v>
          </cell>
          <cell r="D767">
            <v>0.37</v>
          </cell>
        </row>
        <row r="768">
          <cell r="A768">
            <v>73534</v>
          </cell>
          <cell r="B768" t="str">
            <v>CUSTO HORARIO IMPRODUTIVO DIURNO-RETRO-ESCAVADEIRA SOBRE RODAS - CASE 580 H - 74 HP</v>
          </cell>
          <cell r="C768" t="str">
            <v>CHI</v>
          </cell>
          <cell r="D768">
            <v>43.6</v>
          </cell>
        </row>
        <row r="769">
          <cell r="A769">
            <v>73535</v>
          </cell>
          <cell r="B769" t="str">
            <v>CHP - CAMINHAO C/GUINCHO 6T, MOTOR DIESEL 136HP, M. BENZ MOD L1214,   MUNCK MOD, M 640/18, OU SIMILAR</v>
          </cell>
          <cell r="C769" t="str">
            <v>H</v>
          </cell>
          <cell r="D769">
            <v>126</v>
          </cell>
        </row>
        <row r="770">
          <cell r="A770">
            <v>73553</v>
          </cell>
          <cell r="B770" t="str">
            <v>MAQUINA DE PINTAR FAIXA CONSMAQ FX24 14HP - CHP</v>
          </cell>
          <cell r="C770" t="str">
            <v>H</v>
          </cell>
          <cell r="D770">
            <v>184.49</v>
          </cell>
        </row>
        <row r="771">
          <cell r="A771">
            <v>73557</v>
          </cell>
          <cell r="B771" t="str">
            <v>MAQUINA POLIDORA 4HP 12AMP 220V EXCL ESMERIL E OPERADOR (CI)</v>
          </cell>
          <cell r="C771" t="str">
            <v>H</v>
          </cell>
          <cell r="D771">
            <v>1.02</v>
          </cell>
        </row>
        <row r="772">
          <cell r="A772">
            <v>73558</v>
          </cell>
          <cell r="B772" t="str">
            <v>LOCAÇÃO DE EXTRUSORA DE GUIAS E SARJETAS SEM FORMAS, MOTOR DIESEL DE 14CV, EXCLUSIVE OPERADOR (CI)</v>
          </cell>
          <cell r="C772" t="str">
            <v>H</v>
          </cell>
          <cell r="D772">
            <v>4.72</v>
          </cell>
        </row>
        <row r="773">
          <cell r="A773">
            <v>73559</v>
          </cell>
          <cell r="B773" t="str">
            <v>USINA PRE-MISTURADORA DE SOLOS CAPAC 350/600T/H (CI) INCL EQUIPE      DE OPERACAO</v>
          </cell>
          <cell r="C773" t="str">
            <v>H</v>
          </cell>
          <cell r="D773">
            <v>178.7</v>
          </cell>
        </row>
        <row r="774">
          <cell r="A774">
            <v>73560</v>
          </cell>
          <cell r="B774" t="str">
            <v>SOCADOR PNEUMATICO 18.5KG CONSUMO AR 0,82M3/M (CI) INCL OPERADOR</v>
          </cell>
          <cell r="C774" t="str">
            <v>H</v>
          </cell>
          <cell r="D774">
            <v>2.66</v>
          </cell>
        </row>
        <row r="775">
          <cell r="A775">
            <v>73563</v>
          </cell>
          <cell r="B775" t="str">
            <v>TRATOR ESTEIRAS DIESEL APROX 335CV C/LAMINA 5000KG (CI) INCL OPERADOR</v>
          </cell>
          <cell r="C775" t="str">
            <v>H</v>
          </cell>
          <cell r="D775">
            <v>239.49</v>
          </cell>
        </row>
        <row r="776">
          <cell r="A776">
            <v>73582</v>
          </cell>
          <cell r="B776" t="str">
            <v>TRATOR ESTEIRAS DIESEL APROX 200CV C/LAMINA 2500KG (CF) INCL OPERADOR</v>
          </cell>
          <cell r="C776" t="str">
            <v>H</v>
          </cell>
          <cell r="D776">
            <v>132.79</v>
          </cell>
        </row>
        <row r="777">
          <cell r="A777">
            <v>73601</v>
          </cell>
          <cell r="B777" t="str">
            <v>GRUPO GERADOR TRANSPORTAVEL SOBRE RODAS 60/66KVA (CF) DIESEL 85CV     EXCL OPERADOR</v>
          </cell>
          <cell r="C777" t="str">
            <v>H</v>
          </cell>
          <cell r="D777">
            <v>4.38</v>
          </cell>
        </row>
        <row r="778">
          <cell r="A778">
            <v>73602</v>
          </cell>
          <cell r="B778" t="str">
            <v>EQUIPAMENTO P/LIMP E DESOBSTRUCAO GALERIAS ESG/AGUAS PLUV-CP- TIPO    BUCKET MACHINE COMPLETA COM CACAMBA E 60 VARETAS - INCL OPERADOR</v>
          </cell>
          <cell r="C778" t="str">
            <v>H</v>
          </cell>
          <cell r="D778">
            <v>31.2</v>
          </cell>
        </row>
        <row r="779">
          <cell r="A779">
            <v>73709</v>
          </cell>
          <cell r="B779" t="str">
            <v>GRUPO GERADOR ESTACIONARIO C/ALTERNADOR 125/145KVA (CI) DIESEL 165CV  EXCL OPERADOR</v>
          </cell>
          <cell r="C779" t="str">
            <v>H</v>
          </cell>
          <cell r="D779">
            <v>6.51</v>
          </cell>
        </row>
        <row r="780">
          <cell r="A780">
            <v>73712</v>
          </cell>
          <cell r="B780" t="str">
            <v>EQUIPAMENTO ROTATIVO PARA DESOBSTRUCAO E LIMPEZA DE GALERIAS TP BUCKE MACHINE (CP) CONSIDERANDO APENAS A MANUTENCAO E MATERIAL DE OPERAÇÃO</v>
          </cell>
          <cell r="C780" t="str">
            <v>H</v>
          </cell>
          <cell r="D780">
            <v>16.41</v>
          </cell>
        </row>
        <row r="781">
          <cell r="A781" t="str">
            <v>74029/1</v>
          </cell>
          <cell r="B781" t="str">
            <v>BETONEIRA DIESEL 580L (CP) MISTURA SECA, CARREGAMENTO MECANICO E TAMBOR REVERSÍVEL. - EXCLUSIVE OPERADOR</v>
          </cell>
          <cell r="C781" t="str">
            <v>H</v>
          </cell>
          <cell r="D781">
            <v>14.93</v>
          </cell>
        </row>
        <row r="782">
          <cell r="A782" t="str">
            <v>74029/2</v>
          </cell>
          <cell r="B782" t="str">
            <v>BETONEIRA DIESEL, 580L (CI) MISTURA SECA, CARREGADOR MECANICO E TAMBOR REVERSÍVEL.- EXCLUSIVE OPERADOR</v>
          </cell>
          <cell r="C782" t="str">
            <v>H</v>
          </cell>
          <cell r="D782">
            <v>4.78</v>
          </cell>
        </row>
        <row r="783">
          <cell r="A783" t="str">
            <v>74030/1</v>
          </cell>
          <cell r="B783" t="str">
            <v>GUINDAUTO (CI) CAP.3,5 TON., MONTADO SOBRE CAMINHÃO TOCO (EXCL. O CAMINHÃO) APROX.2,0M DE ALCANCE HORIZONTAL, 7,0 NA VERTICAL.  EXCL. OPERADOR.</v>
          </cell>
          <cell r="C783" t="str">
            <v>H</v>
          </cell>
          <cell r="D783">
            <v>21.79</v>
          </cell>
        </row>
        <row r="784">
          <cell r="A784" t="str">
            <v>74030/2</v>
          </cell>
          <cell r="B784" t="str">
            <v>GUINDAUTO (CP) CARGA MAX 3,25T (A 2M) E 1,62T (A 4M), ALTURA MAX = 6,6M, MONTADO SOBRE CAMINHÃO TOCO (EXCL. O CAMINHÃO E OPERADOR).</v>
          </cell>
          <cell r="C784" t="str">
            <v>H</v>
          </cell>
          <cell r="D784">
            <v>24.53</v>
          </cell>
        </row>
        <row r="785">
          <cell r="A785" t="str">
            <v>74035/1</v>
          </cell>
          <cell r="B785" t="str">
            <v>CARREGADOR FRONTAL (PA CARREGADEIRA) SOBRE RODAS 105HP CAPACIDADE DA CAÇAMBA 1,4 A 1,7M3 - CHP - INCLUSIVE OPERADOR</v>
          </cell>
          <cell r="C785" t="str">
            <v>H</v>
          </cell>
          <cell r="D785">
            <v>123.91</v>
          </cell>
        </row>
        <row r="786">
          <cell r="A786" t="str">
            <v>74036/1</v>
          </cell>
          <cell r="B786" t="str">
            <v>TRATOR DE ESTEIRAS, 153HP - CHI - INCLUSIVE OPERADOR</v>
          </cell>
          <cell r="C786" t="str">
            <v>H</v>
          </cell>
          <cell r="D786">
            <v>105.33</v>
          </cell>
        </row>
        <row r="787">
          <cell r="A787" t="str">
            <v>74036/2</v>
          </cell>
          <cell r="B787" t="str">
            <v>TRATOR ESTEIRAS DIESEL 140CV - CHP - INCLUSIVE OPERADOR</v>
          </cell>
          <cell r="C787" t="str">
            <v>H</v>
          </cell>
          <cell r="D787">
            <v>238.62</v>
          </cell>
        </row>
        <row r="788">
          <cell r="A788" t="str">
            <v>74037/1</v>
          </cell>
          <cell r="B788" t="str">
            <v>CAMINHÃO BASCULANTE TOCO 4M3, MOTOR DIESEL 160CV COM MOTORISTA</v>
          </cell>
          <cell r="C788" t="str">
            <v>H</v>
          </cell>
          <cell r="D788">
            <v>95.38</v>
          </cell>
        </row>
        <row r="789">
          <cell r="A789" t="str">
            <v>74040/2</v>
          </cell>
          <cell r="B789" t="str">
            <v>SOQUETE COMPACTADOR 72KG, GASOLINA, 3HP, (CHI), EXCLUSIVE OPERADOR.</v>
          </cell>
          <cell r="C789" t="str">
            <v>H</v>
          </cell>
          <cell r="D789">
            <v>3.05</v>
          </cell>
        </row>
        <row r="790">
          <cell r="A790">
            <v>83354</v>
          </cell>
          <cell r="B790" t="str">
            <v>DEPRECIAÇAO E JUROS - CAMINHAO BASCULANTE TRUCADO - CARGA UTIL = 10 M3, 16,3 T</v>
          </cell>
          <cell r="C790" t="str">
            <v>H</v>
          </cell>
          <cell r="D790">
            <v>21.78</v>
          </cell>
        </row>
        <row r="791">
          <cell r="A791">
            <v>83355</v>
          </cell>
          <cell r="B791" t="str">
            <v>MANUTENCAO - CAMINHAO BASCULANTE TRUCADO - CARGA UTIL = 10 M3, 16,3 TON</v>
          </cell>
          <cell r="C791" t="str">
            <v>H</v>
          </cell>
          <cell r="D791">
            <v>24.5</v>
          </cell>
        </row>
        <row r="792">
          <cell r="A792">
            <v>83360</v>
          </cell>
          <cell r="B792" t="str">
            <v>DEPRECIACAO E JUROS - CAMINHAO DISTRIBUIDOR DE ASFALTO</v>
          </cell>
          <cell r="C792" t="str">
            <v>H</v>
          </cell>
          <cell r="D792">
            <v>49.23</v>
          </cell>
        </row>
        <row r="793">
          <cell r="A793">
            <v>83361</v>
          </cell>
          <cell r="B793" t="str">
            <v>MANUTENCAO - CAMINHAO DISTRIBUIDOR DE ASFALTO</v>
          </cell>
          <cell r="C793" t="str">
            <v>H</v>
          </cell>
          <cell r="D793">
            <v>27.81</v>
          </cell>
        </row>
        <row r="794">
          <cell r="A794">
            <v>83755</v>
          </cell>
          <cell r="B794" t="str">
            <v>DEPRECIACAO GUINDASTE MADAL MD-10A</v>
          </cell>
          <cell r="C794" t="str">
            <v>H</v>
          </cell>
          <cell r="D794">
            <v>38.86</v>
          </cell>
        </row>
        <row r="795">
          <cell r="A795">
            <v>83756</v>
          </cell>
          <cell r="B795" t="str">
            <v>JUROS GUINDASTE MADAL MD-10A</v>
          </cell>
          <cell r="C795" t="str">
            <v>H</v>
          </cell>
          <cell r="D795">
            <v>16.399999999999999</v>
          </cell>
        </row>
        <row r="796">
          <cell r="A796">
            <v>83757</v>
          </cell>
          <cell r="B796" t="str">
            <v>MANUTENCAO GUINDASTE MADAL MD-10A</v>
          </cell>
          <cell r="C796" t="str">
            <v>H</v>
          </cell>
          <cell r="D796">
            <v>32.03</v>
          </cell>
        </row>
        <row r="797">
          <cell r="A797">
            <v>83758</v>
          </cell>
          <cell r="B797" t="str">
            <v>CUSTOS COMBUSTIVEL+MATERIAL NA OPERACAO DE GUINDASTE MADAL MD-10A</v>
          </cell>
          <cell r="C797" t="str">
            <v>H</v>
          </cell>
          <cell r="D797">
            <v>41.88</v>
          </cell>
        </row>
        <row r="798">
          <cell r="A798">
            <v>83761</v>
          </cell>
          <cell r="B798" t="str">
            <v>DEPRECIACAO GRUPO DE SOLDAGEM BAMBOZZI 375-A</v>
          </cell>
          <cell r="C798" t="str">
            <v>H</v>
          </cell>
          <cell r="D798">
            <v>7.91</v>
          </cell>
        </row>
        <row r="799">
          <cell r="A799">
            <v>83762</v>
          </cell>
          <cell r="B799" t="str">
            <v>MANUTENCAO GRUPO DE SOLDAGEM BAMBOZZI 375-A</v>
          </cell>
          <cell r="C799" t="str">
            <v>H</v>
          </cell>
          <cell r="D799">
            <v>3.95</v>
          </cell>
        </row>
        <row r="800">
          <cell r="A800">
            <v>83763</v>
          </cell>
          <cell r="B800" t="str">
            <v>CUSTOS COMBUSTIVEL+MATERIAL GRUPO DE SOLDAGEM BAMBOZZI 375-A</v>
          </cell>
          <cell r="C800" t="str">
            <v>H</v>
          </cell>
          <cell r="D800">
            <v>12.3</v>
          </cell>
        </row>
        <row r="801">
          <cell r="A801">
            <v>83764</v>
          </cell>
          <cell r="B801" t="str">
            <v>JUROS GRUPO DE SOLDAGEM BAMBOZZI 375-A</v>
          </cell>
          <cell r="C801" t="str">
            <v>H</v>
          </cell>
          <cell r="D801">
            <v>2.0699999999999998</v>
          </cell>
        </row>
        <row r="802">
          <cell r="A802">
            <v>84000</v>
          </cell>
          <cell r="B802" t="str">
            <v>SOQUETE COMPACTADOR 72KG GASOLINA, 3HP (CHP) EXCLUSIVE OPERADOR.</v>
          </cell>
          <cell r="C802" t="str">
            <v>H</v>
          </cell>
          <cell r="D802">
            <v>6.89</v>
          </cell>
        </row>
        <row r="803">
          <cell r="A803">
            <v>84137</v>
          </cell>
          <cell r="B803" t="str">
            <v>DEPRECIACAO - USINA DE ASFALTO A FRIO ALMEIDA PMF-35 DPD CAP. 60/80 T/H - 30HP (ELETRICA)</v>
          </cell>
          <cell r="C803" t="str">
            <v>H</v>
          </cell>
          <cell r="D803">
            <v>16.09</v>
          </cell>
        </row>
        <row r="804">
          <cell r="A804">
            <v>84138</v>
          </cell>
          <cell r="B804" t="str">
            <v>JUROS - USINA DE ASFALTO A FRIO ALMEIDA PMF-35 DPD CAP. 60/80 T/H - 30 HP (ELETRICA)</v>
          </cell>
          <cell r="C804" t="str">
            <v>H</v>
          </cell>
          <cell r="D804">
            <v>6.08</v>
          </cell>
        </row>
        <row r="805">
          <cell r="A805">
            <v>84139</v>
          </cell>
          <cell r="B805" t="str">
            <v>MANUTENCAO - USINA DE ASFALTO A FRIO ALMEIDA PMF-35 DPD CAP 60/80 T/H - 30 HP (ELETRICA)</v>
          </cell>
          <cell r="C805" t="str">
            <v>H</v>
          </cell>
          <cell r="D805">
            <v>14.48</v>
          </cell>
        </row>
        <row r="806">
          <cell r="A806">
            <v>84140</v>
          </cell>
          <cell r="B806" t="str">
            <v>CUSTOS C/ MAO DE OBRA NA OPERACAO - USINA DE ASFALTO A FRIO ALMEIDA PMF-35 DPD CAP 60/80 T/H - 30 HP (ELETRICA)</v>
          </cell>
          <cell r="C806" t="str">
            <v>H</v>
          </cell>
          <cell r="D806">
            <v>46.99</v>
          </cell>
        </row>
        <row r="807">
          <cell r="A807">
            <v>84142</v>
          </cell>
          <cell r="B807" t="str">
            <v>DEPRECIACAO - CAMINHÃO TOCO VW 8120 EURO III 115 CV, CARROC. FIXA MADEIRA, PBT 7700 KG, C.UTIL + CARROC 4640 KG, COM MUNCK MADAL MD-6501 CARGA MAX 3,25T (A 2M) E 1,62T (A 4M)</v>
          </cell>
          <cell r="C807" t="str">
            <v>H</v>
          </cell>
          <cell r="D807">
            <v>13.81</v>
          </cell>
        </row>
        <row r="808">
          <cell r="A808">
            <v>84143</v>
          </cell>
          <cell r="B808" t="str">
            <v>JUROS - CAMINHÃO TOCO VW 8120 EURO III 115 CV, CARROC. FIXA MADEIRA, PBT 7700 KG, C.UTIL + CARROC 4640 KG, COM MUNCK MADAL MD-6501 CARGA MAX 3,25T (A 2M) E 1,62T (A 4M)</v>
          </cell>
          <cell r="C808" t="str">
            <v>H</v>
          </cell>
          <cell r="D808">
            <v>4.8</v>
          </cell>
        </row>
        <row r="809">
          <cell r="A809">
            <v>84144</v>
          </cell>
          <cell r="B809" t="str">
            <v>MANUTENCAO - CAMINHÃO TOCO VW 8120 EURO III 115 CV, CARROC. FIXA MADEIRA, PBT 7700 KG, C.UTIL + CARROC 4640 KG, COM MUNCK MADAL MD-6501 CARGA MAX 3,25T (A 2M) E 1,62T (A 4M)</v>
          </cell>
          <cell r="C809" t="str">
            <v>H</v>
          </cell>
          <cell r="D809">
            <v>10.33</v>
          </cell>
        </row>
        <row r="810">
          <cell r="A810">
            <v>84145</v>
          </cell>
          <cell r="B810" t="str">
            <v>MATERIAL NA OPERACAO - CAMINHÃO TOCO VW 8120 EURO III 115 CV, CARROC. FIXA MADEIRA, PBT 7700 KG, C.UTIL + CARROC 4640 KG, COM MUNCK MADAL MD-6501 CARGA MAX 3,25T (A 2M) E 1,62T (A 4M)</v>
          </cell>
          <cell r="C810" t="str">
            <v>H</v>
          </cell>
          <cell r="D810">
            <v>53.61</v>
          </cell>
        </row>
        <row r="811">
          <cell r="A811">
            <v>84146</v>
          </cell>
          <cell r="B811" t="str">
            <v>MAO-DEOBRA - CAMINHÃO TOCO VW 8120 EURO III 115 CV, CARROC. FIXA MADEIRA, PBT 7700 KG, C.UTIL + CARROC 4640 KG, COM MUNCK MADAL MD-6501 CARGA MAX 3,25T (A 2M) E 1,62T (A 4M)</v>
          </cell>
          <cell r="C811" t="str">
            <v>H</v>
          </cell>
          <cell r="D811">
            <v>18.79</v>
          </cell>
        </row>
        <row r="812">
          <cell r="A812">
            <v>84147</v>
          </cell>
          <cell r="B812" t="str">
            <v>DEPRECIACAO E JUROS - CAMINHAO BASCULANTE 10M3</v>
          </cell>
          <cell r="C812" t="str">
            <v>H</v>
          </cell>
          <cell r="D812">
            <v>25.28</v>
          </cell>
        </row>
        <row r="813">
          <cell r="A813">
            <v>84148</v>
          </cell>
          <cell r="B813" t="str">
            <v>MANUTENCAO - CAMINHAO BASCULANTE 10 M3</v>
          </cell>
          <cell r="C813" t="str">
            <v>H</v>
          </cell>
          <cell r="D813">
            <v>18.55</v>
          </cell>
        </row>
        <row r="814">
          <cell r="A814">
            <v>84149</v>
          </cell>
          <cell r="B814" t="str">
            <v>CUSTOS C/ MATERIAL OPERACAO  - CAMINHAO BASCULANTE 10 M3</v>
          </cell>
          <cell r="C814" t="str">
            <v>H</v>
          </cell>
          <cell r="D814">
            <v>83.91</v>
          </cell>
        </row>
        <row r="815">
          <cell r="A815">
            <v>84150</v>
          </cell>
          <cell r="B815" t="str">
            <v>CUSTOS C/ MAO-DE-OBRA OPERACAO  - CAMINHAO BASCULANTE 10 M3</v>
          </cell>
          <cell r="C815" t="str">
            <v>H</v>
          </cell>
          <cell r="D815">
            <v>16.100000000000001</v>
          </cell>
        </row>
        <row r="816">
          <cell r="A816">
            <v>84151</v>
          </cell>
          <cell r="B816" t="str">
            <v>CAMINHAO BASCULANTE 10 M3 - CHP</v>
          </cell>
          <cell r="C816" t="str">
            <v>CHP</v>
          </cell>
          <cell r="D816">
            <v>143.85</v>
          </cell>
        </row>
        <row r="817">
          <cell r="A817">
            <v>84155</v>
          </cell>
          <cell r="B817" t="str">
            <v>DESEMPENADEIRA ELETR 2 CV 4 POLOS 220/380V COMPACTADORA E DENSADORA P/ ACAB PISO CONCRETO - EXCL OPERADOR (CP)</v>
          </cell>
          <cell r="C817" t="str">
            <v>H</v>
          </cell>
          <cell r="D817">
            <v>1.44</v>
          </cell>
        </row>
        <row r="818">
          <cell r="A818">
            <v>84156</v>
          </cell>
          <cell r="B818" t="str">
            <v>REGUA VIBRATORIA DUPLA GASOLINA 3/4CV A 3600RPM DE FREQUENCIA - EXCLUSIVE OPERADOR (CP)</v>
          </cell>
          <cell r="C818" t="str">
            <v>H</v>
          </cell>
          <cell r="D818">
            <v>5.56</v>
          </cell>
        </row>
        <row r="819">
          <cell r="A819">
            <v>84157</v>
          </cell>
          <cell r="B819" t="str">
            <v>DESEMPENADEIRA ELETR MOTOR 2CV 4 POLOS 220/380V COMPACTADORA E ADENSADORA PARA PISO ACABADO DE CONCRETO - EXCLUSIVE OPERADOR (CI)</v>
          </cell>
          <cell r="C819" t="str">
            <v>H</v>
          </cell>
          <cell r="D819">
            <v>0.68</v>
          </cell>
        </row>
        <row r="820">
          <cell r="A820">
            <v>84160</v>
          </cell>
          <cell r="B820" t="str">
            <v>REGUA VIBRADORA DUPLA GASOLINA 3/4 CV A 3600 RPM FREQUENCIA - EXCLUSIVE OPERADOR (CI)</v>
          </cell>
          <cell r="C820" t="str">
            <v>H</v>
          </cell>
          <cell r="D820">
            <v>0.85</v>
          </cell>
        </row>
        <row r="821">
          <cell r="A821">
            <v>87026</v>
          </cell>
          <cell r="B821" t="str">
            <v>GRADE DE DISCO REBOCÁVEL 20X24" COM 20 DISCOS DIAM 24X6MM COM PNEUS PARA TRANSPORTE - JUROS. AF_01/2014</v>
          </cell>
          <cell r="C821" t="str">
            <v>H</v>
          </cell>
          <cell r="D821">
            <v>0.52</v>
          </cell>
        </row>
        <row r="822">
          <cell r="A822">
            <v>55960</v>
          </cell>
          <cell r="B822" t="str">
            <v>IMUNIZACAO DE MADEIRAMENTO PARA COBERTURA UTILIZANDO CUPINICIDA INCOLOR</v>
          </cell>
          <cell r="C822" t="str">
            <v>M2</v>
          </cell>
          <cell r="D822">
            <v>4.05</v>
          </cell>
        </row>
        <row r="823">
          <cell r="A823">
            <v>72085</v>
          </cell>
          <cell r="B823" t="str">
            <v>RECOLOCACAO DE RIPAS EM MADEIRAMENTO DE TELHADO, CONSIDERANDO REAPROVEITAMENTO DE MATERIAL</v>
          </cell>
          <cell r="C823" t="str">
            <v>M</v>
          </cell>
          <cell r="D823">
            <v>0.98</v>
          </cell>
        </row>
        <row r="824">
          <cell r="A824">
            <v>72086</v>
          </cell>
          <cell r="B824" t="str">
            <v>RECOLOCACAO DE MADEIRAMENTO DO TELHADO - CAIBROS, CONSIDERANDO REAPROVEITAMENTO DE MATERIAL</v>
          </cell>
          <cell r="C824" t="str">
            <v>M</v>
          </cell>
          <cell r="D824">
            <v>2.98</v>
          </cell>
        </row>
        <row r="825">
          <cell r="A825">
            <v>72087</v>
          </cell>
          <cell r="B825" t="str">
            <v>RECOLOCACAO DE MADEIRAMENTO DE TELHADO, CONSIDERANDO REAPROVEITAMENTO DE MATERIAL</v>
          </cell>
          <cell r="C825" t="str">
            <v>M</v>
          </cell>
          <cell r="D825">
            <v>7.94</v>
          </cell>
        </row>
        <row r="826">
          <cell r="A826">
            <v>72088</v>
          </cell>
          <cell r="B826" t="str">
            <v>RECOLOCACAO DE FERRAGENS EM MADEIRAMENTO DE TELHADO, CONSIDERANDO REAPROVEITAMENTO DE MATERIAL</v>
          </cell>
          <cell r="C826" t="str">
            <v>UN</v>
          </cell>
          <cell r="D826">
            <v>5.85</v>
          </cell>
        </row>
        <row r="827">
          <cell r="A827" t="str">
            <v>73931/1</v>
          </cell>
          <cell r="B827" t="str">
            <v>ESTRUTURA EM MADEIRA APARELHADA, PARA TELHA ONDULADA DE FIBROCIMENTO, ALUMINIO OU PLASTICA, APOIADA EM LAJE OU PAREDE</v>
          </cell>
          <cell r="C827" t="str">
            <v>M2</v>
          </cell>
          <cell r="D827">
            <v>36.590000000000003</v>
          </cell>
        </row>
        <row r="828">
          <cell r="A828" t="str">
            <v>73931/2</v>
          </cell>
          <cell r="B828" t="str">
            <v>ESTRUTURA EM MADEIRA APARELHADA, PARA TELHA ESTRUTURAL DE FIBROCIMENTO ANCORADA EM LAJE OU PAREDE</v>
          </cell>
          <cell r="C828" t="str">
            <v>M2</v>
          </cell>
          <cell r="D828">
            <v>27.78</v>
          </cell>
        </row>
        <row r="829">
          <cell r="A829" t="str">
            <v>73931/3</v>
          </cell>
          <cell r="B829" t="str">
            <v>ESTRUTURA EM MADEIRA APARELHADA, PARA TELHA CERAMICA, APOIADA EM PAREDE</v>
          </cell>
          <cell r="C829" t="str">
            <v>M2</v>
          </cell>
          <cell r="D829">
            <v>68.16</v>
          </cell>
        </row>
        <row r="830">
          <cell r="A830" t="str">
            <v>73939/1</v>
          </cell>
          <cell r="B830" t="str">
            <v>TESOURA COMPLETA EM MASSARANDUBA SERRADA, PARA TELHADOS COM VAOS DE 4M</v>
          </cell>
          <cell r="C830" t="str">
            <v>UN</v>
          </cell>
          <cell r="D830">
            <v>582.45000000000005</v>
          </cell>
        </row>
        <row r="831">
          <cell r="A831" t="str">
            <v>73939/2</v>
          </cell>
          <cell r="B831" t="str">
            <v>TESOURA COMPLETA EM MASSARANDUBA APARELHADA, PARA TELHADOS COM VAOS DE 4M</v>
          </cell>
          <cell r="C831" t="str">
            <v>UN</v>
          </cell>
          <cell r="D831">
            <v>956.65</v>
          </cell>
        </row>
        <row r="832">
          <cell r="A832" t="str">
            <v>73939/3</v>
          </cell>
          <cell r="B832" t="str">
            <v>TESOURA COMPLETA EM MASSARANDUBA SERRADA, PARA TELHADOS COM VAOS DE 5M</v>
          </cell>
          <cell r="C832" t="str">
            <v>UN</v>
          </cell>
          <cell r="D832">
            <v>700.68</v>
          </cell>
        </row>
        <row r="833">
          <cell r="A833" t="str">
            <v>73939/4</v>
          </cell>
          <cell r="B833" t="str">
            <v>TESOURA COMPLETA EM MASSARANDUBA APARELHADA, PARA TELHADOS COM VAOS DE 5M</v>
          </cell>
          <cell r="C833" t="str">
            <v>UN</v>
          </cell>
          <cell r="D833">
            <v>989.23</v>
          </cell>
        </row>
        <row r="834">
          <cell r="A834" t="str">
            <v>73939/5</v>
          </cell>
          <cell r="B834" t="str">
            <v>TESOURA COMPLETA EM MASSARANDUBA SERRADA, PARA TELHADOS COM VAOS DE 6M</v>
          </cell>
          <cell r="C834" t="str">
            <v>UN</v>
          </cell>
          <cell r="D834">
            <v>868.1</v>
          </cell>
        </row>
        <row r="835">
          <cell r="A835" t="str">
            <v>73939/6</v>
          </cell>
          <cell r="B835" t="str">
            <v>TESOURA COMPLETA EM MASSARANDUBA APARELHADA, PARA TELHADOS COM VAOS DE 6M</v>
          </cell>
          <cell r="C835" t="str">
            <v>UN</v>
          </cell>
          <cell r="D835">
            <v>1233.1099999999999</v>
          </cell>
        </row>
        <row r="836">
          <cell r="A836" t="str">
            <v>73939/7</v>
          </cell>
          <cell r="B836" t="str">
            <v>TESOURA COMPLETA EM MASSARANDUBA SERRADA, PARA TELHADOS COM VAOS DE 7M</v>
          </cell>
          <cell r="C836" t="str">
            <v>UN</v>
          </cell>
          <cell r="D836">
            <v>1006.65</v>
          </cell>
        </row>
        <row r="837">
          <cell r="A837" t="str">
            <v>73939/8</v>
          </cell>
          <cell r="B837" t="str">
            <v>TESOURA COMPLETA EM MASSARANDUBA APARELHADA, PARA TELHADOS COM VAOS DE 7M</v>
          </cell>
          <cell r="C837" t="str">
            <v>UN</v>
          </cell>
          <cell r="D837">
            <v>1442.72</v>
          </cell>
        </row>
        <row r="838">
          <cell r="A838" t="str">
            <v>73939/9</v>
          </cell>
          <cell r="B838" t="str">
            <v>TESOURA COMPLETA EM MASSARANDUBA SERRADA, PARA TELHADOS COM VAOS DE 8M</v>
          </cell>
          <cell r="C838" t="str">
            <v>UN</v>
          </cell>
          <cell r="D838">
            <v>1260.3</v>
          </cell>
        </row>
        <row r="839">
          <cell r="A839" t="str">
            <v>73939/10</v>
          </cell>
          <cell r="B839" t="str">
            <v>TESOURA COMPLETA EM MASSARANDUBA APARELHADA, PARA TELHADOS COM VAOS DE 8M</v>
          </cell>
          <cell r="C839" t="str">
            <v>UN</v>
          </cell>
          <cell r="D839">
            <v>1999.96</v>
          </cell>
        </row>
        <row r="840">
          <cell r="A840" t="str">
            <v>73939/11</v>
          </cell>
          <cell r="B840" t="str">
            <v>TESOURA COMPLETA EM MASSARANDUBA SERRADA, PARA TELHADOS COM VAOS DE 9M</v>
          </cell>
          <cell r="C840" t="str">
            <v>UN</v>
          </cell>
          <cell r="D840">
            <v>1418.37</v>
          </cell>
        </row>
        <row r="841">
          <cell r="A841" t="str">
            <v>73939/12</v>
          </cell>
          <cell r="B841" t="str">
            <v>TESOURA COMPLETA EM MASSARANDUBA APARELHADA, PARA TELHADOS COM VAOS DE 9M</v>
          </cell>
          <cell r="C841" t="str">
            <v>UN</v>
          </cell>
          <cell r="D841">
            <v>2259.3200000000002</v>
          </cell>
        </row>
        <row r="842">
          <cell r="A842" t="str">
            <v>73939/13</v>
          </cell>
          <cell r="B842" t="str">
            <v>TESOURA COMPLETA EM MASSARANDUBA SERRADA, PARA TELHADOS COM VAOS DE 10M</v>
          </cell>
          <cell r="C842" t="str">
            <v>UN</v>
          </cell>
          <cell r="D842">
            <v>1670.37</v>
          </cell>
        </row>
        <row r="843">
          <cell r="A843" t="str">
            <v>73939/14</v>
          </cell>
          <cell r="B843" t="str">
            <v>TESOURA COMPLETA EM MASSARANDUBA APARELHADA, PARA TELHADOS COM VAOS DE 10M</v>
          </cell>
          <cell r="C843" t="str">
            <v>UN</v>
          </cell>
          <cell r="D843">
            <v>2506.64</v>
          </cell>
        </row>
        <row r="844">
          <cell r="A844" t="str">
            <v>73939/15</v>
          </cell>
          <cell r="B844" t="str">
            <v>TESOURA COMPLETA EM MASSARANDUBA SERRADA, PARA TELHADOS COM VAOS DE 11M</v>
          </cell>
          <cell r="C844" t="str">
            <v>UN</v>
          </cell>
          <cell r="D844">
            <v>1960.64</v>
          </cell>
        </row>
        <row r="845">
          <cell r="A845" t="str">
            <v>73939/16</v>
          </cell>
          <cell r="B845" t="str">
            <v>TESOURA COMPLETA EM MACARANDUBA APARELHADA, PARA TELHADOS COM VAOS DE 11M</v>
          </cell>
          <cell r="C845" t="str">
            <v>UN</v>
          </cell>
          <cell r="D845">
            <v>2954.04</v>
          </cell>
        </row>
        <row r="846">
          <cell r="A846" t="str">
            <v>73939/17</v>
          </cell>
          <cell r="B846" t="str">
            <v>TESOURA COMPLETA EM MASSARANDUBA SERRADA, PARA TELHADOS COM VAOS DE 12M</v>
          </cell>
          <cell r="C846" t="str">
            <v>UN</v>
          </cell>
          <cell r="D846">
            <v>2162.02</v>
          </cell>
        </row>
        <row r="847">
          <cell r="A847" t="str">
            <v>73939/18</v>
          </cell>
          <cell r="B847" t="str">
            <v>TESOURA COMPLETA EM MASSARANDUBA APARELHADA, PARA TELHADOS COM VAOS DE 12M</v>
          </cell>
          <cell r="C847" t="str">
            <v>UN</v>
          </cell>
          <cell r="D847">
            <v>3271.5</v>
          </cell>
        </row>
        <row r="848">
          <cell r="A848" t="str">
            <v>73939/19</v>
          </cell>
          <cell r="B848" t="str">
            <v>TESOURA COMPLETA EM MASSARANDUBA SERRADA, PARA TELHADOS COM VAOS DE 14M</v>
          </cell>
          <cell r="C848" t="str">
            <v>UN</v>
          </cell>
          <cell r="D848">
            <v>2498.56</v>
          </cell>
        </row>
        <row r="849">
          <cell r="A849" t="str">
            <v>73939/20</v>
          </cell>
          <cell r="B849" t="str">
            <v>TESOURA COMPLETA EM MASSARANDUBA APARELHADA, PARA TELHADOS COM VAOS DE 14M</v>
          </cell>
          <cell r="C849" t="str">
            <v>UN</v>
          </cell>
          <cell r="D849">
            <v>3767.02</v>
          </cell>
        </row>
        <row r="850">
          <cell r="A850">
            <v>84005</v>
          </cell>
          <cell r="B850" t="str">
            <v>GRADEADO DE CAIBROS E RIPAS</v>
          </cell>
          <cell r="C850" t="str">
            <v>M2</v>
          </cell>
          <cell r="D850">
            <v>28.66</v>
          </cell>
        </row>
        <row r="851">
          <cell r="A851">
            <v>84006</v>
          </cell>
          <cell r="B851" t="str">
            <v>PONTALETES EM MASSARANDUBA SERRADA 3"X3" PARA TELHAS CERAMICAS, MEDIDOS PELA AREA REAL DA COBERTURA DO TELHADO, INCLUSO FORNECIMENTO E COLOCACAO</v>
          </cell>
          <cell r="C851" t="str">
            <v>M2</v>
          </cell>
          <cell r="D851">
            <v>23.82</v>
          </cell>
        </row>
        <row r="852">
          <cell r="A852">
            <v>84007</v>
          </cell>
          <cell r="B852" t="str">
            <v>PONTALETES EM MASSARANDUBA SERRADA 3"X3" PARA TELHAS ONDULADAS DE QUALQUER TIPO, MEDIDOS PELA AREA REAL DA COBERTURA DO TELHADO, INCLUSO FORNECIMENTO E COLOCACAO</v>
          </cell>
          <cell r="C852" t="str">
            <v>M2</v>
          </cell>
          <cell r="D852">
            <v>20.34</v>
          </cell>
        </row>
        <row r="853">
          <cell r="A853">
            <v>84008</v>
          </cell>
          <cell r="B853" t="str">
            <v>TERCA DE MASSARANDUBA SERRADA 3"X3" PARA COBERTURA DE QUALQUER TIPO, INCLUSO FORNECIMENTO E COLOCACAO</v>
          </cell>
          <cell r="C853" t="str">
            <v>M</v>
          </cell>
          <cell r="D853">
            <v>15.1</v>
          </cell>
        </row>
        <row r="854">
          <cell r="A854">
            <v>84009</v>
          </cell>
          <cell r="B854" t="str">
            <v>TERCA DE MASSARANDUBA APARELHADA 3"X3" PARA COBERTURA DE QUALQUER TIPO, INCLUSO FORNECIMENTO E COLOCACAO</v>
          </cell>
          <cell r="C854" t="str">
            <v>M</v>
          </cell>
          <cell r="D854">
            <v>24.16</v>
          </cell>
        </row>
        <row r="855">
          <cell r="A855">
            <v>84010</v>
          </cell>
          <cell r="B855" t="str">
            <v>TERCA DE MASSARANDUBA SERRADA 3"X4.1/2" PARA COBERTURA DE QUALQUER TIPO, INCLUSO FORNECIMENTO E COLOCAÇÃO</v>
          </cell>
          <cell r="C855" t="str">
            <v>M</v>
          </cell>
          <cell r="D855">
            <v>19.82</v>
          </cell>
        </row>
        <row r="856">
          <cell r="A856">
            <v>84011</v>
          </cell>
          <cell r="B856" t="str">
            <v>TERCA DE MASSARANDUBA APARELHADA 3"X4.1/2" PARA COBERTURA DE QUALQUER TIPO, INCLUSO FORNECIMENTO E COLOCACAO</v>
          </cell>
          <cell r="C856" t="str">
            <v>M</v>
          </cell>
          <cell r="D856">
            <v>35.700000000000003</v>
          </cell>
        </row>
        <row r="857">
          <cell r="A857">
            <v>84012</v>
          </cell>
          <cell r="B857" t="str">
            <v>TERCA DE MASSARANDUBA SERRADA 3X6 PARA COBERTURA DE QUALQUER TIPO, INCLUSO FORNECIMENTO E COLOCACAO</v>
          </cell>
          <cell r="C857" t="str">
            <v>M</v>
          </cell>
          <cell r="D857">
            <v>28.23</v>
          </cell>
        </row>
        <row r="858">
          <cell r="A858">
            <v>84014</v>
          </cell>
          <cell r="B858" t="str">
            <v>TERCA DE MASSARANDUBA APARELHADA 3"X6" PARA COBERTURA DE QUALQUER TIPO, INCLUSO FORNECIMENTO E COLOCACAO</v>
          </cell>
          <cell r="C858" t="str">
            <v>M</v>
          </cell>
          <cell r="D858">
            <v>45.99</v>
          </cell>
        </row>
        <row r="859">
          <cell r="A859">
            <v>84016</v>
          </cell>
          <cell r="B859" t="str">
            <v>TERCA DE MASSARANDUBA SERRADA 3"X9" PARA COBERTURA DE QUALQUER TIPO, INCLUSO FORNECIMENTO E COLOCACAO</v>
          </cell>
          <cell r="C859" t="str">
            <v>M</v>
          </cell>
          <cell r="D859">
            <v>40.380000000000003</v>
          </cell>
        </row>
        <row r="860">
          <cell r="A860">
            <v>84018</v>
          </cell>
          <cell r="B860" t="str">
            <v>TERCA DE MASSARANDUBA APARELHADA 3"X9" PARA COBERTURA DE QUALQUER TIPO, INCLUSO FORNECIMENTO E COLOCACAO</v>
          </cell>
          <cell r="C860" t="str">
            <v>M</v>
          </cell>
          <cell r="D860">
            <v>67.900000000000006</v>
          </cell>
        </row>
        <row r="861">
          <cell r="A861">
            <v>84019</v>
          </cell>
          <cell r="B861" t="str">
            <v>CAIBRO DE MASSARANDUBA APARELHADA 3X2, INCLUSO FORNECIMENTO E COLOCACAO</v>
          </cell>
          <cell r="C861" t="str">
            <v>M</v>
          </cell>
          <cell r="D861">
            <v>16.54</v>
          </cell>
        </row>
        <row r="862">
          <cell r="A862">
            <v>84022</v>
          </cell>
          <cell r="B862" t="str">
            <v>CAIBRO DE MASSARANDUBA APARELHADA 3X1.1/2, INCLUSO FORNECIMENTO E COLOCACAO</v>
          </cell>
          <cell r="C862" t="str">
            <v>M</v>
          </cell>
          <cell r="D862">
            <v>14.51</v>
          </cell>
        </row>
        <row r="863">
          <cell r="A863">
            <v>84025</v>
          </cell>
          <cell r="B863" t="str">
            <v>CAIBRO DE MASSARANDUBA APARELHADA 3X4.1/2, INCLUSO FORNECIMENTO E COLOCACAO</v>
          </cell>
          <cell r="C863" t="str">
            <v>M</v>
          </cell>
          <cell r="D863">
            <v>33.78</v>
          </cell>
        </row>
        <row r="864">
          <cell r="A864">
            <v>84029</v>
          </cell>
          <cell r="B864" t="str">
            <v>RIPA DE MASSARANDUBA SERRADA 1,5X4 CM, INCLUSO FORNECIMENTO E COLOCACAO</v>
          </cell>
          <cell r="C864" t="str">
            <v>M</v>
          </cell>
          <cell r="D864">
            <v>6.79</v>
          </cell>
        </row>
        <row r="865">
          <cell r="A865">
            <v>84030</v>
          </cell>
          <cell r="B865" t="str">
            <v>RIPA DE MASSARANDUBA APARELHADA 1,5X4 CM, INCLUSO FORNECIMENTO E COLOCACAO</v>
          </cell>
          <cell r="C865" t="str">
            <v>M</v>
          </cell>
          <cell r="D865">
            <v>3.54</v>
          </cell>
        </row>
        <row r="866">
          <cell r="A866">
            <v>84031</v>
          </cell>
          <cell r="B866" t="str">
            <v>ESTRUTURA DE MADEIRA COM TESOURA, PARA VAOS DE 15 M E TELHA ONDULADA DE FIBROCIMENTO, ALUMINIO OU PLASTICA</v>
          </cell>
          <cell r="C866" t="str">
            <v>M2</v>
          </cell>
          <cell r="D866">
            <v>77.34</v>
          </cell>
        </row>
        <row r="867">
          <cell r="A867">
            <v>84032</v>
          </cell>
          <cell r="B867" t="str">
            <v>MAO FRANCESA EXECUTADA COM MADEIRA NAO APARELHADA 5X6 CM, PARA BEIRAL COM COMPRIMENTO DE 80CM</v>
          </cell>
          <cell r="C867" t="str">
            <v>UN</v>
          </cell>
          <cell r="D867">
            <v>34.36</v>
          </cell>
        </row>
        <row r="868">
          <cell r="A868">
            <v>72089</v>
          </cell>
          <cell r="B868" t="str">
            <v>RECOLOCACAO DE TELHAS CERAMICAS TIPO FRANCESA, CONSIDERANDO REAPROVEITAMENTO DE MATERIAL</v>
          </cell>
          <cell r="C868" t="str">
            <v>M2</v>
          </cell>
          <cell r="D868">
            <v>5.73</v>
          </cell>
        </row>
        <row r="869">
          <cell r="A869">
            <v>72091</v>
          </cell>
          <cell r="B869" t="str">
            <v>RECOLOCACAO DE TELHAS CERAMICAS TIPO PLAN, CONSIDERANDO REAPROVEITAMENTO DE MATERIAL</v>
          </cell>
          <cell r="C869" t="str">
            <v>M2</v>
          </cell>
          <cell r="D869">
            <v>20.97</v>
          </cell>
        </row>
        <row r="870">
          <cell r="A870">
            <v>72101</v>
          </cell>
          <cell r="B870" t="str">
            <v>REVISAO GERAL DE TELHADOS DE TELHAS CERAMICAS</v>
          </cell>
          <cell r="C870" t="str">
            <v>M2</v>
          </cell>
          <cell r="D870">
            <v>3.71</v>
          </cell>
        </row>
        <row r="871">
          <cell r="A871">
            <v>72103</v>
          </cell>
          <cell r="B871" t="str">
            <v>RECOLOCACAO DE CUMEEIRAS CERAMICAS COM ARGAMASSA TRACO 1:2:8 (CIMENTO, CAL E AREIA), CONSIDERANDO APROVEITAMENTO DO MATERIAL</v>
          </cell>
          <cell r="C871" t="str">
            <v>M</v>
          </cell>
          <cell r="D871">
            <v>10.72</v>
          </cell>
        </row>
        <row r="872">
          <cell r="A872" t="str">
            <v>73938/1</v>
          </cell>
          <cell r="B872" t="str">
            <v>COBERTURA EM TELHA CERAMICA TIPO COLONIAL, COM ARGAMASSA TRACO 1:3 (CIMENTO E AREIA)</v>
          </cell>
          <cell r="C872" t="str">
            <v>M2</v>
          </cell>
          <cell r="D872">
            <v>79.33</v>
          </cell>
        </row>
        <row r="873">
          <cell r="A873" t="str">
            <v>73938/2</v>
          </cell>
          <cell r="B873" t="str">
            <v>COBERTURA EM TELHA CERAMICA TIPO PLAN, EXCLUINDO MADEIRAMENTO</v>
          </cell>
          <cell r="C873" t="str">
            <v>M2</v>
          </cell>
          <cell r="D873">
            <v>71.930000000000007</v>
          </cell>
        </row>
        <row r="874">
          <cell r="A874" t="str">
            <v>73938/3</v>
          </cell>
          <cell r="B874" t="str">
            <v>COBERTURA EM TELHA CERAMICA TIPO FRANCESA OU MARSELHA, EXCLUINDO MADEIRAMENTO</v>
          </cell>
          <cell r="C874" t="str">
            <v>M2</v>
          </cell>
          <cell r="D874">
            <v>45.98</v>
          </cell>
        </row>
        <row r="875">
          <cell r="A875" t="str">
            <v>73938/4</v>
          </cell>
          <cell r="B875" t="str">
            <v>COBERTURA EM TELHA CERAMICA TIPO CANAL, COM ARGAMASSA TRACO 1:3 (CIMENTO E AREIA) E ARAME RECOZIDO</v>
          </cell>
          <cell r="C875" t="str">
            <v>M2</v>
          </cell>
          <cell r="D875">
            <v>59.83</v>
          </cell>
        </row>
        <row r="876">
          <cell r="A876" t="str">
            <v>73938/5</v>
          </cell>
          <cell r="B876" t="str">
            <v>COBERTURA EM TELHA CERAMICA TIPO PAULISTA, COM ARGAMASSA TRACO 1:3 (CIMENTO E AREIA) E ARAME RECOZIDO</v>
          </cell>
          <cell r="C876" t="str">
            <v>M2</v>
          </cell>
          <cell r="D876">
            <v>62.33</v>
          </cell>
        </row>
        <row r="877">
          <cell r="A877" t="str">
            <v>73938/6</v>
          </cell>
          <cell r="B877" t="str">
            <v>CORDAO DE ARREMATE EM BEIRAIS COM TELHA CERAMICA EMBOCADA TRACO 1:2:8 (CIMENTO, CAL E AREIA)</v>
          </cell>
          <cell r="C877" t="str">
            <v>M</v>
          </cell>
          <cell r="D877">
            <v>16.22</v>
          </cell>
        </row>
        <row r="878">
          <cell r="A878" t="str">
            <v>73938/7</v>
          </cell>
          <cell r="B878" t="str">
            <v>EMBOCAMENTO DE ULTIMA FIADA DE TELHA PLAN, COLONIAL OU PAULISTA, COM ARGAMASSA TRACO 1:2:8 (CIMENTO, CAL E AREIA)</v>
          </cell>
          <cell r="C878" t="str">
            <v>M</v>
          </cell>
          <cell r="D878">
            <v>6.76</v>
          </cell>
        </row>
        <row r="879">
          <cell r="A879" t="str">
            <v>76450/1</v>
          </cell>
          <cell r="B879" t="str">
            <v>COBERTURA EM TELHA CERAMICA TIPO PAULISTINHA (TRAPEZOIDAL), COM ARGAMASSA TRACO 1:3 (CIMENTO E AREIA) E ARAME RECOZIDO</v>
          </cell>
          <cell r="C879" t="str">
            <v>M2</v>
          </cell>
          <cell r="D879">
            <v>64.349999999999994</v>
          </cell>
        </row>
        <row r="880">
          <cell r="A880">
            <v>84033</v>
          </cell>
          <cell r="B880" t="str">
            <v>COBERTURA COM TELHA COLONIAL, EXCLUINDO MADEIRAMENTO</v>
          </cell>
          <cell r="C880" t="str">
            <v>M2</v>
          </cell>
          <cell r="D880">
            <v>55.77</v>
          </cell>
        </row>
        <row r="881">
          <cell r="A881">
            <v>72092</v>
          </cell>
          <cell r="B881" t="str">
            <v>RECOLOCACAO DE TELHAS ONDULADAS COM MASSA PARA VEDACAO, CONSIDERANDO REAPROVEITAMENTO DE MATERIAL</v>
          </cell>
          <cell r="C881" t="str">
            <v>M2</v>
          </cell>
          <cell r="D881">
            <v>5.82</v>
          </cell>
        </row>
        <row r="882">
          <cell r="A882">
            <v>72093</v>
          </cell>
          <cell r="B882" t="str">
            <v>RECOLOCAÇÃO DE TELHA DE FIBROCIMENTO ESTRUTURAL LARGURA ÚTIL 49CM OU 44CM, CONSIDERANDO O    REAPROVEITAMENTO DO MATERIAL A EXCEÇÃO DO CONJUNTO DE ARRUELAS DE VEDAÇÃO</v>
          </cell>
          <cell r="C882" t="str">
            <v>M2</v>
          </cell>
          <cell r="D882">
            <v>5.75</v>
          </cell>
        </row>
        <row r="883">
          <cell r="A883">
            <v>72094</v>
          </cell>
          <cell r="B883" t="str">
            <v>RECOLOCAÇÃO DE TELHA DE FIBROCIMENTO ESTRUTURAL LARGURA ÚTIL 90CM, CONSIDERANDO O REAPROVEITAMENTO DO MATERIAL A EXCEÇÃO DO CONJUNTO DE ARRUELAS DE VEDAÇÃO</v>
          </cell>
          <cell r="C883" t="str">
            <v>M2</v>
          </cell>
          <cell r="D883">
            <v>5.67</v>
          </cell>
        </row>
        <row r="884">
          <cell r="A884">
            <v>73633</v>
          </cell>
          <cell r="B884" t="str">
            <v>COBERTURA COM TELHA DE FIBROCIMENTO ESTRUTURAL LARGURA UTIL 90CM, INCLUSO ACESSORIOS DE FIXACAO E VEDACAO</v>
          </cell>
          <cell r="C884" t="str">
            <v>M2</v>
          </cell>
          <cell r="D884">
            <v>52.47</v>
          </cell>
        </row>
        <row r="885">
          <cell r="A885">
            <v>73634</v>
          </cell>
          <cell r="B885" t="str">
            <v>COBERTURA COM TELHA DE FIBROCIMENTO ESTRUTURAL LARGURA ÚTIL 49CM OU 44CM, INCLUSO ACESSÓRIOS DE FIXAÇÃO E VEDAÇÃO, EXCLUINDO MADEIRAMENTO</v>
          </cell>
          <cell r="C885" t="str">
            <v>M2</v>
          </cell>
          <cell r="D885">
            <v>74.489999999999995</v>
          </cell>
        </row>
        <row r="886">
          <cell r="A886" t="str">
            <v>74088/1</v>
          </cell>
          <cell r="B886" t="str">
            <v>TELHAMENTO COM TELHA DE FIBROCIMENTO ONDULADA, ESPESSURA 6MM, INCLUSO JUNTAS DE VEDACAO E ACESSORIOS DE FIXACAO, EXCLUINDO MADEIRAMENTO</v>
          </cell>
          <cell r="C886" t="str">
            <v>M2</v>
          </cell>
          <cell r="D886">
            <v>24.33</v>
          </cell>
        </row>
        <row r="887">
          <cell r="A887">
            <v>84035</v>
          </cell>
          <cell r="B887" t="str">
            <v>COBERTURA COM TELHA DE FIBROCIMENTO ONDULADA, ESPESSURA 8 MM, INCLUINDO ACESSORIOS, EXCLUINDO MADEIRAMENTO</v>
          </cell>
          <cell r="C887" t="str">
            <v>M2</v>
          </cell>
          <cell r="D887">
            <v>43.1</v>
          </cell>
        </row>
        <row r="888">
          <cell r="A888">
            <v>84036</v>
          </cell>
          <cell r="B888" t="str">
            <v>COBERTURA COM TELHA DE FIBROCIMENTO ONDULADA, ESPESSURA 4 MM, INCLUSOS ACESSORIOS DE FIXACAO, EXCLUINDO MADEIRAMENTO</v>
          </cell>
          <cell r="C888" t="str">
            <v>M2</v>
          </cell>
          <cell r="D888">
            <v>21.57</v>
          </cell>
        </row>
        <row r="889">
          <cell r="A889">
            <v>84037</v>
          </cell>
          <cell r="B889" t="str">
            <v>COBERTURA COM TELHA DE FIBROCIMENTO ONDULADA, ESPESSURA 6 MM, COM CUMEEIRA UNIVERSAL, INCLUSAS JUNTAS DE DILATACAO E ACESSORIOS DE FIXACAO, EXCLUINDO MADEIRAMENTO</v>
          </cell>
          <cell r="C889" t="str">
            <v>M2</v>
          </cell>
          <cell r="D889">
            <v>36.29</v>
          </cell>
        </row>
        <row r="890">
          <cell r="A890" t="str">
            <v>73866/1</v>
          </cell>
          <cell r="B890" t="str">
            <v>ESTRUTURA PARA COBERTURA TIPO FINK, EM ALUMINIO ANODIZADO, VAO DE 20M, ESPACAMENTO DAS TESOURAS DE 5M ATE 6,5M</v>
          </cell>
          <cell r="C890" t="str">
            <v>M2</v>
          </cell>
          <cell r="D890">
            <v>365.84</v>
          </cell>
        </row>
        <row r="891">
          <cell r="A891" t="str">
            <v>73866/2</v>
          </cell>
          <cell r="B891" t="str">
            <v>ESTRUTURA PARA COBERTURA TIPO FINK, EM ALUMINIO ANODIZADO, VAO DE 30M, ESPACAMENTO DAS TESOURAS DE 5M ATE 6,5M</v>
          </cell>
          <cell r="C891" t="str">
            <v>M2</v>
          </cell>
          <cell r="D891">
            <v>384.06</v>
          </cell>
        </row>
        <row r="892">
          <cell r="A892" t="str">
            <v>73866/3</v>
          </cell>
          <cell r="B892" t="str">
            <v>ESTRUTURA PARA COBERTURA TIPO FINK, EM ALUMINIO ANODIZADO, VAO DE 40M, ESPACAMENTO DAS TESOURAS DE 5M ATE 6,5M</v>
          </cell>
          <cell r="C892" t="str">
            <v>M2</v>
          </cell>
          <cell r="D892">
            <v>401.36</v>
          </cell>
        </row>
        <row r="893">
          <cell r="A893" t="str">
            <v>73866/4</v>
          </cell>
          <cell r="B893" t="str">
            <v>ESTRUTURA PARA COBERTURA EM ARCO, EM ALUMINIO ANODIZADO, VAO DE 20M, ESPACAMENTO DE 5M ATE 6,5M</v>
          </cell>
          <cell r="C893" t="str">
            <v>M2</v>
          </cell>
          <cell r="D893">
            <v>334.65</v>
          </cell>
        </row>
        <row r="894">
          <cell r="A894" t="str">
            <v>73866/5</v>
          </cell>
          <cell r="B894" t="str">
            <v>ESTRUTURA PARA COBERTURA EM ARCO, EM ALUMINIO ANODIZADO, VAO DE 30M, ESPACAMENTO DE 5M ATE 6,5M</v>
          </cell>
          <cell r="C894" t="str">
            <v>M2</v>
          </cell>
          <cell r="D894">
            <v>355.88</v>
          </cell>
        </row>
        <row r="895">
          <cell r="A895" t="str">
            <v>73866/6</v>
          </cell>
          <cell r="B895" t="str">
            <v>ESTRUTURA PARA COBERTURA EM ARCO, EM ALUMINIO ANODIZADO, VAO DE 40M, ESPACAMENTO DE 5M ATE 6,5M</v>
          </cell>
          <cell r="C895" t="str">
            <v>M2</v>
          </cell>
          <cell r="D895">
            <v>373.19</v>
          </cell>
        </row>
        <row r="896">
          <cell r="A896" t="str">
            <v>73866/7</v>
          </cell>
          <cell r="B896" t="str">
            <v>ESTRUTURA PARA COBERTURA TIPO SHED, EM ALUMINIO ANODIZADO, VAO DE 20M, ESPACAMENTO DAS TESOURAS DE 5M ATE 6,5M</v>
          </cell>
          <cell r="C896" t="str">
            <v>M2</v>
          </cell>
          <cell r="D896">
            <v>402.06</v>
          </cell>
        </row>
        <row r="897">
          <cell r="A897" t="str">
            <v>73866/8</v>
          </cell>
          <cell r="B897" t="str">
            <v>ESTRUTURA PARA COBERTURA TIPO SHED, EM ALUMINIO ANODIZADO, VAO DE 30M, ESPACAMENTO DAS TESOURAS DE 5M ATE 6,5M</v>
          </cell>
          <cell r="C897" t="str">
            <v>M2</v>
          </cell>
          <cell r="D897">
            <v>482.96</v>
          </cell>
        </row>
        <row r="898">
          <cell r="A898" t="str">
            <v>73866/9</v>
          </cell>
          <cell r="B898" t="str">
            <v>ESTRUTURA PARA COBERTURA TIPO SHED, EM ALUMINIO ANODIZADO, VAO DE 40M, ESPACAMENTO DAS TESOURAS DE 5M ATE 6,5M</v>
          </cell>
          <cell r="C898" t="str">
            <v>M2</v>
          </cell>
          <cell r="D898">
            <v>500.85</v>
          </cell>
        </row>
        <row r="899">
          <cell r="A899" t="str">
            <v>73867/1</v>
          </cell>
          <cell r="B899" t="str">
            <v>ESTRUTURA TIPO ESPACIAL EM ALUMINIO ANODIZADO, VAO DE 20M</v>
          </cell>
          <cell r="C899" t="str">
            <v>M2</v>
          </cell>
          <cell r="D899">
            <v>167.79</v>
          </cell>
        </row>
        <row r="900">
          <cell r="A900" t="str">
            <v>73867/2</v>
          </cell>
          <cell r="B900" t="str">
            <v>ESTRUTURA TIPO ESPACIAL EM ALUMINIO ANODIZADO, VAO DE 30M</v>
          </cell>
          <cell r="C900" t="str">
            <v>M2</v>
          </cell>
          <cell r="D900">
            <v>186.63</v>
          </cell>
        </row>
        <row r="901">
          <cell r="A901" t="str">
            <v>73867/3</v>
          </cell>
          <cell r="B901" t="str">
            <v>ESTRUTURA TIPO ESPACIAL EM ALUMINIO ANODIZADO, VAO DE 40M</v>
          </cell>
          <cell r="C901" t="str">
            <v>M2</v>
          </cell>
          <cell r="D901">
            <v>228.49</v>
          </cell>
        </row>
        <row r="902">
          <cell r="A902" t="str">
            <v>73867/4</v>
          </cell>
          <cell r="B902" t="str">
            <v>ESTRUTURA TIPO ESPACIAL EM ALUMINIO ANODIZADO, VAO DE 50M</v>
          </cell>
          <cell r="C902" t="str">
            <v>M2</v>
          </cell>
          <cell r="D902">
            <v>236.86</v>
          </cell>
        </row>
        <row r="903">
          <cell r="A903">
            <v>75220</v>
          </cell>
          <cell r="B903" t="str">
            <v>CUMEEIRA EM PERFIL ONDULADO DE ALUMÍNIO</v>
          </cell>
          <cell r="C903" t="str">
            <v>M</v>
          </cell>
          <cell r="D903">
            <v>28.87</v>
          </cell>
        </row>
        <row r="904">
          <cell r="A904" t="str">
            <v>75381/1</v>
          </cell>
          <cell r="B904" t="str">
            <v>COBERTURA COM TELHA  DE CHAPA DE AÇO ZINCADO, ONDULADA, ESPESSURA DE 0,5MM</v>
          </cell>
          <cell r="C904" t="str">
            <v>M2</v>
          </cell>
          <cell r="D904">
            <v>32.03</v>
          </cell>
        </row>
        <row r="905">
          <cell r="A905">
            <v>84038</v>
          </cell>
          <cell r="B905" t="str">
            <v>COBERTURA COM TELHA ONDULADA DE ALUMINIO, ESPESSURA DE 5 MM</v>
          </cell>
          <cell r="C905" t="str">
            <v>M2</v>
          </cell>
          <cell r="D905">
            <v>34.15</v>
          </cell>
        </row>
        <row r="906">
          <cell r="A906">
            <v>84039</v>
          </cell>
          <cell r="B906" t="str">
            <v>COBERTURA COM TELHA ONDULADA DE ALUMINIO, ESPESSURA DE 7 MM</v>
          </cell>
          <cell r="C906" t="str">
            <v>M2</v>
          </cell>
          <cell r="D906">
            <v>46.87</v>
          </cell>
        </row>
        <row r="907">
          <cell r="A907">
            <v>84040</v>
          </cell>
          <cell r="B907" t="str">
            <v>COBERTURA COM TELHA DE ACO ZINCADO, TRAPEZOIDAL, ESPESSURA DE 0,5 MM, INCLUINDO ACESSORIOS</v>
          </cell>
          <cell r="C907" t="str">
            <v>M2</v>
          </cell>
          <cell r="D907">
            <v>34.53</v>
          </cell>
        </row>
        <row r="908">
          <cell r="A908">
            <v>72076</v>
          </cell>
          <cell r="B908" t="str">
            <v>ESTRUTURA DE MADEIRA, SEGUNDA QUALIDADE, SERRADA, NAO APARELHADA, PARA TELHAS CERAMICAS</v>
          </cell>
          <cell r="C908" t="str">
            <v>M2</v>
          </cell>
          <cell r="D908">
            <v>49.99</v>
          </cell>
        </row>
        <row r="909">
          <cell r="A909">
            <v>72077</v>
          </cell>
          <cell r="B909" t="str">
            <v>ESTRUTURA DE MADEIRA DE LEI, PRIMEIRA QUALIDADE, SERRADA, NAO APARELHADA, PARA TELHAS CERAMICAS, VAOS DE ATE 7M</v>
          </cell>
          <cell r="C909" t="str">
            <v>M2</v>
          </cell>
          <cell r="D909">
            <v>80.31</v>
          </cell>
        </row>
        <row r="910">
          <cell r="A910">
            <v>72078</v>
          </cell>
          <cell r="B910" t="str">
            <v>ESTRUTURA DE MADEIRA DE LEI PRIMEIRA QUALIDADE, SERRADA, NAO APARELHADA, PARA TELHAS CERAMICAS, VAOS DE 7M ATE 10 M</v>
          </cell>
          <cell r="C910" t="str">
            <v>M2</v>
          </cell>
          <cell r="D910">
            <v>93.1</v>
          </cell>
        </row>
        <row r="911">
          <cell r="A911">
            <v>72079</v>
          </cell>
          <cell r="B911" t="str">
            <v>ESTRUTURA DE MADEIRA DE LEI PRIMEIRA QUALIDADE, SERRADA, NAO APARELHADA, PARA TELHAS CERAMICAS, VAOS DE 10M ATE 13M</v>
          </cell>
          <cell r="C911" t="str">
            <v>M2</v>
          </cell>
          <cell r="D911">
            <v>99.15</v>
          </cell>
        </row>
        <row r="912">
          <cell r="A912">
            <v>72080</v>
          </cell>
          <cell r="B912" t="str">
            <v>ESTRUTURA DE MADEIRA DE LEI PRIMEIRA QUALIDADE, SERRADA, NAO APARELHADA, PARA TELHAS CERAMICAS, VAOS DE 13M ATE 18M</v>
          </cell>
          <cell r="C912" t="str">
            <v>M2</v>
          </cell>
          <cell r="D912">
            <v>114.19</v>
          </cell>
        </row>
        <row r="913">
          <cell r="A913">
            <v>72081</v>
          </cell>
          <cell r="B913" t="str">
            <v>ESTRUTURA DE MADEIRA DE LEI PRIMEIRA QUALIDADE, SERRADA, NAO APARELHADA, PARA TELHAS ONDULADAS, VAOS ATE 7M</v>
          </cell>
          <cell r="C913" t="str">
            <v>M2</v>
          </cell>
          <cell r="D913">
            <v>53.51</v>
          </cell>
        </row>
        <row r="914">
          <cell r="A914">
            <v>72082</v>
          </cell>
          <cell r="B914" t="str">
            <v>ESTRUTURA DE MADEIRA DE LEI PRIMEIRA QUALIDADE, SERRADA, NAO APARELHADA, PARA TELHAS ONDULADAS, VAOS DE 7M ATE 10M</v>
          </cell>
          <cell r="C914" t="str">
            <v>M2</v>
          </cell>
          <cell r="D914">
            <v>58.96</v>
          </cell>
        </row>
        <row r="915">
          <cell r="A915">
            <v>72083</v>
          </cell>
          <cell r="B915" t="str">
            <v>ESTRUTURA DE MADEIRA DE LEI PRIMEIRA QUALIDADE, SERRADA, NAO APARELHADA, PARA TELHAS ONDULADAS, VAOS DE 10M ATE 13M</v>
          </cell>
          <cell r="C915" t="str">
            <v>M2</v>
          </cell>
          <cell r="D915">
            <v>69.8</v>
          </cell>
        </row>
        <row r="916">
          <cell r="A916">
            <v>72084</v>
          </cell>
          <cell r="B916" t="str">
            <v>ESTRUTURA DE MADEIRA DE LEI PRIMEIRA QUALIDADE, SERRADA, NAO APARELHADA, PARA TELHAS ONDULADAS, VAOS DE 13M ATE 18M</v>
          </cell>
          <cell r="C916" t="str">
            <v>M2</v>
          </cell>
          <cell r="D916">
            <v>82.99</v>
          </cell>
        </row>
        <row r="917">
          <cell r="A917">
            <v>84041</v>
          </cell>
          <cell r="B917" t="str">
            <v>COBERTURA COM TELHA PLASTICA TRANSPARENTE INCLUSIVE FIXACAO</v>
          </cell>
          <cell r="C917" t="str">
            <v>M2</v>
          </cell>
          <cell r="D917">
            <v>38.51</v>
          </cell>
        </row>
        <row r="918">
          <cell r="A918">
            <v>6058</v>
          </cell>
          <cell r="B918" t="str">
            <v>CUMEEIRA COM TELHA CERAMICA EMBOCADA COM ARGAMASSA TRACO 1:2:8 (CIMENTO, CAL E AREIA)</v>
          </cell>
          <cell r="C918" t="str">
            <v>M</v>
          </cell>
          <cell r="D918">
            <v>20.11</v>
          </cell>
        </row>
        <row r="919">
          <cell r="A919" t="str">
            <v>73930/1</v>
          </cell>
          <cell r="B919" t="str">
            <v>CORDAO DE ARREMATE COM TELHA CERAMICA TIPO CANAL EMBOCADA COM ARGAMASSA TRACO 1:3 (CIMENTO E AREIA)</v>
          </cell>
          <cell r="C919" t="str">
            <v>M</v>
          </cell>
          <cell r="D919">
            <v>14.1</v>
          </cell>
        </row>
        <row r="920">
          <cell r="A920" t="str">
            <v>73744/1</v>
          </cell>
          <cell r="B920" t="str">
            <v>CUMEEIRA PARA TELHA DE FIBROCIMENTO ESTRUTURAL, INCLUSO ACESSORIOS PARA FIXACAO E VEDACAO</v>
          </cell>
          <cell r="C920" t="str">
            <v>M</v>
          </cell>
          <cell r="D920">
            <v>87.07</v>
          </cell>
        </row>
        <row r="921">
          <cell r="A921" t="str">
            <v>74045/1</v>
          </cell>
          <cell r="B921" t="str">
            <v>CUMEEIRA UNIVERSAL PARA TELHA DE FIBROCIMENTO ONDULADA ESPESSURA 6 MM, INCLUSO JUNTAS DE VEDACAO E ACESSORIOS DE FIXACAO</v>
          </cell>
          <cell r="C921" t="str">
            <v>M</v>
          </cell>
          <cell r="D921">
            <v>43.12</v>
          </cell>
        </row>
        <row r="922">
          <cell r="A922" t="str">
            <v>74045/2</v>
          </cell>
          <cell r="B922" t="str">
            <v>CUMEEIRA TIPO SHED PARA TELHA DE FIBROCIMENTO ONDULADA, INCLUSO JUNTAS DE VEDACAO E ACESSORIOS DE FIXACAO</v>
          </cell>
          <cell r="C922" t="str">
            <v>M</v>
          </cell>
          <cell r="D922">
            <v>36.85</v>
          </cell>
        </row>
        <row r="923">
          <cell r="A923">
            <v>84042</v>
          </cell>
          <cell r="B923" t="str">
            <v>CALHA DE CONCRETO, 40X15 CM ESPESSURA DE 8 CM, PREPARADO EM BETONEIRA E CIMENTADO LISO EXECUTADO COM ARGAMASSA TRACO 1:4 (CIMENTO E AREIA MEDIA NAO PENEIRADA), PREPARO MANUAL</v>
          </cell>
          <cell r="C923" t="str">
            <v>M</v>
          </cell>
          <cell r="D923">
            <v>95.66</v>
          </cell>
        </row>
        <row r="924">
          <cell r="A924">
            <v>84043</v>
          </cell>
          <cell r="B924" t="str">
            <v>CALHA DE CONCRETO, 30X15 CM, ESPESSURA 8 CM PREPARADA EM BETONEIRA COM CIMENTADO LISO EXECUTADO COM ARGAMASSA TRACO 1:4 (CIMENTO E AREIA MEDIA NAO PENEIRADA), PREPARO MANUAL</v>
          </cell>
          <cell r="C924" t="str">
            <v>M</v>
          </cell>
          <cell r="D924">
            <v>86.46</v>
          </cell>
        </row>
        <row r="925">
          <cell r="A925">
            <v>84044</v>
          </cell>
          <cell r="B925" t="str">
            <v>CALHA DE BEIRAL, SEMICIRCULAR DE PVC, DIAMETRO 125 MM, INCLUINDO CABECEIRAS, EMENDAS, BOCAIS, SUPORTES E VEDACOES, EXCLUINDO CONDUTORES - FORNECIMENTO E COLOCACAO</v>
          </cell>
          <cell r="C925" t="str">
            <v>M</v>
          </cell>
          <cell r="D925">
            <v>111.57</v>
          </cell>
        </row>
        <row r="926">
          <cell r="A926">
            <v>84045</v>
          </cell>
          <cell r="B926" t="str">
            <v>CONDUTOR PARA CALHA DE BEIRAL, DE PVC, DIAMETRO 88 MM, INCLUINDO CONEXOES E BRACADEIRAS - FORNECIMENTO E COLOCACAO</v>
          </cell>
          <cell r="C926" t="str">
            <v>M</v>
          </cell>
          <cell r="D926">
            <v>72.7</v>
          </cell>
        </row>
        <row r="927">
          <cell r="A927">
            <v>72104</v>
          </cell>
          <cell r="B927" t="str">
            <v>CALHA EM CHAPA DE ACO GALVANIZADO NUMERO 24, DESENVOLVIMENTO DE 33CM</v>
          </cell>
          <cell r="C927" t="str">
            <v>M</v>
          </cell>
          <cell r="D927">
            <v>25.02</v>
          </cell>
        </row>
        <row r="928">
          <cell r="A928">
            <v>72105</v>
          </cell>
          <cell r="B928" t="str">
            <v>CALHA EM CHAPA DE ACO GALVANIZADO NUMERO 24, DESENVOLVIMENTO DE 50CM</v>
          </cell>
          <cell r="C928" t="str">
            <v>M</v>
          </cell>
          <cell r="D928">
            <v>37.72</v>
          </cell>
        </row>
        <row r="929">
          <cell r="A929">
            <v>84046</v>
          </cell>
          <cell r="B929" t="str">
            <v>CALHA DE CHAPA GALVANIZADA NUMERO 26, COM DESENVOLVIMENTO DE 10 CM</v>
          </cell>
          <cell r="C929" t="str">
            <v>M</v>
          </cell>
          <cell r="D929">
            <v>9.0399999999999991</v>
          </cell>
        </row>
        <row r="930">
          <cell r="A930">
            <v>72106</v>
          </cell>
          <cell r="B930" t="str">
            <v>RUFO EM CHAPA DE ACO GALVANIZADO NUMERO 24, DESENVOLVIMENTO DE 16CM</v>
          </cell>
          <cell r="C930" t="str">
            <v>M</v>
          </cell>
          <cell r="D930">
            <v>15.84</v>
          </cell>
        </row>
        <row r="931">
          <cell r="A931">
            <v>72107</v>
          </cell>
          <cell r="B931" t="str">
            <v>RUFO EM CHAPA DE ACO GALVANIZADO NUMERO 24, DESENVOLVIMENTO DE 25CM</v>
          </cell>
          <cell r="C931" t="str">
            <v>M</v>
          </cell>
          <cell r="D931">
            <v>19.3</v>
          </cell>
        </row>
        <row r="932">
          <cell r="A932" t="str">
            <v>73868/1</v>
          </cell>
          <cell r="B932" t="str">
            <v>RUFO EM FIBROCIMENTO, INCLUSO ACESSORIOS DE FIXACAO E VEDACAO</v>
          </cell>
          <cell r="C932" t="str">
            <v>M</v>
          </cell>
          <cell r="D932">
            <v>24.52</v>
          </cell>
        </row>
        <row r="933">
          <cell r="A933">
            <v>68058</v>
          </cell>
          <cell r="B933" t="str">
            <v>RUFO EM CONCRETO ARMADO, LARGURA 40CM E ESPESSURA 7CM</v>
          </cell>
          <cell r="C933" t="str">
            <v>M</v>
          </cell>
          <cell r="D933">
            <v>49.51</v>
          </cell>
        </row>
        <row r="934">
          <cell r="A934">
            <v>41619</v>
          </cell>
          <cell r="B934" t="str">
            <v>COBERTURA COM TELHA DE FIBRA DE VIDRO ONDULADA COLORIDA, ESPESSURA 6MM, INCLUSOS ACESSORIOS DE FIXACAO</v>
          </cell>
          <cell r="C934" t="str">
            <v>M2</v>
          </cell>
          <cell r="D934">
            <v>39.79</v>
          </cell>
        </row>
        <row r="935">
          <cell r="A935">
            <v>72110</v>
          </cell>
          <cell r="B935" t="str">
            <v>ESTRUTURA METALICA EM TESOURAS OU TRELICAS, VAO LIVRE DE 12M, FORNECIMENTO E MONTAGEM, NAO SENDO CONSIDERADOS OS FECHAMENTOS METALICOS, AS COLUNAS, OS SERVICOS GERAIS EM ALVENARIA E CONCRETO, AS TELHAS DE COBERTURA E A PINTURA DE ACABAMENTO</v>
          </cell>
          <cell r="C935" t="str">
            <v>M2</v>
          </cell>
          <cell r="D935">
            <v>53.94</v>
          </cell>
        </row>
        <row r="936">
          <cell r="A936">
            <v>72111</v>
          </cell>
          <cell r="B936" t="str">
            <v>ESTRUTURA METALICA EM TESOURAS OU TRELICAS, VAO LIVRE DE 15M, FORNECIMENTO E MONTAGEM, NAO SENDO CONSIDERADOS OS FECHAMENTOS METALICOS, AS COLUNAS, OS SERVICOS GERAIS EM ALVENARIA E CONCRETO, AS TELHAS DE COBERTURA E A PINTURA DE ACABAMENTO</v>
          </cell>
          <cell r="C936" t="str">
            <v>M2</v>
          </cell>
          <cell r="D936">
            <v>58.83</v>
          </cell>
        </row>
        <row r="937">
          <cell r="A937">
            <v>72112</v>
          </cell>
          <cell r="B937" t="str">
            <v>ESTRUTURA METALICA EM TESOURAS OU TRELICAS, VAO LIVRE DE 20M, FORNECIMENTO E MONTAGEM, NAO SENDO CONSIDERADOS OS FECHAMENTOS METALICOS, AS COLUNAS, OS SERVICOS GERAIS EM ALVENARIA E CONCRETO, AS TELHAS DE COBERTURA E A PINTURA DE ACABAMENTO</v>
          </cell>
          <cell r="C937" t="str">
            <v>M2</v>
          </cell>
          <cell r="D937">
            <v>63.72</v>
          </cell>
        </row>
        <row r="938">
          <cell r="A938">
            <v>72113</v>
          </cell>
          <cell r="B938" t="str">
            <v>ESTRUTURA METALICA EM TESOURAS OU TRELICAS, VAO LIVRE DE 25M, FORNECIMENTO E MONTAGEM, NAO SENDO CONSIDERADOS OS FECHAMENTOS METALICOS, AS COLUNAS, OS SERVICOS GERAIS EM ALVENARIA E CONCRETO, AS TELHAS DE COBERTURA E A PINTURA DE ACABAMENTO</v>
          </cell>
          <cell r="C938" t="str">
            <v>M2</v>
          </cell>
          <cell r="D938">
            <v>71.69</v>
          </cell>
        </row>
        <row r="939">
          <cell r="A939">
            <v>72114</v>
          </cell>
          <cell r="B939" t="str">
            <v>ESTRUTURA METALICA EM TESOURAS OU TRELICAS, VAO LIVRE DE 30M, FORNECIMENTO E MONTAGEM, NAO SENDO CONSIDERADOS OS FECHAMENTOS METALICOS, AS COLUNAS, OS SERVICOS GERAIS EM ALVENARIA E CONCRETO, AS TELHAS DE COBERTURA E A PINTURA DE ACABAMENTO</v>
          </cell>
          <cell r="C939" t="str">
            <v>M2</v>
          </cell>
          <cell r="D939">
            <v>79.650000000000006</v>
          </cell>
        </row>
        <row r="940">
          <cell r="A940" t="str">
            <v>73970/1</v>
          </cell>
          <cell r="B940" t="str">
            <v>ESTRUTURA METALICA EM ACO ESTRUTURAL PERFIL I 12 X 5 1/4</v>
          </cell>
          <cell r="C940" t="str">
            <v>KG</v>
          </cell>
          <cell r="D940">
            <v>6.71</v>
          </cell>
        </row>
        <row r="941">
          <cell r="A941" t="str">
            <v>73970/2</v>
          </cell>
          <cell r="B941" t="str">
            <v>ESTRUTURA METALICA EM ACO ESTRUTURAL PERFIL I 6 X 3 3/8</v>
          </cell>
          <cell r="C941" t="str">
            <v>KG</v>
          </cell>
          <cell r="D941">
            <v>5.13</v>
          </cell>
        </row>
        <row r="942">
          <cell r="A942">
            <v>84047</v>
          </cell>
          <cell r="B942" t="str">
            <v>COBERTURA EM TELHA DE VIDRO TIPO FRANCESA</v>
          </cell>
          <cell r="C942" t="str">
            <v>M2</v>
          </cell>
          <cell r="D942">
            <v>592</v>
          </cell>
        </row>
        <row r="943">
          <cell r="A943" t="str">
            <v>73891/1</v>
          </cell>
          <cell r="B943" t="str">
            <v>ESGOTAMENTO COM MOTO-BOMBA AUTOESCOVANTE</v>
          </cell>
          <cell r="C943" t="str">
            <v>H</v>
          </cell>
          <cell r="D943">
            <v>3.78</v>
          </cell>
        </row>
        <row r="944">
          <cell r="A944" t="str">
            <v>73882/1</v>
          </cell>
          <cell r="B944" t="str">
            <v>CALHA EM CONCRETO SIMPLES, EM MEIA CANA, DIAMETRO 200 MM</v>
          </cell>
          <cell r="C944" t="str">
            <v>M</v>
          </cell>
          <cell r="D944">
            <v>24.04</v>
          </cell>
        </row>
        <row r="945">
          <cell r="A945" t="str">
            <v>73882/2</v>
          </cell>
          <cell r="B945" t="str">
            <v>CALHA EM CONCRETO SIMPLES, MEIA CANA DE CONCRETO, DIAMETRO 300 MM</v>
          </cell>
          <cell r="C945" t="str">
            <v>M</v>
          </cell>
          <cell r="D945">
            <v>30.02</v>
          </cell>
        </row>
        <row r="946">
          <cell r="A946" t="str">
            <v>73882/3</v>
          </cell>
          <cell r="B946" t="str">
            <v>CALHA EM CONCRETO SIMPLES, EM MEIA CANA DE CONCRETO, DIAMETRO 400 MM</v>
          </cell>
          <cell r="C946" t="str">
            <v>M</v>
          </cell>
          <cell r="D946">
            <v>39</v>
          </cell>
        </row>
        <row r="947">
          <cell r="A947" t="str">
            <v>73882/4</v>
          </cell>
          <cell r="B947" t="str">
            <v>CALHA EM CONCRETO SIMPLES, EM MEIA CANA DE CONCRETO, DIAMETRO 500 MM</v>
          </cell>
          <cell r="C947" t="str">
            <v>M</v>
          </cell>
          <cell r="D947">
            <v>59.91</v>
          </cell>
        </row>
        <row r="948">
          <cell r="A948" t="str">
            <v>73882/5</v>
          </cell>
          <cell r="B948" t="str">
            <v>CALHA EM CONCRETO SIMPLES, EM MEIA CANA DE CONCRETO, DIAMETRO 600 MM</v>
          </cell>
          <cell r="C948" t="str">
            <v>M</v>
          </cell>
          <cell r="D948">
            <v>75.599999999999994</v>
          </cell>
        </row>
        <row r="949">
          <cell r="A949">
            <v>83660</v>
          </cell>
          <cell r="B949" t="str">
            <v>ESGOTAMENTO MANUAL DE AGUA DE CHUVA OU LENCOL FREATICO ESCAVADO</v>
          </cell>
          <cell r="C949" t="str">
            <v>M3</v>
          </cell>
          <cell r="D949">
            <v>1.54</v>
          </cell>
        </row>
        <row r="950">
          <cell r="A950" t="str">
            <v>73816/1</v>
          </cell>
          <cell r="B950" t="str">
            <v>EXECUCAO DE DRENO COM TUBOS DE PVC CORRUGADO FLEXIVEL PERFURADO - DN 100</v>
          </cell>
          <cell r="C950" t="str">
            <v>M</v>
          </cell>
          <cell r="D950">
            <v>48.27</v>
          </cell>
        </row>
        <row r="951">
          <cell r="A951" t="str">
            <v>73816/2</v>
          </cell>
          <cell r="B951" t="str">
            <v>EXECUCAO DE DRENO VERTICAL COM PEDRISCO, DIAMETRO 200MM</v>
          </cell>
          <cell r="C951" t="str">
            <v>M</v>
          </cell>
          <cell r="D951">
            <v>13.63</v>
          </cell>
        </row>
        <row r="952">
          <cell r="A952" t="str">
            <v>73881/1</v>
          </cell>
          <cell r="B952" t="str">
            <v>EXECUCAO DE DRENO COM MANTA GEOTEXTIL 200 G/M2</v>
          </cell>
          <cell r="C952" t="str">
            <v>M2</v>
          </cell>
          <cell r="D952">
            <v>6.45</v>
          </cell>
        </row>
        <row r="953">
          <cell r="A953" t="str">
            <v>73881/2</v>
          </cell>
          <cell r="B953" t="str">
            <v>EXECUCAO DE DRENO COM MANTA GEOTEXTIL 300 G/M2</v>
          </cell>
          <cell r="C953" t="str">
            <v>M2</v>
          </cell>
          <cell r="D953">
            <v>9.75</v>
          </cell>
        </row>
        <row r="954">
          <cell r="A954" t="str">
            <v>73881/3</v>
          </cell>
          <cell r="B954" t="str">
            <v>EXECUCAO DE DRENO COM MANTA GEOTEXTIL 400 G/M2</v>
          </cell>
          <cell r="C954" t="str">
            <v>M2</v>
          </cell>
          <cell r="D954">
            <v>11.89</v>
          </cell>
        </row>
        <row r="955">
          <cell r="A955" t="str">
            <v>73883/1</v>
          </cell>
          <cell r="B955" t="str">
            <v>EXECUCAO DE DRENO FRANCES COM AREIA MEDIA</v>
          </cell>
          <cell r="C955" t="str">
            <v>M3</v>
          </cell>
          <cell r="D955">
            <v>78.510000000000005</v>
          </cell>
        </row>
        <row r="956">
          <cell r="A956" t="str">
            <v>73883/2</v>
          </cell>
          <cell r="B956" t="str">
            <v>EXECUCAO DE DRENO FRANCES COM BRITA NUM 2</v>
          </cell>
          <cell r="C956" t="str">
            <v>M3</v>
          </cell>
          <cell r="D956">
            <v>79.27</v>
          </cell>
        </row>
        <row r="957">
          <cell r="A957" t="str">
            <v>73883/3</v>
          </cell>
          <cell r="B957" t="str">
            <v>EXECUCAO DE DRENO FRANCES COM CASCALHO</v>
          </cell>
          <cell r="C957" t="str">
            <v>M3</v>
          </cell>
          <cell r="D957">
            <v>79.569999999999993</v>
          </cell>
        </row>
        <row r="958">
          <cell r="A958" t="str">
            <v>73902/1</v>
          </cell>
          <cell r="B958" t="str">
            <v>CAMADA DRENANTE COM BRITA NUM 3</v>
          </cell>
          <cell r="C958" t="str">
            <v>M3</v>
          </cell>
          <cell r="D958">
            <v>75.39</v>
          </cell>
        </row>
        <row r="959">
          <cell r="A959" t="str">
            <v>73968/1</v>
          </cell>
          <cell r="B959" t="str">
            <v>MANTA IMPERMEABILIZANTE A BASE DE ASFALTO - FORNECIMENTO E INSTALACAO</v>
          </cell>
          <cell r="C959" t="str">
            <v>M2</v>
          </cell>
          <cell r="D959">
            <v>35.04</v>
          </cell>
        </row>
        <row r="960">
          <cell r="A960" t="str">
            <v>73969/1</v>
          </cell>
          <cell r="B960" t="str">
            <v>EXECUCAO DE DRENOS DE CHORUME EM TUBOS DRENANTES DE CONCRETO, DIAM=200MM, ENVOLTOS EM BRITA E GEOTEXTIL</v>
          </cell>
          <cell r="C960" t="str">
            <v>M</v>
          </cell>
          <cell r="D960">
            <v>59.2</v>
          </cell>
        </row>
        <row r="961">
          <cell r="A961" t="str">
            <v>74017/1</v>
          </cell>
          <cell r="B961" t="str">
            <v>EXECUCAO DE DRENOS DE CHORUME EM TUBOS DRENANTES, PVC, DIAM=100 MM, ENVOLTOS EM BRITA E GEOTEXTIL</v>
          </cell>
          <cell r="C961" t="str">
            <v>M</v>
          </cell>
          <cell r="D961">
            <v>64.7</v>
          </cell>
        </row>
        <row r="962">
          <cell r="A962" t="str">
            <v>74017/2</v>
          </cell>
          <cell r="B962" t="str">
            <v>EXECUCAO DE DRENOS DE CHORUME EM TUBOS DRENANTES, PVC, DIAM=150 MM, ENVOLTOS EM BRITA E GEOTEXTIL</v>
          </cell>
          <cell r="C962" t="str">
            <v>M</v>
          </cell>
          <cell r="D962">
            <v>104.25</v>
          </cell>
        </row>
        <row r="963">
          <cell r="A963" t="str">
            <v>74167/1</v>
          </cell>
          <cell r="B963" t="str">
            <v>FORNECIMENTO/ASSENTAMENTO DE MANTA GEOTEXTIL RT-31 (ANT OP-60) BIDIM</v>
          </cell>
          <cell r="C963" t="str">
            <v>M2</v>
          </cell>
          <cell r="D963">
            <v>19.850000000000001</v>
          </cell>
        </row>
        <row r="964">
          <cell r="A964" t="str">
            <v>75029/1</v>
          </cell>
          <cell r="B964" t="str">
            <v>TUBO PVC CORRUGADO RIGIDO PERFURADO DN 150 PARA DRENAGEM - FORNECIMENTO E INSTALACAO</v>
          </cell>
          <cell r="C964" t="str">
            <v>M</v>
          </cell>
          <cell r="D964">
            <v>85.64</v>
          </cell>
        </row>
        <row r="965">
          <cell r="A965">
            <v>83651</v>
          </cell>
          <cell r="B965" t="str">
            <v>TUBO PVC CORRUGADO PERFURADO 100 MM C/ JUNTA ELASTICA PARA DRENAGEM.</v>
          </cell>
          <cell r="C965" t="str">
            <v>M</v>
          </cell>
          <cell r="D965">
            <v>51.82</v>
          </cell>
        </row>
        <row r="966">
          <cell r="A966">
            <v>83656</v>
          </cell>
          <cell r="B966" t="str">
            <v>COLCHAO DRENANTE C/ 30CM PEDRA BRITADA N.3/FILTRO TRANSICAO MANTA GEOTEXTIL 100% POLIPROPILENO OU POLIESTER INCL FORNEC/COLOCMAT</v>
          </cell>
          <cell r="C966" t="str">
            <v>M2</v>
          </cell>
          <cell r="D966">
            <v>34.14</v>
          </cell>
        </row>
        <row r="967">
          <cell r="A967">
            <v>83658</v>
          </cell>
          <cell r="B967" t="str">
            <v>EXECUCAO DRENO PROFUNDO, COM CORTE TRAPEZOIDAL EM SOLO, DE 70X80X150CM EXCL TUBO INCL MATERIAL EXECUCAO, COM SELO ENCHIMENTO MATERIAL DRENANTE E ESCAVACAO</v>
          </cell>
          <cell r="C967" t="str">
            <v>M</v>
          </cell>
          <cell r="D967">
            <v>109.2</v>
          </cell>
        </row>
        <row r="968">
          <cell r="A968">
            <v>83661</v>
          </cell>
          <cell r="B968" t="str">
            <v>EXECUCAO DE DRENO PROFUNDO, CORTE EM SOLO, COM TUBO POROSO D=0,20M</v>
          </cell>
          <cell r="C968" t="str">
            <v>M</v>
          </cell>
          <cell r="D968">
            <v>83.44</v>
          </cell>
        </row>
        <row r="969">
          <cell r="A969">
            <v>83662</v>
          </cell>
          <cell r="B969" t="str">
            <v>EXECUCAO DE DRENO CEGO</v>
          </cell>
          <cell r="C969" t="str">
            <v>M3</v>
          </cell>
          <cell r="D969">
            <v>63.61</v>
          </cell>
        </row>
        <row r="970">
          <cell r="A970">
            <v>83664</v>
          </cell>
          <cell r="B970" t="str">
            <v>EXECUCAO DE DRENO DE TUBO DE CONRETO SIMPLES POROSO D=0,20 M (0,5MX0,5M) PARA GALERIAS DE AGUAS PLUVIAIS</v>
          </cell>
          <cell r="C970" t="str">
            <v>M</v>
          </cell>
          <cell r="D970">
            <v>55.22</v>
          </cell>
        </row>
        <row r="971">
          <cell r="A971">
            <v>83665</v>
          </cell>
          <cell r="B971" t="str">
            <v>FORNECIMENTO E INSTALACAO DE MANTA BIDIM RT - 14</v>
          </cell>
          <cell r="C971" t="str">
            <v>M2</v>
          </cell>
          <cell r="D971">
            <v>6.82</v>
          </cell>
        </row>
        <row r="972">
          <cell r="A972">
            <v>83667</v>
          </cell>
          <cell r="B972" t="str">
            <v>CAMADA DRENANTE COM AREIA MEDIA</v>
          </cell>
          <cell r="C972" t="str">
            <v>M3</v>
          </cell>
          <cell r="D972">
            <v>83.49</v>
          </cell>
        </row>
        <row r="973">
          <cell r="A973">
            <v>83668</v>
          </cell>
          <cell r="B973" t="str">
            <v>CAMADA DRENANTE COM BRITA NUM 2</v>
          </cell>
          <cell r="C973" t="str">
            <v>M3</v>
          </cell>
          <cell r="D973">
            <v>80.739999999999995</v>
          </cell>
        </row>
        <row r="974">
          <cell r="A974">
            <v>83669</v>
          </cell>
          <cell r="B974" t="str">
            <v>FORNECIMENTO/INSTALACAO MANTA BIDIM RT-16</v>
          </cell>
          <cell r="C974" t="str">
            <v>M2</v>
          </cell>
          <cell r="D974">
            <v>9.4499999999999993</v>
          </cell>
        </row>
        <row r="975">
          <cell r="A975">
            <v>83670</v>
          </cell>
          <cell r="B975" t="str">
            <v>TUBO PVC DN 75 MM PARA DRENAGEM - FORNECIMENTO E INSTALACAO</v>
          </cell>
          <cell r="C975" t="str">
            <v>M</v>
          </cell>
          <cell r="D975">
            <v>30.13</v>
          </cell>
        </row>
        <row r="976">
          <cell r="A976">
            <v>83671</v>
          </cell>
          <cell r="B976" t="str">
            <v>TUBO PVC DN 100 MM PARA DRENAGEM - FORNECIMENTO E INSTALACAO</v>
          </cell>
          <cell r="C976" t="str">
            <v>M</v>
          </cell>
          <cell r="D976">
            <v>33.01</v>
          </cell>
        </row>
        <row r="977">
          <cell r="A977">
            <v>83672</v>
          </cell>
          <cell r="B977" t="str">
            <v>TUBO CERAMICO PERFURADO (MANILHA BARRO VIDRADO) DN 100 MM PARA DRENAGEM - FORNECIMENTO E INSTALACAO</v>
          </cell>
          <cell r="C977" t="str">
            <v>M</v>
          </cell>
          <cell r="D977">
            <v>49.98</v>
          </cell>
        </row>
        <row r="978">
          <cell r="A978">
            <v>83673</v>
          </cell>
          <cell r="B978" t="str">
            <v>TUBO CERAMICO PERFURADO (MANILHA BARRO VIDRADO) DN 150 MM PARA DRENAGEM - FORNECIMENTO E INSTALACAO</v>
          </cell>
          <cell r="C978" t="str">
            <v>M</v>
          </cell>
          <cell r="D978">
            <v>61</v>
          </cell>
        </row>
        <row r="979">
          <cell r="A979">
            <v>83674</v>
          </cell>
          <cell r="B979" t="str">
            <v>TUBO CERAMICO PERFURADO (MANILHA BARRO VIDRADO) DN 200 MM PARA DRENAGEM - FORNECIMENTO E INSTALACAO</v>
          </cell>
          <cell r="C979" t="str">
            <v>M</v>
          </cell>
          <cell r="D979">
            <v>82.64</v>
          </cell>
        </row>
        <row r="980">
          <cell r="A980">
            <v>83675</v>
          </cell>
          <cell r="B980" t="str">
            <v>TUBO CONCRETO SIMPLES DN 200 MM PARA DRENAGEM - FORNECIMENTO E INSTALACAO, INCLUSIVE ESCAVACAO MANUAL 1M3/M.</v>
          </cell>
          <cell r="C980" t="str">
            <v>M</v>
          </cell>
          <cell r="D980">
            <v>63.06</v>
          </cell>
        </row>
        <row r="981">
          <cell r="A981">
            <v>83676</v>
          </cell>
          <cell r="B981" t="str">
            <v>TUBO CONCRETO SIMPLES DN 300 MM PARA DRENAGEM - FORNECIMENTO E INSTALACAO INCLUSIVE ESCAVACAO MANUAL 1M3/M</v>
          </cell>
          <cell r="C981" t="str">
            <v>M</v>
          </cell>
          <cell r="D981">
            <v>82.15</v>
          </cell>
        </row>
        <row r="982">
          <cell r="A982">
            <v>83677</v>
          </cell>
          <cell r="B982" t="str">
            <v>TUBO CONCRETO SIMPLES DN 400 MM PARA DRENAGEM - FORNECIMENTO E INSTALACAO INCLUSIVE ESCAVACAO MANUAL 1,5M3/M</v>
          </cell>
          <cell r="C982" t="str">
            <v>M</v>
          </cell>
          <cell r="D982">
            <v>102.51</v>
          </cell>
        </row>
        <row r="983">
          <cell r="A983">
            <v>83678</v>
          </cell>
          <cell r="B983" t="str">
            <v>TUBO CONCRETO SIMPLES DN 500 MM PARA DRENAGEM - FORNECIMENTO E INSTALACAO INCLUSIVE ESCAVACAO MANUAL 2M3/M</v>
          </cell>
          <cell r="C983" t="str">
            <v>M</v>
          </cell>
          <cell r="D983">
            <v>138.93</v>
          </cell>
        </row>
        <row r="984">
          <cell r="A984">
            <v>83679</v>
          </cell>
          <cell r="B984" t="str">
            <v>TUBO PVC D=2 COM MATERIAL DRENANTE PARA DRENO/BARBACA - FORNECIMENTO E INSTALACAO</v>
          </cell>
          <cell r="C984" t="str">
            <v>M</v>
          </cell>
          <cell r="D984">
            <v>10.48</v>
          </cell>
        </row>
        <row r="985">
          <cell r="A985">
            <v>83680</v>
          </cell>
          <cell r="B985" t="str">
            <v>TUBO PVC D=3" COM MATERIAL DRENANTE PARA DRENO/BARBACA - FORNECIMENTO E INSTALACAO</v>
          </cell>
          <cell r="C985" t="str">
            <v>M</v>
          </cell>
          <cell r="D985">
            <v>12.08</v>
          </cell>
        </row>
        <row r="986">
          <cell r="A986">
            <v>83681</v>
          </cell>
          <cell r="B986" t="str">
            <v>TUBO PVC D=4" COM MATERIAL DRENANTE PARA DRENO/BARBACA - FORNECIMENTO E INSTALACAO</v>
          </cell>
          <cell r="C986" t="str">
            <v>M</v>
          </cell>
          <cell r="D986">
            <v>13.72</v>
          </cell>
        </row>
        <row r="987">
          <cell r="A987">
            <v>83682</v>
          </cell>
          <cell r="B987" t="str">
            <v>CAMADA VERTICAL DRENANTE C/ PEDRA BRITADA NUMS 1 E 2</v>
          </cell>
          <cell r="C987" t="str">
            <v>M3</v>
          </cell>
          <cell r="D987">
            <v>82.23</v>
          </cell>
        </row>
        <row r="988">
          <cell r="A988">
            <v>83683</v>
          </cell>
          <cell r="B988" t="str">
            <v>CAMADA HORIZONTAL DRENANTE C/ PEDRA BRITADA 1 E 2</v>
          </cell>
          <cell r="C988" t="str">
            <v>M3</v>
          </cell>
          <cell r="D988">
            <v>88.97</v>
          </cell>
        </row>
        <row r="989">
          <cell r="A989">
            <v>83729</v>
          </cell>
          <cell r="B989" t="str">
            <v>FORNECIMENTO/INSTALACAO DE MANTA BIDIM RT-31</v>
          </cell>
          <cell r="C989" t="str">
            <v>M2</v>
          </cell>
          <cell r="D989">
            <v>19.670000000000002</v>
          </cell>
        </row>
        <row r="990">
          <cell r="A990">
            <v>83739</v>
          </cell>
          <cell r="B990" t="str">
            <v>FORNECIMENTO/INSTALACAO DE MANTA BIDIM RT-10</v>
          </cell>
          <cell r="C990" t="str">
            <v>M2</v>
          </cell>
          <cell r="D990">
            <v>20.45</v>
          </cell>
        </row>
        <row r="991">
          <cell r="A991">
            <v>6454</v>
          </cell>
          <cell r="B991" t="str">
            <v>FORNECIMENTO E LANCAMENTO DE PEDRA DE MAO</v>
          </cell>
          <cell r="C991" t="str">
            <v>M3</v>
          </cell>
          <cell r="D991">
            <v>102.21</v>
          </cell>
        </row>
        <row r="992">
          <cell r="A992">
            <v>73611</v>
          </cell>
          <cell r="B992" t="str">
            <v>ENROCAMENTO COM PEDRA ARGAMASSADA TRAÇO 1:4 COM PEDRA DE MÃO</v>
          </cell>
          <cell r="C992" t="str">
            <v>M3</v>
          </cell>
          <cell r="D992">
            <v>240.27</v>
          </cell>
        </row>
        <row r="993">
          <cell r="A993">
            <v>73697</v>
          </cell>
          <cell r="B993" t="str">
            <v>ENROCAMENTO MANUAL, SEM ARRUMACAO DO MATERIAL</v>
          </cell>
          <cell r="C993" t="str">
            <v>M3</v>
          </cell>
          <cell r="D993">
            <v>96.41</v>
          </cell>
        </row>
        <row r="994">
          <cell r="A994">
            <v>73698</v>
          </cell>
          <cell r="B994" t="str">
            <v>ENROCAMENTO MANUAL, COM ARRUMACAO DO MATERIAL</v>
          </cell>
          <cell r="C994" t="str">
            <v>M3</v>
          </cell>
          <cell r="D994">
            <v>125.31</v>
          </cell>
        </row>
        <row r="995">
          <cell r="A995" t="str">
            <v>73890/1</v>
          </cell>
          <cell r="B995" t="str">
            <v>ENSECADEIRA DE MADEIRA COM PAREDE SIMPLES</v>
          </cell>
          <cell r="C995" t="str">
            <v>M2</v>
          </cell>
          <cell r="D995">
            <v>83.76</v>
          </cell>
        </row>
        <row r="996">
          <cell r="A996" t="str">
            <v>73890/2</v>
          </cell>
          <cell r="B996" t="str">
            <v>ENSECADEIRA DE MADEIRA COM PAREDE DUPLA</v>
          </cell>
          <cell r="C996" t="str">
            <v>M2</v>
          </cell>
          <cell r="D996">
            <v>212.5</v>
          </cell>
        </row>
        <row r="997">
          <cell r="A997">
            <v>73666</v>
          </cell>
          <cell r="B997" t="str">
            <v>GABIAO TIPO CAIXA H = 0,50M - MALHA HEXAG 8X10 REVESTIMENTO ZN/AL FIO 2,7MM C/ DIAFRAGAMA A CADA METRO E GEOTEXTIL</v>
          </cell>
          <cell r="C997" t="str">
            <v>M3</v>
          </cell>
          <cell r="D997">
            <v>320.2</v>
          </cell>
        </row>
        <row r="998">
          <cell r="A998" t="str">
            <v>73842/1</v>
          </cell>
          <cell r="B998" t="str">
            <v>GABIAO TIPO COLCHAO RENO/MANTA H = 0,17M - MALHA HEXAG 6X8 REVESTIMENTO ZN/AL C/ PVC FIO 2,0MM C/ DIAFRAGMA A CADA METRO E GEOTEXTIL</v>
          </cell>
          <cell r="C998" t="str">
            <v>M2</v>
          </cell>
          <cell r="D998">
            <v>122.33</v>
          </cell>
        </row>
        <row r="999">
          <cell r="A999" t="str">
            <v>73842/2</v>
          </cell>
          <cell r="B999" t="str">
            <v>GABIAO TIPO COLCHAO RENO/MANTA H = 0,23M - MALHA HEXAG 6X8 REVESTIMENTO ZN/AL C/ PVC FIO 2,0MM C/ DIAFRAGMA A CADA METRO E GEOTEXTIL</v>
          </cell>
          <cell r="C999" t="str">
            <v>M2</v>
          </cell>
          <cell r="D999">
            <v>121.3</v>
          </cell>
        </row>
        <row r="1000">
          <cell r="A1000" t="str">
            <v>73842/3</v>
          </cell>
          <cell r="B1000" t="str">
            <v>GABIAO TIPO COLCHAO RENO/MANTA H = 0,30 M - MALHA HEXAG 6X8 REVESTIMENTO ZN/AL C/ PVC FIO 2,0MM C/ DIFRAGMA A CADA METRO E GEOTEXTIL</v>
          </cell>
          <cell r="C1000" t="str">
            <v>M2</v>
          </cell>
          <cell r="D1000">
            <v>130.49</v>
          </cell>
        </row>
        <row r="1001">
          <cell r="A1001" t="str">
            <v>73889/1</v>
          </cell>
          <cell r="B1001" t="str">
            <v>GABIAO TIPO CAIXA H = 0,50M - MALHA HEXAG 8X10 REVESTIMENTO ZN/AL C/ PVC FIO 2,4MM C/ DIAFRAGAMA A CADA METRO E GEOTEXTIL</v>
          </cell>
          <cell r="C1001" t="str">
            <v>M3</v>
          </cell>
          <cell r="D1001">
            <v>363.77</v>
          </cell>
        </row>
        <row r="1002">
          <cell r="A1002" t="str">
            <v>73843/1</v>
          </cell>
          <cell r="B1002" t="str">
            <v>MURO DE ARRIMO DE CONCRETO CICLOPICO COM 30% DE PEDRA DE MAO</v>
          </cell>
          <cell r="C1002" t="str">
            <v>M3</v>
          </cell>
          <cell r="D1002">
            <v>246.5</v>
          </cell>
        </row>
        <row r="1003">
          <cell r="A1003" t="str">
            <v>73844/1</v>
          </cell>
          <cell r="B1003" t="str">
            <v>MURO DE ARRIMO DE ALVENARIA DE PEDRA ARGAMASSADA</v>
          </cell>
          <cell r="C1003" t="str">
            <v>M3</v>
          </cell>
          <cell r="D1003">
            <v>320.39</v>
          </cell>
        </row>
        <row r="1004">
          <cell r="A1004" t="str">
            <v>73844/2</v>
          </cell>
          <cell r="B1004" t="str">
            <v>MURO DE ARRIMO DE ALVENARIA DE TIJOLOS</v>
          </cell>
          <cell r="C1004" t="str">
            <v>M3</v>
          </cell>
          <cell r="D1004">
            <v>365.29</v>
          </cell>
        </row>
        <row r="1005">
          <cell r="A1005" t="str">
            <v>73846/1</v>
          </cell>
          <cell r="B1005" t="str">
            <v>MURO DE ARRIMO CELULAR PECAS PRE-MOLDADAS CONCRETO EXCL FORMAS INCL   CONFECCAO DAS PECAS MONTAGEM E COMPACTACAO DO SOLO DE ENCHIMENTO.</v>
          </cell>
          <cell r="C1005" t="str">
            <v>M3</v>
          </cell>
          <cell r="D1005">
            <v>195.47</v>
          </cell>
        </row>
        <row r="1006">
          <cell r="A1006" t="str">
            <v>73846/2</v>
          </cell>
          <cell r="B1006" t="str">
            <v>MURO DE ARRIMO CELULAR PECAS PRE-MOLDADAS CONCRETO EXCL MATERIAIS E   FORMAS INCL CONFECCAO PECAS MONTAGEM E COMPACTACAO DO SOLO(ENCHIMENTO)</v>
          </cell>
          <cell r="C1006" t="str">
            <v>M3</v>
          </cell>
          <cell r="D1006">
            <v>71.36</v>
          </cell>
        </row>
        <row r="1007">
          <cell r="A1007">
            <v>83684</v>
          </cell>
          <cell r="B1007" t="str">
            <v>CALHA TRAPEZOIDAL 90X30 CM, COM ESPESSURA DE 7 CM (VOLUME DE CONCRETO = 0,064 M3/M)</v>
          </cell>
          <cell r="C1007" t="str">
            <v>M</v>
          </cell>
          <cell r="D1007">
            <v>20.53</v>
          </cell>
        </row>
        <row r="1008">
          <cell r="A1008">
            <v>83685</v>
          </cell>
          <cell r="B1008" t="str">
            <v>CALHA TRAPEZOIDAL 140X35 CM, COM ESPESSURA DE 7 CM (VOLUME DE CONCRETO = 1,109M3/M)</v>
          </cell>
          <cell r="C1008" t="str">
            <v>M</v>
          </cell>
          <cell r="D1008">
            <v>36.049999999999997</v>
          </cell>
        </row>
        <row r="1009">
          <cell r="A1009">
            <v>83686</v>
          </cell>
          <cell r="B1009" t="str">
            <v>CALHA TRIANGULAR 100X30 CM, COM ESPESSURA DE 7 CM (VOLUME DE CONCRETO = 0,075M3/M)</v>
          </cell>
          <cell r="C1009" t="str">
            <v>M</v>
          </cell>
          <cell r="D1009">
            <v>22.22</v>
          </cell>
        </row>
        <row r="1010">
          <cell r="A1010">
            <v>83687</v>
          </cell>
          <cell r="B1010" t="str">
            <v>CALHA TRIANGULAR 70X20 CM, COM ESPESSURA DE 7 CM (VOLUME DE CONCRETO = 0,053 M3/M)</v>
          </cell>
          <cell r="C1010" t="str">
            <v>M</v>
          </cell>
          <cell r="D1010">
            <v>17.190000000000001</v>
          </cell>
        </row>
        <row r="1011">
          <cell r="A1011">
            <v>83688</v>
          </cell>
          <cell r="B1011" t="str">
            <v>CANALETA EM ALVENARIA COM TIJOLO DE 1/2 VEZ, DIMENSOES 30X15CM (LXA), COM IMPERMEABILIZANTE NA ARGAMASSA</v>
          </cell>
          <cell r="C1011" t="str">
            <v>M</v>
          </cell>
          <cell r="D1011">
            <v>148.93</v>
          </cell>
        </row>
        <row r="1012">
          <cell r="A1012">
            <v>83689</v>
          </cell>
          <cell r="B1012" t="str">
            <v>CALHA EM MEIO TUBO DE CONCRETO SIMPLES, COM D = 30 CM</v>
          </cell>
          <cell r="C1012" t="str">
            <v>M</v>
          </cell>
          <cell r="D1012">
            <v>32.81</v>
          </cell>
        </row>
        <row r="1013">
          <cell r="A1013">
            <v>83690</v>
          </cell>
          <cell r="B1013" t="str">
            <v>DISSIPADOR DE ENERGIA EM PEDRA ARGAMASSADA ESPESSURA 6CM INCL MATERIAIS E COLOCACAO MEDIDO P/ VOLUME DE PEDRA ARGAMASSADA</v>
          </cell>
          <cell r="C1013" t="str">
            <v>M3</v>
          </cell>
          <cell r="D1013">
            <v>291.10000000000002</v>
          </cell>
        </row>
        <row r="1014">
          <cell r="A1014" t="str">
            <v>73799/1</v>
          </cell>
          <cell r="B1014" t="str">
            <v>GRELHA EM FERRO FUNDIDO, DIMENSÕES 30X90CM, 85KG PARA CX RALO, FORNECIDA E ASSENTADA COM ARGAMASSA 1:4 CIMENTO:AREIA.</v>
          </cell>
          <cell r="C1014" t="str">
            <v>UN</v>
          </cell>
          <cell r="D1014">
            <v>347.52</v>
          </cell>
        </row>
        <row r="1015">
          <cell r="A1015" t="str">
            <v>73856/1</v>
          </cell>
          <cell r="B1015" t="str">
            <v>BOCA P/BUEIRO SIMPLES TUBULAR D=0,40M EM CONCRETO CICLOPICO, INCLINDO FORMAS, ESCAVACAO, REATERRO E MATERIAIS, EXCLUINDO MATERIAL REATERRO JAZIDA E TRANSPORTE</v>
          </cell>
          <cell r="C1015" t="str">
            <v>UN</v>
          </cell>
          <cell r="D1015">
            <v>288.62</v>
          </cell>
        </row>
        <row r="1016">
          <cell r="A1016" t="str">
            <v>73856/2</v>
          </cell>
          <cell r="B1016" t="str">
            <v>BOCA PARA BUEIRO SIMPLES TUBULAR, DIAMETRO =0,60M, EM CONCRETO CICLOPICO, INCLUINDO FORMAS, ESCAVACAO, REATERRO E MATERIAIS, EXCLUINDO MATERIAL REATERRO JAZIDA E TRANSPORTE.</v>
          </cell>
          <cell r="C1016" t="str">
            <v>UN</v>
          </cell>
          <cell r="D1016">
            <v>483.12</v>
          </cell>
        </row>
        <row r="1017">
          <cell r="A1017" t="str">
            <v>73856/3</v>
          </cell>
          <cell r="B1017" t="str">
            <v>BOCA PARA BUEIRO SIMPLES TUBULAR, DIAMETRO =0,80M, EM CONCRETO CICLOPICO, INCLUINDO FORMAS, ESCAVACAO, REATERRO E MATERIAIS, EXCLUINDO MATERIAL REATERRO JAZIDA E TRANSPORTE.</v>
          </cell>
          <cell r="C1017" t="str">
            <v>UN</v>
          </cell>
          <cell r="D1017">
            <v>736.23</v>
          </cell>
        </row>
        <row r="1018">
          <cell r="A1018" t="str">
            <v>73856/4</v>
          </cell>
          <cell r="B1018" t="str">
            <v>BOCA PARA BUEIRO SIMPLES TUBULAR, DIAMETRO =1,00M, EM CONCRETO CICLOPICO, INCLUINDO FORMAS, ESCAVACAO, REATERRO E MATERIAIS, EXCLUINDO MATERIAL REATERRO JAZIDA E TRANSPORTE.</v>
          </cell>
          <cell r="C1018" t="str">
            <v>UN</v>
          </cell>
          <cell r="D1018">
            <v>1052.83</v>
          </cell>
        </row>
        <row r="1019">
          <cell r="A1019" t="str">
            <v>73856/5</v>
          </cell>
          <cell r="B1019" t="str">
            <v>BOCA PARA BUEIRO SIMPLES TUBULAR, DIAMETRO =1,20M, EM CONCRETO CICLOPICO, INCLUINDO FORMAS, ESCAVACAO, REATERRO E MATERIAIS, EXCLUINDO MATERIAL REATERRO JAZIDA E TRANSPORTE.</v>
          </cell>
          <cell r="C1019" t="str">
            <v>UN</v>
          </cell>
          <cell r="D1019">
            <v>1436.79</v>
          </cell>
        </row>
        <row r="1020">
          <cell r="A1020" t="str">
            <v>73856/6</v>
          </cell>
          <cell r="B1020" t="str">
            <v>BOCA PARA BUEIRO DUPLO TUBULAR, DIAMETRO =0,40M, EM CONCRETO CICLOPICO, INCLUINDO FORMAS, ESCAVACAO, REATERRO E MATERIAIS, EXCLUINDO MATERIAL REATERRO JAZIDA E TRANSPORTE.</v>
          </cell>
          <cell r="C1020" t="str">
            <v>UN</v>
          </cell>
          <cell r="D1020">
            <v>413.33</v>
          </cell>
        </row>
        <row r="1021">
          <cell r="A1021" t="str">
            <v>73856/7</v>
          </cell>
          <cell r="B1021" t="str">
            <v>BOCA PARA BUEIRO DUPLO TUBULAR, DIAMETRO =0,60M, EM CONCRETO CICLOPICO, INCLUINDO FORMAS, ESCAVACAO, REATERRO E MATERIAIS, EXCLUINDO MATERIAL REATERRO JAZIDA E TRANSPORTE.</v>
          </cell>
          <cell r="C1021" t="str">
            <v>UN</v>
          </cell>
          <cell r="D1021">
            <v>694.67</v>
          </cell>
        </row>
        <row r="1022">
          <cell r="A1022" t="str">
            <v>73856/8</v>
          </cell>
          <cell r="B1022" t="str">
            <v>BOCA PARA BUEIRO DUPLO TUBULAR, DIAMETRO =0,80M, EM CONCRETO CICLOPICO, INCLUINDO FORMAS, ESCAVACAO, REATERRO E MATERIAIS, EXCLUINDO MATERIAL REATERRO JAZIDA E TRANSPORTE.</v>
          </cell>
          <cell r="C1022" t="str">
            <v>UN</v>
          </cell>
          <cell r="D1022">
            <v>1058.54</v>
          </cell>
        </row>
        <row r="1023">
          <cell r="A1023" t="str">
            <v>73856/9</v>
          </cell>
          <cell r="B1023" t="str">
            <v>BOCA PARA BUEIRO DUPLO TUBULAR, DIAMETRO =1,00M, EM CONCRETO CICLOPICO, INCLUINDO FORMAS, ESCAVACAO, REATERRO E MATERIAIS, EXCLUINDO MATERIAL REATERRO JAZIDA E TRANSPORTE.</v>
          </cell>
          <cell r="C1023" t="str">
            <v>UN</v>
          </cell>
          <cell r="D1023">
            <v>1290.44</v>
          </cell>
        </row>
        <row r="1024">
          <cell r="A1024" t="str">
            <v>73856/10</v>
          </cell>
          <cell r="B1024" t="str">
            <v>BOCA PARA BUEIRO DUPLOTUBULAR, DIAMETRO =1,20M, EM CONCRETO CICLOPICO, INCLUINDO FORMAS, ESCAVACAO, REATERRO E MATERIAIS, EXCLUINDO MATERIAL REATERRO JAZIDA E TRANSPORTE.</v>
          </cell>
          <cell r="C1024" t="str">
            <v>UN</v>
          </cell>
          <cell r="D1024">
            <v>2055.17</v>
          </cell>
        </row>
        <row r="1025">
          <cell r="A1025" t="str">
            <v>73856/11</v>
          </cell>
          <cell r="B1025" t="str">
            <v>BOCA PARA BUEIRO TRIPLO TUBULAR, DIAMETRO =0,40M, EM CONCRETO CICLOPICO, INCLUINDO FORMAS, ESCAVACAO, REATERRO E MATERIAIS, EXCLUINDO MATERIAL REATERRO JAZIDA E TRANSPORTE.</v>
          </cell>
          <cell r="C1025" t="str">
            <v>UN</v>
          </cell>
          <cell r="D1025">
            <v>537.72</v>
          </cell>
        </row>
        <row r="1026">
          <cell r="A1026" t="str">
            <v>73856/12</v>
          </cell>
          <cell r="B1026" t="str">
            <v>BOCA PARA BUEIRO TRIPLO TUBULAR, DIAMETRO =0,60M, EM CONCRETO CICLOPICO, INCLUINDO FORMAS, ESCAVACAO, REATERRO E MATERIAIS, EXCLUINDO MATERIAL REATERRO JAZIDA E TRANSPORTE.</v>
          </cell>
          <cell r="C1026" t="str">
            <v>UN</v>
          </cell>
          <cell r="D1026">
            <v>905.88</v>
          </cell>
        </row>
        <row r="1027">
          <cell r="A1027" t="str">
            <v>73856/13</v>
          </cell>
          <cell r="B1027" t="str">
            <v>BOCA PARA BUEIRO TRIPLO TUBULAR, DIAMETRO =0,80M, EM CONCRETO CICLOPICO, INCLUINDO FORMAS, ESCAVACAO, REATERRO E MATERIAIS, EXCLUINDO MATERIAL REATERRO JAZIDA E TRANSPORTE.</v>
          </cell>
          <cell r="C1027" t="str">
            <v>UN</v>
          </cell>
          <cell r="D1027">
            <v>1380.57</v>
          </cell>
        </row>
        <row r="1028">
          <cell r="A1028" t="str">
            <v>73856/14</v>
          </cell>
          <cell r="B1028" t="str">
            <v>BOCA PARA BUEIRO TRIPLO TUBULAR, DIAMETRO =1,00M, EM CONCRETO CICLOPICO, INCLUINDO FORMAS, ESCAVACAO, REATERRO E MATERIAIS, EXCLUINDO MATERIAL REATERRO JAZIDA E TRANSPORTE.</v>
          </cell>
          <cell r="C1028" t="str">
            <v>UN</v>
          </cell>
          <cell r="D1028">
            <v>1967.86</v>
          </cell>
        </row>
        <row r="1029">
          <cell r="A1029" t="str">
            <v>73856/15</v>
          </cell>
          <cell r="B1029" t="str">
            <v>BOCA PARA BUEIRO TRIPLO TUBULAR, DIAMETRO =1,20M, EM CONCRETO CICLOPICO, INCLUINDO FORMAS, ESCAVACAO, REATERRO E MATERIAIS, EXCLUINDO MATERIAL REATERRO JAZIDA E TRANSPORTE.</v>
          </cell>
          <cell r="C1029" t="str">
            <v>UN</v>
          </cell>
          <cell r="D1029">
            <v>2673.61</v>
          </cell>
        </row>
        <row r="1030">
          <cell r="A1030" t="str">
            <v>73950/1</v>
          </cell>
          <cell r="B1030" t="str">
            <v>CAIXA TIPO BOCA LOBO 30X90X90CM, EM ALV TIJ MACICO 1 VEZ, REVESTIDA  COM ARGAMASSA 1:4 CIMENTO:AREIA, SOBRE BASE DE CONCRETO SIMPLES FCK=10MPA, COM GRELHA FOFO 135KG, INCLUINDO ESCAVACAO E REATERRO.</v>
          </cell>
          <cell r="C1030" t="str">
            <v>UN</v>
          </cell>
          <cell r="D1030">
            <v>970.41</v>
          </cell>
        </row>
        <row r="1031">
          <cell r="A1031" t="str">
            <v>73963/1</v>
          </cell>
          <cell r="B1031" t="str">
            <v>POCO DE VISITA PARA REDE DE ESG. SANIT., EM ANEIS DE CONCRETO, DIÂMETRO = 60CM, PROF=80CM, INCLUINDO DEGRAU,  EXCLUINDO TAMPAO FERRO FUNDIDO.</v>
          </cell>
          <cell r="C1031" t="str">
            <v>UN</v>
          </cell>
          <cell r="D1031">
            <v>221.45</v>
          </cell>
        </row>
        <row r="1032">
          <cell r="A1032" t="str">
            <v>73963/2</v>
          </cell>
          <cell r="B1032" t="str">
            <v>POCO DE VISITA PARA REDE DE ESG. SANIT., EM ANEIS DE CONCRETO, DIÂMETRO = 60CM, PROF = 100CM, INCLUINDO DEGRAU, EXCLUINDO TAMPAO FERRO FUNDIDO.</v>
          </cell>
          <cell r="C1032" t="str">
            <v>UN</v>
          </cell>
          <cell r="D1032">
            <v>288.74</v>
          </cell>
        </row>
        <row r="1033">
          <cell r="A1033" t="str">
            <v>73963/3</v>
          </cell>
          <cell r="B1033" t="str">
            <v>POCO DE VISITA PARA REDE DE ESG. SANIT., EM ANEIS DE CONCRETO, DIÂMETRO = 60CM, PROF = 60CM, INCLUINDO DEGRAU, EXCLUINDO TAMPAO FERRO FUNDIDO.</v>
          </cell>
          <cell r="C1033" t="str">
            <v>UN</v>
          </cell>
          <cell r="D1033">
            <v>192.35</v>
          </cell>
        </row>
        <row r="1034">
          <cell r="A1034" t="str">
            <v>73963/4</v>
          </cell>
          <cell r="B1034" t="str">
            <v>POCO DE VISITA PARA REDE DE ESG. SANIT., EM ANEIS DE CONCRETO, DIÂMETRO = 60CM E 110CM, PROF = 105CM, INCLUINDO DEGRAU, EXCLUINDO TAMPAO FERRO FUNDIDO.</v>
          </cell>
          <cell r="C1034" t="str">
            <v>UN</v>
          </cell>
          <cell r="D1034">
            <v>802.97</v>
          </cell>
        </row>
        <row r="1035">
          <cell r="A1035" t="str">
            <v>73963/5</v>
          </cell>
          <cell r="B1035" t="str">
            <v>POCO DE VISITA PARA REDE DE ESG. SANIT., EM ANEIS DE CONCRETO, DIÂMETRO = 60CM E 110CM, PROF = 120CM, INCLUINDO DEGRAU, EXCLUINDO TAMPAO FERRO FUNDIDO.</v>
          </cell>
          <cell r="C1035" t="str">
            <v>UN</v>
          </cell>
          <cell r="D1035">
            <v>883.42</v>
          </cell>
        </row>
        <row r="1036">
          <cell r="A1036" t="str">
            <v>73963/6</v>
          </cell>
          <cell r="B1036" t="str">
            <v>POCO DE VISITA PARA REDE DE ESG. SANIT., EM ANEIS DE CONCRETO, DIÂMETRO = 60CM E 110CM, PROF = 140CM, INCLUINDO DEGRAU, EXCLUINDO TAMPAO FERRO FUNDIDO.</v>
          </cell>
          <cell r="C1036" t="str">
            <v>UN</v>
          </cell>
          <cell r="D1036">
            <v>1021.28</v>
          </cell>
        </row>
        <row r="1037">
          <cell r="A1037" t="str">
            <v>73963/7</v>
          </cell>
          <cell r="B1037" t="str">
            <v>POCO DE VISITA PARA REDE DE ESG. SANIT., EM ANEIS DE CONCRETO, DIÂMETRO = 60CM E 110CM, PROF = 150CM, INCLUINDO DEGRAU, EXCLUINDO TAMPAO FERRO FUNDIDO.</v>
          </cell>
          <cell r="C1037" t="str">
            <v>UN</v>
          </cell>
          <cell r="D1037">
            <v>1099.8399999999999</v>
          </cell>
        </row>
        <row r="1038">
          <cell r="A1038" t="str">
            <v>73963/8</v>
          </cell>
          <cell r="B1038" t="str">
            <v>POCO DE VISITA PARA REDE DE ESG. SANIT., EM ANEIS DE CONCRETO, DIÂMETRO = 60CM E 110CM, PROF = 160CM, INCLUINDO DEGRAU, EXCLUINDO TAMPAO FERRO FUNDIDO.</v>
          </cell>
          <cell r="C1038" t="str">
            <v>UN</v>
          </cell>
          <cell r="D1038">
            <v>1105.25</v>
          </cell>
        </row>
        <row r="1039">
          <cell r="A1039" t="str">
            <v>73963/9</v>
          </cell>
          <cell r="B1039" t="str">
            <v>POCO DE VISITA PARA REDE DE ESG. SANIT., EM ANEIS DE CONCRETO, DIÂMETRO = 110CM, PROF = 170CM, INCLUINDO DEGRAU, EXCLUINDO TAMPAO FERRO FUNDIDO.</v>
          </cell>
          <cell r="C1039" t="str">
            <v>UN</v>
          </cell>
          <cell r="D1039">
            <v>1183.8699999999999</v>
          </cell>
        </row>
        <row r="1040">
          <cell r="A1040" t="str">
            <v>73963/10</v>
          </cell>
          <cell r="B1040" t="str">
            <v>POCO DE VISITA PARA REDE DE ESG. SANIT., EM ANEIS DE CONCRETO, DIÂMETRO = 60CM E 110CM, PROF = 200CM, INCLUINDO DEGRAU, EXCLUINDO TAMPAO FERRO FUNDIDO.</v>
          </cell>
          <cell r="C1040" t="str">
            <v>UN</v>
          </cell>
          <cell r="D1040">
            <v>1274.3699999999999</v>
          </cell>
        </row>
        <row r="1041">
          <cell r="A1041" t="str">
            <v>73963/11</v>
          </cell>
          <cell r="B1041" t="str">
            <v>POCO DE VISITA PARA REDE DE ESG. SANIT., EM ANEIS DE CONCRETO, DIÂMETRO = 60CM E 110CM, PROF = 230CM, INCLUINDO DEGRAU, EXCLUINDO TAMPAO FERRO FUNDIDO.</v>
          </cell>
          <cell r="C1041" t="str">
            <v>UN</v>
          </cell>
          <cell r="D1041">
            <v>1381.88</v>
          </cell>
        </row>
        <row r="1042">
          <cell r="A1042" t="str">
            <v>73963/12</v>
          </cell>
          <cell r="B1042" t="str">
            <v>POCO DE VISITA PARA REDE DE ESG. SANIT., EM ANEIS DE CONCRETO, DIÂMETRO = 60CM E 110CM, PROF = 260CM, INCLUINDO DEGRAU, EXCLUINDO TAMPAO FERRO FUNDIDO.</v>
          </cell>
          <cell r="C1042" t="str">
            <v>UN</v>
          </cell>
          <cell r="D1042">
            <v>1542.62</v>
          </cell>
        </row>
        <row r="1043">
          <cell r="A1043" t="str">
            <v>73963/13</v>
          </cell>
          <cell r="B1043" t="str">
            <v>POCO DE VISITA PARA REDE DE ESG. SANIT., EM ANEIS DE CONCRETO, DIÂMETRO = 60CM E 110CM, PROF = 290CM, INCLUINDO DEGRAU, EXCLUINDO TAMPAO FERRO FUNDIDO.</v>
          </cell>
          <cell r="C1043" t="str">
            <v>UN</v>
          </cell>
          <cell r="D1043">
            <v>1701.18</v>
          </cell>
        </row>
        <row r="1044">
          <cell r="A1044" t="str">
            <v>73963/14</v>
          </cell>
          <cell r="B1044" t="str">
            <v>POCO DE VISITA PARA REDE DE ESG. SANIT., EM ANEIS DE CONCRETO, DIÂMETRO = 60CM E 110CM, PROF = 320CM, INCLUINDO DEGRAU, EXCLUINDO TAMPAO FERRO FUNDIDO.</v>
          </cell>
          <cell r="C1044" t="str">
            <v>UN</v>
          </cell>
          <cell r="D1044">
            <v>1798.96</v>
          </cell>
        </row>
        <row r="1045">
          <cell r="A1045" t="str">
            <v>73963/15</v>
          </cell>
          <cell r="B1045" t="str">
            <v>POCO DE VISITA PARA REDE DE ESG. SANIT., EM ANEIS DE CONCRETO, DIÂMETRO = 60CM E 110CM, PROF = 350CM, INCLUINDO DEGRAU, EXCLUINDO TAMPAO FERRO FUNDIDO.</v>
          </cell>
          <cell r="C1045" t="str">
            <v>UN</v>
          </cell>
          <cell r="D1045">
            <v>1968.53</v>
          </cell>
        </row>
        <row r="1046">
          <cell r="A1046" t="str">
            <v>73963/16</v>
          </cell>
          <cell r="B1046" t="str">
            <v>POCO DE VISITA PARA REDE DE ESG. SANIT., EM ANEIS DE CONCRETO, DIÂMETRO = 60CM E 110CM, PROF = 380CM, INCLUINDO DEGRAU, EXCLUINDO TAMPAO FERRO FUNDIDO.</v>
          </cell>
          <cell r="C1046" t="str">
            <v>UN</v>
          </cell>
          <cell r="D1046">
            <v>2116.2399999999998</v>
          </cell>
        </row>
        <row r="1047">
          <cell r="A1047" t="str">
            <v>73963/17</v>
          </cell>
          <cell r="B1047" t="str">
            <v>POCO DE VISITA PARA REDE DE ESG. SANIT., EM ANEIS DE CONCRETO, DIÂMETRO = 60CM E 110CM, PROF = 410CM, INCLUINDO DEGRAU, EXCLUINDO TAMPAO FERRO FUNDIDO.</v>
          </cell>
          <cell r="C1047" t="str">
            <v>UN</v>
          </cell>
          <cell r="D1047">
            <v>2284.11</v>
          </cell>
        </row>
        <row r="1048">
          <cell r="A1048" t="str">
            <v>73963/18</v>
          </cell>
          <cell r="B1048" t="str">
            <v>POCO DE VISITA PARA REDE DE ESG. SANIT., EM ANEIS DE CONCRETO, DIÂMETRO = 60CM E 110CM, PROF = 440CM, INCLUINDO DEGRAU, EXCLUINDO TAMPAO FERRO FUNDIDO.</v>
          </cell>
          <cell r="C1048" t="str">
            <v>UN</v>
          </cell>
          <cell r="D1048">
            <v>2390.4899999999998</v>
          </cell>
        </row>
        <row r="1049">
          <cell r="A1049" t="str">
            <v>73963/19</v>
          </cell>
          <cell r="B1049" t="str">
            <v>POCO DE VISITA PARA REDE DE ESG. SANIT., EM ANEIS DE CONCRETO, DIÂMETRO = 60CM E 110CM, PROF = 470CM, INCLUINDO DEGRAU, EXCLUINDO TAMPAO FERRO FUNDIDO.</v>
          </cell>
          <cell r="C1049" t="str">
            <v>UN</v>
          </cell>
          <cell r="D1049">
            <v>2549.34</v>
          </cell>
        </row>
        <row r="1050">
          <cell r="A1050" t="str">
            <v>73963/20</v>
          </cell>
          <cell r="B1050" t="str">
            <v>POCO DE VISITA PARA REDE DE ESG. SANIT., EM ANEIS DE CONCRETO, DIÂMETRO = 60CM E 110CM, PROF = 500CM, INCLUINDO DEGRAU, EXCLUINDO TAMPAO FERRO FUNDIDO.</v>
          </cell>
          <cell r="C1050" t="str">
            <v>UN</v>
          </cell>
          <cell r="D1050">
            <v>2707.72</v>
          </cell>
        </row>
        <row r="1051">
          <cell r="A1051" t="str">
            <v>73963/21</v>
          </cell>
          <cell r="B1051" t="str">
            <v>POCO DE VISITA PARA REDE DE ESG. SANIT., EM ANEIS DE CONCRETO, DIÂMETRO = 60CM E 110CM, PROF = 530CM, INCLUINDO DEGRAU, EXCLUINDO TAMPAO FERRO FUNDIDO.</v>
          </cell>
          <cell r="C1051" t="str">
            <v>UN</v>
          </cell>
          <cell r="D1051">
            <v>2873.77</v>
          </cell>
        </row>
        <row r="1052">
          <cell r="A1052" t="str">
            <v>73963/22</v>
          </cell>
          <cell r="B1052" t="str">
            <v>POCO DE VISITA PARA REDE DE ESG. SANIT., EM ANEIS DE CONCRETO, DIÂMETRO = 60CM E 110CM, PROF = 560CM, INCLUINDO DEGRAU, EXCLUINDO TAMPAO FERRO FUNDIDO.</v>
          </cell>
          <cell r="C1052" t="str">
            <v>UN</v>
          </cell>
          <cell r="D1052">
            <v>3032.14</v>
          </cell>
        </row>
        <row r="1053">
          <cell r="A1053" t="str">
            <v>73963/23</v>
          </cell>
          <cell r="B1053" t="str">
            <v>POCO DE VISITA PARA REDE DE ESG. SANIT., EM ANEIS DE CONCRETO, DIÂMETRO = 60CM E 110CM, PROF = 590CM, INCLUINDO DEGRAU, EXCLUINDO TAMPAO FERRO FUNDIDO.</v>
          </cell>
          <cell r="C1053" t="str">
            <v>UN</v>
          </cell>
          <cell r="D1053">
            <v>3190.52</v>
          </cell>
        </row>
        <row r="1054">
          <cell r="A1054" t="str">
            <v>73963/24</v>
          </cell>
          <cell r="B1054" t="str">
            <v>POCO DE VISITA PARA REDE DE ESG. SANIT., EM ANEIS DE CONCRETO, DIÂMETRO = 60CM E 110CM, PROF = 690CM, INCLUINDO DEGRAU, EXCLUINDO TAMPAO FERRO FUNDIDO.</v>
          </cell>
          <cell r="C1054" t="str">
            <v>UN</v>
          </cell>
          <cell r="D1054">
            <v>3349.65</v>
          </cell>
        </row>
        <row r="1055">
          <cell r="A1055" t="str">
            <v>73963/25</v>
          </cell>
          <cell r="B1055" t="str">
            <v>POCO DE VISITA PARA REDE DE ESG. SANIT., EM ANEIS DE CONCRETO, DIÂMETRO = 60CM E 110CM, PROF = 650CM, INCLUINDO DEGRAU, EXCLUINDO TAMPAO FERRO FUNDIDO.</v>
          </cell>
          <cell r="C1055" t="str">
            <v>UN</v>
          </cell>
          <cell r="D1055">
            <v>3508.03</v>
          </cell>
        </row>
        <row r="1056">
          <cell r="A1056" t="str">
            <v>73963/26</v>
          </cell>
          <cell r="B1056" t="str">
            <v>POCO DE VISITA PARA REDE DE ESG. SANIT., EM ANEIS DE CONCRETO, DIÂMETRO = 60CM E 110CM, PROF = 680CM, INCLUINDO DEGRAU, EXCLUINDO TAMPAO FERRO FUNDIDO.</v>
          </cell>
          <cell r="C1056" t="str">
            <v>UN</v>
          </cell>
          <cell r="D1056">
            <v>3666.89</v>
          </cell>
        </row>
        <row r="1057">
          <cell r="A1057" t="str">
            <v>73963/27</v>
          </cell>
          <cell r="B1057" t="str">
            <v>POCO DE VISITA PARA REDE DE ESG. SANIT., EM ANEIS DE CONCRETO, DIÂMETRO = 60CM E 110CM, PROF = 710CM, INCLUINDO DEGRAU, EXCLUINDO TAMPAO FERRO FUNDIDO.</v>
          </cell>
          <cell r="C1057" t="str">
            <v>UN</v>
          </cell>
          <cell r="D1057">
            <v>3825.26</v>
          </cell>
        </row>
        <row r="1058">
          <cell r="A1058" t="str">
            <v>73963/28</v>
          </cell>
          <cell r="B1058" t="str">
            <v>POCO VISITA ESG SANIT ANEL CONC PRE-MOLD PROF=1,20M C/TAMPAO          FF TIPO MEDIO(AD)D=60CM 125KG/DEGRAUS FF/REJUNTAMENTO ANEIS/          REVEST LISO CALHA INTERNA C/ARG CIM/AREIA 1:4. BASE/BANQUETA          EM CONCR FCK=10MPA</v>
          </cell>
          <cell r="C1058" t="str">
            <v>UN</v>
          </cell>
          <cell r="D1058">
            <v>1178.94</v>
          </cell>
        </row>
        <row r="1059">
          <cell r="A1059" t="str">
            <v>73963/29</v>
          </cell>
          <cell r="B1059" t="str">
            <v>POCO VISITA ESG SANIT ANEL CONC PRE-MOLD PROF=1,40M C/TAMPAO          FF TIPO MEDIO(AD)D=60CM 125KG/DEGRAUS FF/REJUNTAMENTO ANEIS/          REVEST LISO CALHA INTERNA C/ARG CIM/AREIA 1:4. BASE/BANQUETA          EM CONCR FCK=10MPA</v>
          </cell>
          <cell r="C1059" t="str">
            <v>UN</v>
          </cell>
          <cell r="D1059">
            <v>1307.46</v>
          </cell>
        </row>
        <row r="1060">
          <cell r="A1060" t="str">
            <v>73963/30</v>
          </cell>
          <cell r="B1060" t="str">
            <v>POCO VISITA ESG SANIT ANEL CONC PRE-MOLD PROF=1,50M C/TAMPAO          FF TIPO MEDIO(AD)D=60CM 125KG/DEGRAUS FF/REJUNTAMENTO ANEIS/          REVEST LISO CALHA INTERNA C/ARG CIM/AREIA 1:4. BASE/BANQUETA          EM CONCR FCK=10MPA</v>
          </cell>
          <cell r="C1060" t="str">
            <v>UN</v>
          </cell>
          <cell r="D1060">
            <v>1409.07</v>
          </cell>
        </row>
        <row r="1061">
          <cell r="A1061" t="str">
            <v>73963/31</v>
          </cell>
          <cell r="B1061" t="str">
            <v>POCO VISITA ESG SANIT ANEL CONC PRE-MOLD PROF=1,60M C/TAMPAO          FF TIPO MEDIO(AD)D=60CM 125KG/DEGRAUS FF/REJUNTAMENTO ANEIS/          REVEST LISO CALHA INTERNA C/ARG CIM/AREIA 1:4. BASE/BANQUETA          EM CONCR FCK=10MPA</v>
          </cell>
          <cell r="C1061" t="str">
            <v>UN</v>
          </cell>
          <cell r="D1061">
            <v>1415.25</v>
          </cell>
        </row>
        <row r="1062">
          <cell r="A1062" t="str">
            <v>73963/32</v>
          </cell>
          <cell r="B1062" t="str">
            <v>POCO VISITA ESG SANIT ANEL CONC PRE-MOLD PROF=1,70M C/TAMPAO          FF TIPO MEDIO(AD)D=60CM 125KG/DEGRAUS FF/REJUNTAMENTO ANEIS/          REVEST LISO CALHA INTERNA C/ARG CIM/AREIA 1:4. BASE/BANQUETA          EM CONCR FCK=10MPA</v>
          </cell>
          <cell r="C1062" t="str">
            <v>UN</v>
          </cell>
          <cell r="D1062">
            <v>1434.37</v>
          </cell>
        </row>
        <row r="1063">
          <cell r="A1063" t="str">
            <v>73963/33</v>
          </cell>
          <cell r="B1063" t="str">
            <v>POCO VISITA ESG SANIT ANEL CONC PRE-MOLD PROF=2,00M C/TAMPAO          FF TIPO MEDIO(AD)D=60CM 125KG/DEGRAUS FF/REJUNTAMENTO ANEIS/          REVEST LISO CALHA INTERNA C/ARG CIM/AREIA 1:4. BASE/BANQUETA          EM CONCR FCK=10MPA</v>
          </cell>
          <cell r="C1063" t="str">
            <v>UN</v>
          </cell>
          <cell r="D1063">
            <v>1594.06</v>
          </cell>
        </row>
        <row r="1064">
          <cell r="A1064" t="str">
            <v>73963/34</v>
          </cell>
          <cell r="B1064" t="str">
            <v>POCO VISITA ESG SANIT ANEL CONC PRE MOLD PROF=2,30M C/TAMPAO          FF TIPO MEDIO(AD)D=60CM 125KG/DEGRAUS FF/REJUNTAMENTO ANEIS/          REVEST LISO CALHA INTERNA C/ARG CIM/AREIA 1:4. BASE/BANQUETA          EM CONCR FCK=10MPA</v>
          </cell>
          <cell r="C1064" t="str">
            <v>UN</v>
          </cell>
          <cell r="D1064">
            <v>1693.52</v>
          </cell>
        </row>
        <row r="1065">
          <cell r="A1065" t="str">
            <v>73963/35</v>
          </cell>
          <cell r="B1065" t="str">
            <v>POCO VISITA ESG SANIT ANEL CONC PRE-MOLD PROF=2,60M C/TAMPAO          FF TIPO MEDIO(AD)D=60CM 125KG/DEGRAUS FF/REJUNTAMENTO ANEIS/          REVEST LISO CALHA INTERNA C/ARG CIM/AREIA 1:4. BASE/BANQUETA          EM CONCR FCK=10MPA</v>
          </cell>
          <cell r="C1065" t="str">
            <v>UN</v>
          </cell>
          <cell r="D1065">
            <v>1853.21</v>
          </cell>
        </row>
        <row r="1066">
          <cell r="A1066" t="str">
            <v>73963/36</v>
          </cell>
          <cell r="B1066" t="str">
            <v>POCO VISITA ESG SANIT ANEL CONC PRE-MOLD PROF=2,90M C/TAMPAO          FF TIPO MEDIO(AD) D=60CM 125KG/DEGRAUS FF/REJUNTAMENTO ANEIS/         REVEST LISO CALHA INTERNA C/ARG CIM/AREIA 1:4. BASE/BANQUETA          EM CONCR FCK=10MPA</v>
          </cell>
          <cell r="C1066" t="str">
            <v>UN</v>
          </cell>
          <cell r="D1066">
            <v>2012.9</v>
          </cell>
        </row>
        <row r="1067">
          <cell r="A1067" t="str">
            <v>73963/37</v>
          </cell>
          <cell r="B1067" t="str">
            <v>POCO VISITA ESG SANIT ANEL CONC PRE-MOLD PROF=3,20M C/TAMPAO          FF TIPO MEDIO(AD)D=60CM 125KG/DEGRAUS FF/REJUNTAMENTOANEIS/           REVEST LISO CALHA INTERNA C/ARG CIM/AREIA 1:4. BASE/BANQUETA          EM CONCR FCK=10MPA</v>
          </cell>
          <cell r="C1067" t="str">
            <v>UN</v>
          </cell>
          <cell r="D1067">
            <v>2120.59</v>
          </cell>
        </row>
        <row r="1068">
          <cell r="A1068" t="str">
            <v>73963/38</v>
          </cell>
          <cell r="B1068" t="str">
            <v>POCO VISITA ESG SANIT ANEL CONC PRE-MOLD PROF=3,50M C/TAMPAO          FF TIPO MEDIO(AD)D=60CM 125KG/DEGRAUS FF/REJUNTAMENTO/ANEIS/          REVEST LISO CALHA INTERNA C/ARG CIM/AREIA 1:4. BASE/BANQUETA          EM CONCR FCK=10MPA</v>
          </cell>
          <cell r="C1068" t="str">
            <v>UN</v>
          </cell>
          <cell r="D1068">
            <v>2280.71</v>
          </cell>
        </row>
        <row r="1069">
          <cell r="A1069" t="str">
            <v>73963/39</v>
          </cell>
          <cell r="B1069" t="str">
            <v>POCO VISITA ESG SANIT ANEL CONC PRE-MOLD PROF=3,80M C/TAMPAO          FF TIPO MEDIO(AD)D=60CM 125KG/DEGRAUS FF/REJUNTAMENTO ANEIS/          REVEST LISO CALHA INTERNA C/ARG CIM/AREIA 1:4. BASE/BANQUETA          EM CONCR FCK=10MPA</v>
          </cell>
          <cell r="C1069" t="str">
            <v>UN</v>
          </cell>
          <cell r="D1069">
            <v>2440.6799999999998</v>
          </cell>
        </row>
        <row r="1070">
          <cell r="A1070" t="str">
            <v>73963/40</v>
          </cell>
          <cell r="B1070" t="str">
            <v>POCO VISITA ESG SANIT ANEL CONC PRE-MOLD PROF=4,10M C/TAMPAO          FF TIPO MEDIO(AD)D=60CM 125KG/DEGRAUS FF/REJUNTAMENTO ANEIS/          REVEST LISO CALHA INTERNA C/ARG CIM/AREIA 1:4. BASE/BANQUETA          EM CONCR FCK=10MPA</v>
          </cell>
          <cell r="C1070" t="str">
            <v>UN</v>
          </cell>
          <cell r="D1070">
            <v>2545.64</v>
          </cell>
        </row>
        <row r="1071">
          <cell r="A1071" t="str">
            <v>73963/41</v>
          </cell>
          <cell r="B1071" t="str">
            <v>POCO VISITA ESG SANIT ANEL CONC PRE MOLD PROF=4,40M C/TAMPAO          FF TIPO MEDIO(AD)D=60CM 125KG/DEGRAUS FF/REJUNTAMENTO ANEIS/          REVEST LISO CALHA INTERNA C/ARG CIM/AREIA 1:4. BASE/BANQUETA          EM CONCR FCK=10MPA</v>
          </cell>
          <cell r="C1071" t="str">
            <v>UN</v>
          </cell>
          <cell r="D1071">
            <v>2703.45</v>
          </cell>
        </row>
        <row r="1072">
          <cell r="A1072" t="str">
            <v>73963/42</v>
          </cell>
          <cell r="B1072" t="str">
            <v>POCO VISITA ESG SANIT ANEL CONC PRE-MOLD PROF=4,70M C/TAMPAO          FF TIPO MEDIO(AD)D=60CM 125KG/DEGRAUS FF/REJUNTAMENTO ANEIS/          REVEST LISO CALHA INTERNA C/ARG CIM/AREIA 1:4. BASE/BANQUETA          EM CONCR FCK=10MPA</v>
          </cell>
          <cell r="C1072" t="str">
            <v>UN</v>
          </cell>
          <cell r="D1072">
            <v>2816.09</v>
          </cell>
        </row>
        <row r="1073">
          <cell r="A1073" t="str">
            <v>73963/43</v>
          </cell>
          <cell r="B1073" t="str">
            <v>POCO VISITA ESG SANIT ANEL CONC PRE-MOLD PROF=5,00M C/TAMPAO          FF TIPO MEDIO(AD)D=60CM 125KG/DEGRAUS FF/REJUNTAMENTO ANEIS/          REVEST LISO CALHA INTERNA C/ARG CIM/AREIA 1:4. BASE/BANQUETA          EM CONCR FCK=10MPA</v>
          </cell>
          <cell r="C1073" t="str">
            <v>UN</v>
          </cell>
          <cell r="D1073">
            <v>2952.18</v>
          </cell>
        </row>
        <row r="1074">
          <cell r="A1074" t="str">
            <v>73963/44</v>
          </cell>
          <cell r="B1074" t="str">
            <v>POCO VISITA ESG SANIT ANEL CONC PRE-MOLD PROF=0,80M C/TAMPAO          FF TIPO MEDIO(AD)D=60CM 125KG/DEGRAUS FF/REJUNTAMENTO ANEIS/          REVEST LISO CALHA INTERNA C/ARG CIM/AREIA 1:4. BASE/BANQUETA          EM CONCR FCK=10MPA</v>
          </cell>
          <cell r="C1074" t="str">
            <v>UN</v>
          </cell>
          <cell r="D1074">
            <v>617.6</v>
          </cell>
        </row>
        <row r="1075">
          <cell r="A1075" t="str">
            <v>73963/45</v>
          </cell>
          <cell r="B1075" t="str">
            <v>POCO DE VISITA PARA REDE DE ESG. SANIT., EM ANEIS DE CONCRETO, DIÂMETRO = 60CM E 110CM, PROF = 240CM, INCLUINDO DEGRAU, EXCLUINDO TAMPAO FERRO FUNDIDO.</v>
          </cell>
          <cell r="C1075" t="str">
            <v>UN</v>
          </cell>
          <cell r="D1075">
            <v>1445.06</v>
          </cell>
        </row>
        <row r="1076">
          <cell r="A1076" t="str">
            <v>73963/46</v>
          </cell>
          <cell r="B1076" t="str">
            <v>POCO DE VISITA PARA REDE DE ESG. SANIT., EM ANEIS DE CONCRETO, DIÂMETRO = 60CM E 110CM, PROF = 250CM, INCLUINDO DEGRAU, EXCLUINDO TAMPAO FERRO FUNDIDO.</v>
          </cell>
          <cell r="C1076" t="str">
            <v>UN</v>
          </cell>
          <cell r="D1076">
            <v>1489.04</v>
          </cell>
        </row>
        <row r="1077">
          <cell r="A1077" t="str">
            <v>73963/47</v>
          </cell>
          <cell r="B1077" t="str">
            <v>POCO DE VISITA PARA REDE DE ESG. SANIT., EM ANEIS DE CONCRETO, DIÂMETRO = 60CM E 110CM, PROF = 280CM, INCLUINDO DEGRAU, EXCLUINDO TAMPAO FERRO FUNDIDO.</v>
          </cell>
          <cell r="C1077" t="str">
            <v>UN</v>
          </cell>
          <cell r="D1077">
            <v>1648.33</v>
          </cell>
        </row>
        <row r="1078">
          <cell r="A1078" t="str">
            <v>73963/48</v>
          </cell>
          <cell r="B1078" t="str">
            <v>POCO DE VISITA PARA REDE DE ESG. SANIT., EM ANEIS DE CONCRETO, DIÂMETRO = 60CM E 110CM, PROF = 310CM, INCLUINDO DEGRAU, EXCLUINDO TAMPAO FERRO FUNDIDO.</v>
          </cell>
          <cell r="C1078" t="str">
            <v>UN</v>
          </cell>
          <cell r="D1078">
            <v>1766.36</v>
          </cell>
        </row>
        <row r="1079">
          <cell r="A1079" t="str">
            <v>74124/1</v>
          </cell>
          <cell r="B1079" t="str">
            <v>POCO VISITA AG PLUV:CONC ARM 1X1X1,40M COLETOR D=40 A 50CM            PAREDE E=15CM BASE CONC FCK=10MPA REVEST C/ARG CIM/AREIA 1:4          DEGRAUS FF INCL FORN TODOS MATERIAIS</v>
          </cell>
          <cell r="C1079" t="str">
            <v>UN</v>
          </cell>
          <cell r="D1079">
            <v>1331.01</v>
          </cell>
        </row>
        <row r="1080">
          <cell r="A1080" t="str">
            <v>74124/2</v>
          </cell>
          <cell r="B1080" t="str">
            <v>POCO VISITA AG PLUV:CONC ARM 1,10X1,10X1,40M COLETOR D=60CM           PAREDE E=15CM BASE CONC FCK=10MPA REVEST C/ARG CIM/AREIA 1:4          DEGRAUS FF INCL FORN TODOS MATERIAIS</v>
          </cell>
          <cell r="C1080" t="str">
            <v>UN</v>
          </cell>
          <cell r="D1080">
            <v>1541.22</v>
          </cell>
        </row>
        <row r="1081">
          <cell r="A1081" t="str">
            <v>74124/3</v>
          </cell>
          <cell r="B1081" t="str">
            <v>POCO VISITA AG PLUV:CONC ARM 1,20X1,20X1,40M COLETOR D=70CM           PAREDE E=15CM BASE CONC FCK=10MPA REVEST C/ARG CIM/AREIA 1:4          DEGRAUS FF INCL FORN TODOS MATERIAIS</v>
          </cell>
          <cell r="C1081" t="str">
            <v>UN</v>
          </cell>
          <cell r="D1081">
            <v>1665.34</v>
          </cell>
        </row>
        <row r="1082">
          <cell r="A1082" t="str">
            <v>74124/4</v>
          </cell>
          <cell r="B1082" t="str">
            <v>POCO VISITA AG PLUV:CONC ARM 1,30X1,30X1,40M COLETOR D=80CM           PAREDE E=15CM BASE CONC FCK=10MPA REVEST C/ARG CIM/AREIA 1:4          DEGRAUS FF INCL FORN TODOS MATERIAIS</v>
          </cell>
          <cell r="C1082" t="str">
            <v>UN</v>
          </cell>
          <cell r="D1082">
            <v>1859.51</v>
          </cell>
        </row>
        <row r="1083">
          <cell r="A1083" t="str">
            <v>74124/5</v>
          </cell>
          <cell r="B1083" t="str">
            <v>POCO VISITA CONCRETO ARMADO P/AG PLUV 1,40X1,40X1,50M COLETOR D=90CM  PAREDE E=15CM BASE CONCRETO FCK=10MPA REVESTIDO C/ARG CIM/AREIA 1:4   DEGRAUS FF INCL FORN TODOS MATERIAIS</v>
          </cell>
          <cell r="C1083" t="str">
            <v>UN</v>
          </cell>
          <cell r="D1083">
            <v>2190.7399999999998</v>
          </cell>
        </row>
        <row r="1084">
          <cell r="A1084" t="str">
            <v>74124/6</v>
          </cell>
          <cell r="B1084" t="str">
            <v>POCO VISITA AG PLUV:CONC ARM 1,50X1,50X1,60M COLETOR D=1M PA          REDE E=15CM BASE CONC FCK=10MPA REVEST C/ARG CIM/AREIA 1:4            DEGRAUS FF INCL FORN TODOS MATERIAIS</v>
          </cell>
          <cell r="C1084" t="str">
            <v>UN</v>
          </cell>
          <cell r="D1084">
            <v>2402.56</v>
          </cell>
        </row>
        <row r="1085">
          <cell r="A1085" t="str">
            <v>74124/7</v>
          </cell>
          <cell r="B1085" t="str">
            <v>POCO VISITA AG PLUV:CONC ARM 1,60X1,60X1,70M COLETOR D=1,10M          PAREDE E=15CM BASE CONC FCK=10MPA REVEST C/ARG CIM/AREIA 1:4          DEGRAUS FF INCL FORN TODOS MATERIAIS</v>
          </cell>
          <cell r="C1085" t="str">
            <v>UN</v>
          </cell>
          <cell r="D1085">
            <v>2607.25</v>
          </cell>
        </row>
        <row r="1086">
          <cell r="A1086" t="str">
            <v>74124/8</v>
          </cell>
          <cell r="B1086" t="str">
            <v>POCO VISITA AG PLUV:CONC ARM 1,70X1,70X1,80M COLETOR D=1,20M          PAREDE E=15CM BASE CONC FCK=10MPA REVEST C/ARG CIM/AREIA 1:4          DEGRAUS FF INCL FORN TODOS MATERIAIS</v>
          </cell>
          <cell r="C1086" t="str">
            <v>UN</v>
          </cell>
          <cell r="D1086">
            <v>2827.71</v>
          </cell>
        </row>
        <row r="1087">
          <cell r="A1087" t="str">
            <v>74162/1</v>
          </cell>
          <cell r="B1087" t="str">
            <v>CAIXA DE CONCRETO, ALTURA = 1,00 METRO, DIAMETRO REGISTRO &lt; 150 MM</v>
          </cell>
          <cell r="C1087" t="str">
            <v>UN</v>
          </cell>
          <cell r="D1087">
            <v>69.3</v>
          </cell>
        </row>
        <row r="1088">
          <cell r="A1088" t="str">
            <v>74206/1</v>
          </cell>
          <cell r="B1088" t="str">
            <v>CAIXA COLETORA, 1,20X1,20X1,50M, COM FUNDO E TAMPA DE CONCRETO E PAREDES EM ALVENARIA</v>
          </cell>
          <cell r="C1088" t="str">
            <v>UN</v>
          </cell>
          <cell r="D1088">
            <v>1028.9100000000001</v>
          </cell>
        </row>
        <row r="1089">
          <cell r="A1089" t="str">
            <v>74206/2</v>
          </cell>
          <cell r="B1089" t="str">
            <v>CAIXA COLETORA, 0,25 X 0,85 X 1,00 M, COM FUNDO E TAMPA DE CONCRETO E PAREDES EM ALVENARIA</v>
          </cell>
          <cell r="C1089" t="str">
            <v>UN</v>
          </cell>
          <cell r="D1089">
            <v>539.07000000000005</v>
          </cell>
        </row>
        <row r="1090">
          <cell r="A1090" t="str">
            <v>74212/1</v>
          </cell>
          <cell r="B1090" t="str">
            <v>POCO DE VISITA PARA REDE DE ESGOTO SANITARIO, EM ALVENARIA, DIAMETRO = 60 CM, PROF 160 CM, INCLUINDO TAMPAO FERRO FUNDIDO</v>
          </cell>
          <cell r="C1090" t="str">
            <v>UN</v>
          </cell>
          <cell r="D1090">
            <v>2508.61</v>
          </cell>
        </row>
        <row r="1091">
          <cell r="A1091" t="str">
            <v>74214/1</v>
          </cell>
          <cell r="B1091" t="str">
            <v>POCO DE VISITA PARA REDE DE ESGOTO SANITÁRIO, EM ALVENARIA, DIAMETRO 120 CM, PROF ATE 200 CM, INCLUINDO TAMPAO FERRO FUNDIDO</v>
          </cell>
          <cell r="C1091" t="str">
            <v>UN</v>
          </cell>
          <cell r="D1091">
            <v>4030.36</v>
          </cell>
        </row>
        <row r="1092">
          <cell r="A1092" t="str">
            <v>74214/2</v>
          </cell>
          <cell r="B1092" t="str">
            <v>POCO DE VISITA PARA REDE DE ESGOTO SANITÁRIO, EM ALVENARIA, DIAMETRO 120 CM, PROF ATE 400 CM, INCLUINDO TAMPAO FERRO FUNDIDO</v>
          </cell>
          <cell r="C1092" t="str">
            <v>UN</v>
          </cell>
          <cell r="D1092">
            <v>5895.6</v>
          </cell>
        </row>
        <row r="1093">
          <cell r="A1093" t="str">
            <v>74224/1</v>
          </cell>
          <cell r="B1093" t="str">
            <v>POCO DE VISITA PARA DRENAGEM PLUVIAL, EM CONCRETO ESTRUTURAL, DIMENSOES INTERNAS DE 90X150X80CM (LARGXCOMPXALT), PARA REDE DE 600 MM, EXCLUSOS TAMPAO E CHAMINE.</v>
          </cell>
          <cell r="C1093" t="str">
            <v>UN</v>
          </cell>
          <cell r="D1093">
            <v>960.57</v>
          </cell>
        </row>
        <row r="1094">
          <cell r="A1094">
            <v>83621</v>
          </cell>
          <cell r="B1094" t="str">
            <v>ASSENTAMENTO TAMPAO FERRO FUNDIDO (FOFO), 30 X 90 CM PARA CAIXA DE RALO, C/ ARG CIM/AREIA 1:4 EM VOLUME, EXCLUSIVE TAMPAO.</v>
          </cell>
          <cell r="C1094" t="str">
            <v>UN</v>
          </cell>
          <cell r="D1094">
            <v>55.02</v>
          </cell>
        </row>
        <row r="1095">
          <cell r="A1095">
            <v>83659</v>
          </cell>
          <cell r="B1095" t="str">
            <v>BOCA DE LOBO EM ALVENARIA TIJOLO MACICO, REVESTIDA C/ ARGAMASSA DE CIMENTO E AREIA 1:3, SOBRE LASTRO DE CONCRETO 10CM E TAMPA DE CONCRETO ARMADO</v>
          </cell>
          <cell r="C1095" t="str">
            <v>UN</v>
          </cell>
          <cell r="D1095">
            <v>527.76</v>
          </cell>
        </row>
        <row r="1096">
          <cell r="A1096">
            <v>83691</v>
          </cell>
          <cell r="B1096" t="str">
            <v>TAMPAO FERRO FUNDIDO P/ POCO DE VISITA, 79,5 KG, TIPO T-100 - FORNECIMENTO E INSTALACAO</v>
          </cell>
          <cell r="C1096" t="str">
            <v>UN</v>
          </cell>
          <cell r="D1096">
            <v>268.83999999999997</v>
          </cell>
        </row>
        <row r="1097">
          <cell r="A1097">
            <v>83692</v>
          </cell>
          <cell r="B1097" t="str">
            <v>TAMPAO FERRO FUNDIDO P/ POCO DE VISITA, 175 KG, TIPO T-170 - FORNECIMENTO E INSTALACAO</v>
          </cell>
          <cell r="C1097" t="str">
            <v>UN</v>
          </cell>
          <cell r="D1097">
            <v>512.70000000000005</v>
          </cell>
        </row>
        <row r="1098">
          <cell r="A1098">
            <v>83708</v>
          </cell>
          <cell r="B1098" t="str">
            <v>POCO DE VISITA EM ALVENARIA, PARA REDE D=0,40 M, PARTE FIXA C/ 1,00 M DE ALTURA</v>
          </cell>
          <cell r="C1098" t="str">
            <v>UN</v>
          </cell>
          <cell r="D1098">
            <v>858.56</v>
          </cell>
        </row>
        <row r="1099">
          <cell r="A1099">
            <v>83709</v>
          </cell>
          <cell r="B1099" t="str">
            <v>POCO DE VISITA EM ALVENARIA, PARA REDE D=0,60 M, PARTE FIXA C/ 1,00 M DE ALTURA</v>
          </cell>
          <cell r="C1099" t="str">
            <v>UN</v>
          </cell>
          <cell r="D1099">
            <v>1095.31</v>
          </cell>
        </row>
        <row r="1100">
          <cell r="A1100">
            <v>83710</v>
          </cell>
          <cell r="B1100" t="str">
            <v>POCO DE VISITA EM ALVENARIA, PARA REDE D=0,80 M, PARTE FIXA C/ 1,00 M DE ALTURA</v>
          </cell>
          <cell r="C1100" t="str">
            <v>UN</v>
          </cell>
          <cell r="D1100">
            <v>2314.27</v>
          </cell>
        </row>
        <row r="1101">
          <cell r="A1101">
            <v>83711</v>
          </cell>
          <cell r="B1101" t="str">
            <v>POÇO DE VISITA EM ALVENARIA, PARA REDE D=1,00 M, PARTE FIXA C/ 1,00 M DE ALTURA E USO DE RETROESCAVADEIRA</v>
          </cell>
          <cell r="C1101" t="str">
            <v>UN</v>
          </cell>
          <cell r="D1101">
            <v>2690.28</v>
          </cell>
        </row>
        <row r="1102">
          <cell r="A1102">
            <v>83712</v>
          </cell>
          <cell r="B1102" t="str">
            <v>POCO DE VISITA EM ALVENARIA, PARA REDE D=1,20 M, PARTE FIXA C/ 1,00 M DE ALTURA E USO DE ESCAVADEIRA HIDRAULICA</v>
          </cell>
          <cell r="C1102" t="str">
            <v>UN</v>
          </cell>
          <cell r="D1102">
            <v>3505.11</v>
          </cell>
        </row>
        <row r="1103">
          <cell r="A1103">
            <v>83713</v>
          </cell>
          <cell r="B1103" t="str">
            <v>POCO DE VISITA EM ALVENARIA, PARA REDE D=1,50 M, PARTE FIXA C/ 1,00 M DE ALTURA E USO DE ESCAVADEIRA HIDRAULICA</v>
          </cell>
          <cell r="C1103" t="str">
            <v>UN</v>
          </cell>
          <cell r="D1103">
            <v>4272.46</v>
          </cell>
        </row>
        <row r="1104">
          <cell r="A1104">
            <v>83714</v>
          </cell>
          <cell r="B1104" t="str">
            <v>ACRESCIMO NA ALTURA DO POCO DE VISITA EM ALVENARIA PARA REDE D=0,40 M</v>
          </cell>
          <cell r="C1104" t="str">
            <v>M</v>
          </cell>
          <cell r="D1104">
            <v>472.66</v>
          </cell>
        </row>
        <row r="1105">
          <cell r="A1105">
            <v>83715</v>
          </cell>
          <cell r="B1105" t="str">
            <v>CHAMINE P/ POCO DE VISITA EM ALVENARIA, EXCLUSOS TAMPAO E ANEL</v>
          </cell>
          <cell r="C1105" t="str">
            <v>M</v>
          </cell>
          <cell r="D1105">
            <v>334.47</v>
          </cell>
        </row>
        <row r="1106">
          <cell r="A1106">
            <v>83716</v>
          </cell>
          <cell r="B1106" t="str">
            <v>GRELHA FF 30X90CM, 135KG, P/ CX RALO COM ASSENTAMENTO DE ARGAMASSA CIMENTO/AREIA 1:4 - FORNECIMENTO E INSTALAÇÃO</v>
          </cell>
          <cell r="C1106" t="str">
            <v>UN</v>
          </cell>
          <cell r="D1106">
            <v>395.19</v>
          </cell>
        </row>
        <row r="1107">
          <cell r="A1107" t="str">
            <v>73763/1</v>
          </cell>
          <cell r="B1107" t="str">
            <v>MEIO-FIO E SARJETA DE CONCRETO MOLDADO NO LOCAL, USINADO 15 MPA, COM 0,65 M BASE X 0,30 M ALTURA, REJUNTE EM ARGAMASSA TRACO 1:3,5 (CIMENTO E AREIA)</v>
          </cell>
          <cell r="C1107" t="str">
            <v>M</v>
          </cell>
          <cell r="D1107">
            <v>73.37</v>
          </cell>
        </row>
        <row r="1108">
          <cell r="A1108" t="str">
            <v>73763/2</v>
          </cell>
          <cell r="B1108" t="str">
            <v>MEIO-FIO E SARJETA DE CONCRETO MOLDADO NO LOCAL, USINADO 15 MPA, COM 0,45 M BASE X 0,30 M ALTURA, REJUNTE EM ARGAMASSA TRACO 1:3,5 (CIMENTO E AREIA)</v>
          </cell>
          <cell r="C1108" t="str">
            <v>M</v>
          </cell>
          <cell r="D1108">
            <v>57.72</v>
          </cell>
        </row>
        <row r="1109">
          <cell r="A1109" t="str">
            <v>73763/3</v>
          </cell>
          <cell r="B1109" t="str">
            <v>MEIO-FIO E SARJETA CONJUGADOS DE CONCRETO 15 MPA, 47 CM BASE X 30 CM ALTURA, MOLDADO "IN LOCO" COM EXTRUSORA</v>
          </cell>
          <cell r="C1109" t="str">
            <v>M</v>
          </cell>
          <cell r="D1109">
            <v>30.26</v>
          </cell>
        </row>
        <row r="1110">
          <cell r="A1110" t="str">
            <v>73763/4</v>
          </cell>
          <cell r="B1110" t="str">
            <v>MEIO-FIO E SARJETA CONJUGADOS DE CONCRETO 15 MPA, 35 CM BASE X 30 CM ALTURA, MOLDADO "IN LOCO" COM EXTRUSORA</v>
          </cell>
          <cell r="C1110" t="str">
            <v>M</v>
          </cell>
          <cell r="D1110">
            <v>25.36</v>
          </cell>
        </row>
        <row r="1111">
          <cell r="A1111" t="str">
            <v>73763/5</v>
          </cell>
          <cell r="B1111" t="str">
            <v>MEIO-FIO E SARJETA CONJUGADOS DE CONCRETO 15 MPA, 30 CM BASE X 26 CM ALTURA, MOLDADO "IN LOCO" COM EXTRUSORA</v>
          </cell>
          <cell r="C1111" t="str">
            <v>M</v>
          </cell>
          <cell r="D1111">
            <v>18.5</v>
          </cell>
        </row>
        <row r="1112">
          <cell r="A1112" t="str">
            <v>73789/1</v>
          </cell>
          <cell r="B1112" t="str">
            <v>MEIO-FIO DE CONCRETO MOLDADO NO LOCAL, USINADO 15 MPA, COM 0,45 M ALTURA X 0,15 M BASE, REJUNTE EM ARGAMASSA TRACO 1:3,5 (CIMENTO E AREIA)</v>
          </cell>
          <cell r="C1112" t="str">
            <v>M</v>
          </cell>
          <cell r="D1112">
            <v>58.53</v>
          </cell>
        </row>
        <row r="1113">
          <cell r="A1113" t="str">
            <v>73789/2</v>
          </cell>
          <cell r="B1113" t="str">
            <v>MEIO-FIO DE CONCRETO MOLDADO NO LOCAL, USINADO 15 MPA, COM 0,30 M ALTURA X 0,15 M BASE, REJUNTE EM ARGAMASSA TRACO 1:3,5 (CIMENTO E AREIA)</v>
          </cell>
          <cell r="C1113" t="str">
            <v>M</v>
          </cell>
          <cell r="D1113">
            <v>39.94</v>
          </cell>
        </row>
        <row r="1114">
          <cell r="A1114" t="str">
            <v>74012/1</v>
          </cell>
          <cell r="B1114" t="str">
            <v>SARJETA EM CONCRETO, PREPARO MANUAL, COM SEIXO ROLADO, ESPESSURA = 8CM, LARGURA  = 40CM.</v>
          </cell>
          <cell r="C1114" t="str">
            <v>M</v>
          </cell>
          <cell r="D1114">
            <v>29.06</v>
          </cell>
        </row>
        <row r="1115">
          <cell r="A1115" t="str">
            <v>74208/1</v>
          </cell>
          <cell r="B1115" t="str">
            <v>CONSTRUCAO DE MEIO-FIO DE PEDRAS GRANITICAS, REJUNTADO C/ ARGAMASSA DECIMENTO E AREIA 1:2 E LINHA D AGUA DE PARALELEPIPEDOS,ASSENTADOS SOBREMISTURA DE CIMENTO E AREIA 1:6, C/ 6,0 CM DE ESPESSURA E REJUNTADOS C/ARGAMASSA DE CIMENTO E AREIA 1:2, INCLUSIV</v>
          </cell>
          <cell r="C1115" t="str">
            <v>M</v>
          </cell>
          <cell r="D1115">
            <v>62.3</v>
          </cell>
        </row>
        <row r="1116">
          <cell r="A1116" t="str">
            <v>74211/1</v>
          </cell>
          <cell r="B1116" t="str">
            <v>LINHA D AGUA EM PARALELEPIPEDOS GRANITICOS, REJUNTADOS C/ AR          CIMENTO E AREIA TRACO 1:3</v>
          </cell>
          <cell r="C1116" t="str">
            <v>M</v>
          </cell>
          <cell r="D1116">
            <v>28.53</v>
          </cell>
        </row>
        <row r="1117">
          <cell r="A1117" t="str">
            <v>74223/1</v>
          </cell>
          <cell r="B1117" t="str">
            <v>MEIO-FIO (GUIA) DE CONCRETO PRE-MOLDADO, DIMENSÕES 12X15X30X100CM (FACE SUPERIORXFACE INFERIORXALTURAXCOMPRIMENTO),REJUNTADO C/ARGAMASSA 1:4 CIMENTO:AREIA, INCLUINDO ESCAVAÇÃO E REATERRO.</v>
          </cell>
          <cell r="C1117" t="str">
            <v>M</v>
          </cell>
          <cell r="D1117">
            <v>33.869999999999997</v>
          </cell>
        </row>
        <row r="1118">
          <cell r="A1118" t="str">
            <v>74223/2</v>
          </cell>
          <cell r="B1118" t="str">
            <v>MEIO-FIO EM PEDRA GRANITICA, REJUNTADO C/ARGAMASSA CIMENTO E AREIA 1:3</v>
          </cell>
          <cell r="C1118" t="str">
            <v>M</v>
          </cell>
          <cell r="D1118">
            <v>32.299999999999997</v>
          </cell>
        </row>
        <row r="1119">
          <cell r="A1119" t="str">
            <v>74237/1</v>
          </cell>
          <cell r="B1119" t="str">
            <v>MEIO-FIO COM SARJETA, EXECUTADO C/EXTRUSORA (SARJETA 30X8CM           MEIO-FIO 15X10CM X H=23CM), INCLUI ESC.E ACERTO FAIXA 0,45M</v>
          </cell>
          <cell r="C1119" t="str">
            <v>M</v>
          </cell>
          <cell r="D1119">
            <v>22.16</v>
          </cell>
        </row>
        <row r="1120">
          <cell r="A1120">
            <v>79895</v>
          </cell>
          <cell r="B1120" t="str">
            <v>LOCACAO DE EXTRUSORA DE GUIAS E SARJETAS SEM FORMAS, MOTOR DIESEL DE 14CV, EXCLUSIVE OPERADOR (CP)</v>
          </cell>
          <cell r="C1120" t="str">
            <v>H</v>
          </cell>
          <cell r="D1120">
            <v>12.8</v>
          </cell>
        </row>
        <row r="1121">
          <cell r="A1121">
            <v>83717</v>
          </cell>
          <cell r="B1121" t="str">
            <v>ASSENTAMENTO DE MEIO FIO PREMOLDADO, INCLUINDO ESCAVACAO</v>
          </cell>
          <cell r="C1121" t="str">
            <v>M</v>
          </cell>
          <cell r="D1121">
            <v>10.5</v>
          </cell>
        </row>
        <row r="1122">
          <cell r="A1122">
            <v>83718</v>
          </cell>
          <cell r="B1122" t="str">
            <v>ESCORAMENTO DE MEIO FIO COM MATERIAL LOCAL COMPACTADO MANUALMENTE, EM FAIXA DE 0,50M</v>
          </cell>
          <cell r="C1122" t="str">
            <v>M</v>
          </cell>
          <cell r="D1122">
            <v>2.1</v>
          </cell>
        </row>
        <row r="1123">
          <cell r="A1123">
            <v>83719</v>
          </cell>
          <cell r="B1123" t="str">
            <v>SARJETA CORTE EM TALUDES TRIANG 1,25X0,25M ESP=0,08 REV CONC SIMPLES INCL ESCAVACAO MEC ACERTO MANUAL TERRENO FORNEC MAT E REJUNTAMENTO</v>
          </cell>
          <cell r="C1123" t="str">
            <v>M</v>
          </cell>
          <cell r="D1123">
            <v>51.77</v>
          </cell>
        </row>
        <row r="1124">
          <cell r="A1124">
            <v>83720</v>
          </cell>
          <cell r="B1124" t="str">
            <v>SARJETA CORTE EM TALUDES TRIANG 1,50X0,30M, ESP=0,08 M REV.CONC. SIMPLES INCL ESCAVACAO MEC ACERTO MANUAL TERRENO FORNEC MAT E REJUNTAMENTO</v>
          </cell>
          <cell r="C1124" t="str">
            <v>M</v>
          </cell>
          <cell r="D1124">
            <v>61.32</v>
          </cell>
        </row>
        <row r="1125">
          <cell r="A1125">
            <v>83721</v>
          </cell>
          <cell r="B1125" t="str">
            <v>SARJETA CORTE TALUDES TRIANG 1,85X0,35M ESP=0,08 REV CONC. SIMPLES INCL ESCAVACAO MEC ACERTO MANUAL TERRENO FORNEC MAT E REJUNTAMENTO</v>
          </cell>
          <cell r="C1125" t="str">
            <v>M</v>
          </cell>
          <cell r="D1125">
            <v>75.040000000000006</v>
          </cell>
        </row>
        <row r="1126">
          <cell r="A1126">
            <v>83722</v>
          </cell>
          <cell r="B1126" t="str">
            <v>VALETA PROT DE CORTE TRAPEZOIDAL 0,80X2,00X0,60M ESP=0,08 CONCR SIMPLES INCL ESCAVACAO MEC ACERTO MANUAL TERRENO FORNEC MAT E REJUNTAMENTO</v>
          </cell>
          <cell r="C1126" t="str">
            <v>M</v>
          </cell>
          <cell r="D1126">
            <v>143.22</v>
          </cell>
        </row>
        <row r="1127">
          <cell r="A1127">
            <v>83723</v>
          </cell>
          <cell r="B1127" t="str">
            <v>VALETA PROT DE CORTE TRAPEZOIDAL 1,00X2,20X0,60M ESP=0,08M CONCR SIMPLES INCL ESCAVACAO MEC ATERRO MANUAL TERRENO FORNEC MAT E REJUNTAMENTO</v>
          </cell>
          <cell r="C1127" t="str">
            <v>M</v>
          </cell>
          <cell r="D1127">
            <v>149.71</v>
          </cell>
        </row>
        <row r="1128">
          <cell r="A1128">
            <v>83769</v>
          </cell>
          <cell r="B1128" t="str">
            <v>ESCORAMENTO DE MADEIRA EM VALAS, TIPO PONTALETEAMENTO</v>
          </cell>
          <cell r="C1128" t="str">
            <v>M2</v>
          </cell>
          <cell r="D1128">
            <v>6.79</v>
          </cell>
        </row>
        <row r="1129">
          <cell r="A1129">
            <v>83867</v>
          </cell>
          <cell r="B1129" t="str">
            <v>ESCORAMENTO DE VALAS DESCONTINUO</v>
          </cell>
          <cell r="C1129" t="str">
            <v>M2</v>
          </cell>
          <cell r="D1129">
            <v>28.74</v>
          </cell>
        </row>
        <row r="1130">
          <cell r="A1130">
            <v>83868</v>
          </cell>
          <cell r="B1130" t="str">
            <v>ESCORAMENTO DE VALAS CONTINUO</v>
          </cell>
          <cell r="C1130" t="str">
            <v>M2</v>
          </cell>
          <cell r="D1130">
            <v>40.96</v>
          </cell>
        </row>
        <row r="1131">
          <cell r="A1131" t="str">
            <v>73877/1</v>
          </cell>
          <cell r="B1131" t="str">
            <v>ESCORAMENTO DE VALAS COM PRANCHOES METALICOS - AREA CRAVADA</v>
          </cell>
          <cell r="C1131" t="str">
            <v>M2</v>
          </cell>
          <cell r="D1131">
            <v>40.72</v>
          </cell>
        </row>
        <row r="1132">
          <cell r="A1132" t="str">
            <v>73877/2</v>
          </cell>
          <cell r="B1132" t="str">
            <v>ESCORAMENTO DE VALAS COM PRANCHOES METALICOS - AREA NAO CRAVADA</v>
          </cell>
          <cell r="C1132" t="str">
            <v>M2</v>
          </cell>
          <cell r="D1132">
            <v>27.09</v>
          </cell>
        </row>
        <row r="1133">
          <cell r="A1133">
            <v>83770</v>
          </cell>
          <cell r="B1133" t="str">
            <v>ESCORAMENTO CONTINUO DE VALAS, MISTO, COM PERFIL I DE 8"</v>
          </cell>
          <cell r="C1133" t="str">
            <v>M2</v>
          </cell>
          <cell r="D1133">
            <v>90.24</v>
          </cell>
        </row>
        <row r="1134">
          <cell r="A1134">
            <v>73301</v>
          </cell>
          <cell r="B1134" t="str">
            <v>ESCORAMENTO FORMAS ATE H = 3,30M, COM MADEIRA DE 3A QUALIDADE, NAO APARELHADA, APROVEITAMENTO TABUAS 3X E PRUMOS 4X.</v>
          </cell>
          <cell r="C1134" t="str">
            <v>M3</v>
          </cell>
          <cell r="D1134">
            <v>7.03</v>
          </cell>
        </row>
        <row r="1135">
          <cell r="A1135">
            <v>7100</v>
          </cell>
          <cell r="B1135" t="str">
            <v>LAMINADO MELAMINICO TEXTURIZADO, ESPESSURA 1,3MM, PARA REVESTIMENTO DE CHAPA COMPENSADA DE MADEIRA, FIXADA COM COLA</v>
          </cell>
          <cell r="C1135" t="str">
            <v>M2</v>
          </cell>
          <cell r="D1135">
            <v>34.450000000000003</v>
          </cell>
        </row>
        <row r="1136">
          <cell r="A1136">
            <v>7101</v>
          </cell>
          <cell r="B1136" t="str">
            <v>LAMINADO MELAMINICO LISO E FOSCO, PARA REVESTIMENTO DE CHAPA COMPENSADA DE MADEIRA, ESPESSURA 1,3MM, FIXADO COM COLA</v>
          </cell>
          <cell r="C1136" t="str">
            <v>M2</v>
          </cell>
          <cell r="D1136">
            <v>35.119999999999997</v>
          </cell>
        </row>
        <row r="1137">
          <cell r="A1137">
            <v>72142</v>
          </cell>
          <cell r="B1137" t="str">
            <v>RETIRADA DE FOLHAS DE PORTA DE PASSAGEM OU JANELA</v>
          </cell>
          <cell r="C1137" t="str">
            <v>UN</v>
          </cell>
          <cell r="D1137">
            <v>5.49</v>
          </cell>
        </row>
        <row r="1138">
          <cell r="A1138">
            <v>72143</v>
          </cell>
          <cell r="B1138" t="str">
            <v>RETIRADA DE BATENTES DE MADEIRA</v>
          </cell>
          <cell r="C1138" t="str">
            <v>UN</v>
          </cell>
          <cell r="D1138">
            <v>26.55</v>
          </cell>
        </row>
        <row r="1139">
          <cell r="A1139">
            <v>72144</v>
          </cell>
          <cell r="B1139" t="str">
            <v>RECOLOCACAO DE FOLHAS DE PORTA DE PASSAGEM OU JANELA, CONSIDERANDO REAPROVEITAMENTO DO MATERIAL</v>
          </cell>
          <cell r="C1139" t="str">
            <v>UN</v>
          </cell>
          <cell r="D1139">
            <v>44.32</v>
          </cell>
        </row>
        <row r="1140">
          <cell r="A1140">
            <v>72146</v>
          </cell>
          <cell r="B1140" t="str">
            <v>RECOLOCACAO DE BATENTES DE MADEIRA, CONSIDERANDO REAPROVEITAMENTO DE MATERIAL</v>
          </cell>
          <cell r="C1140" t="str">
            <v>UN</v>
          </cell>
          <cell r="D1140">
            <v>27.52</v>
          </cell>
        </row>
        <row r="1141">
          <cell r="A1141" t="str">
            <v>73880/2</v>
          </cell>
          <cell r="B1141" t="str">
            <v>PORTA DE MADEIRA ALMOFADADA SEMI-OCA 1A, 80X210X3CM, INCLUSO ADUELA 2A, ALIZAR 2A E DOBRADICAS</v>
          </cell>
          <cell r="C1141" t="str">
            <v>UN</v>
          </cell>
          <cell r="D1141">
            <v>527.74</v>
          </cell>
        </row>
        <row r="1142">
          <cell r="A1142" t="str">
            <v>73905/1</v>
          </cell>
          <cell r="B1142" t="str">
            <v>BANDEIRA EM MADEIRA 1A, 40X60CM, FIXA, SEM ADUELA E ALIZAR, PARA VIDRO</v>
          </cell>
          <cell r="C1142" t="str">
            <v>UN</v>
          </cell>
          <cell r="D1142">
            <v>57.94</v>
          </cell>
        </row>
        <row r="1143">
          <cell r="A1143" t="str">
            <v>73905/2</v>
          </cell>
          <cell r="B1143" t="str">
            <v>BANDEIRA EM MADEIRA 2A, 40X60CM, FIXA, SEM ADUELA E ALIZAR, PARA VIDRO</v>
          </cell>
          <cell r="C1143" t="str">
            <v>UN</v>
          </cell>
          <cell r="D1143">
            <v>47.03</v>
          </cell>
        </row>
        <row r="1144">
          <cell r="A1144" t="str">
            <v>73906/1</v>
          </cell>
          <cell r="B1144" t="str">
            <v>PORTA DE MADEIRA TIPO VENEZIANA 1A, 70X210X3CM, INCLUSO ADUELA 1A, ALIZAR 1A E DOBRADICAS COM ANEIS</v>
          </cell>
          <cell r="C1144" t="str">
            <v>UN</v>
          </cell>
          <cell r="D1144">
            <v>598.83000000000004</v>
          </cell>
        </row>
        <row r="1145">
          <cell r="A1145" t="str">
            <v>73906/3</v>
          </cell>
          <cell r="B1145" t="str">
            <v>PORTA DE MADEIRA TIPO VENEZIANA 1A, 80X210X3CM, INCLUSO ADUELA 1A, ALIZAR 1A E DOBRADICAS COM ANEIS</v>
          </cell>
          <cell r="C1145" t="str">
            <v>UN</v>
          </cell>
          <cell r="D1145">
            <v>763.47</v>
          </cell>
        </row>
        <row r="1146">
          <cell r="A1146" t="str">
            <v>73906/4</v>
          </cell>
          <cell r="B1146" t="str">
            <v>PORTA DE MADEIRA TIPO VENEZIANA 2A, 120X210X3CM, 2 FOLHAS, INCLUSO ADUELA 1A, ALIZAR 1A E DOBRADICAS COM ANEIS</v>
          </cell>
          <cell r="C1146" t="str">
            <v>UN</v>
          </cell>
          <cell r="D1146">
            <v>1039.1500000000001</v>
          </cell>
        </row>
        <row r="1147">
          <cell r="A1147" t="str">
            <v>73906/5</v>
          </cell>
          <cell r="B1147" t="str">
            <v>PORTA DE MADEIRA TIPO VENEZIANA 2A, 140X210X3CM, 2 FOLHAS, INCLUSO ADUELA 1A, ALIZAR 1A E DOBRADICAS COM ANEIS</v>
          </cell>
          <cell r="C1147" t="str">
            <v>UN</v>
          </cell>
          <cell r="D1147">
            <v>1079.6199999999999</v>
          </cell>
        </row>
        <row r="1148">
          <cell r="A1148" t="str">
            <v>73906/6</v>
          </cell>
          <cell r="B1148" t="str">
            <v>PORTA DE MADEIRA TIPO VENEZIANA 2A, 60X210X3CM, INCLUSO ADUELA 1A, ALIZAR 1A E DOBRADICAS COM ANEIS</v>
          </cell>
          <cell r="C1148" t="str">
            <v>UN</v>
          </cell>
          <cell r="D1148">
            <v>626.89</v>
          </cell>
        </row>
        <row r="1149">
          <cell r="A1149" t="str">
            <v>73910/1</v>
          </cell>
          <cell r="B1149" t="str">
            <v>PORTA DE MADEIRA COMPENSADA LISA PARA PINTURA, 60X210X3,5CM, INCLUSO ADUELA 2A, ALIZAR 2A E DOBRADICAS</v>
          </cell>
          <cell r="C1149" t="str">
            <v>UN</v>
          </cell>
          <cell r="D1149">
            <v>263.51</v>
          </cell>
        </row>
        <row r="1150">
          <cell r="A1150" t="str">
            <v>73910/2</v>
          </cell>
          <cell r="B1150" t="str">
            <v>PORTA DE MADEIRA COMPENSADA LISA PARA CERA OU VERNIZ, 60X210CM, INCLUSO ADUELA 1A, ALIZAR 1A E DOBRADICAS COM ANEL</v>
          </cell>
          <cell r="C1150" t="str">
            <v>UN</v>
          </cell>
          <cell r="D1150">
            <v>383.76</v>
          </cell>
        </row>
        <row r="1151">
          <cell r="A1151" t="str">
            <v>73910/3</v>
          </cell>
          <cell r="B1151" t="str">
            <v>PORTA DE MADEIRA COMPENSADA LISA PARA PINTURA, 70X210X3,5CM, INCLUSO ADUELA 2A, ALIZAR 2A E DOBRADICAS</v>
          </cell>
          <cell r="C1151" t="str">
            <v>UN</v>
          </cell>
          <cell r="D1151">
            <v>266.41000000000003</v>
          </cell>
        </row>
        <row r="1152">
          <cell r="A1152" t="str">
            <v>73910/4</v>
          </cell>
          <cell r="B1152" t="str">
            <v>PORTA DE MADEIRA COMPENSADA LISA PARA CERA OU VERNIZ, 70X210CM, INCLUSO ADUELA 1A, ALIZAR 1A E DOBRADICAS COM ANEL</v>
          </cell>
          <cell r="C1152" t="str">
            <v>UN</v>
          </cell>
          <cell r="D1152">
            <v>389.3</v>
          </cell>
        </row>
        <row r="1153">
          <cell r="A1153" t="str">
            <v>73910/5</v>
          </cell>
          <cell r="B1153" t="str">
            <v>PORTA DE MADEIRA COMPENSADA LISA PARA PINTURA, 80X210X3,5CM, INCLUSO ADUELA 2A, ALIZAR 2A E DOBRADICAS</v>
          </cell>
          <cell r="C1153" t="str">
            <v>UN</v>
          </cell>
          <cell r="D1153">
            <v>269.58999999999997</v>
          </cell>
        </row>
        <row r="1154">
          <cell r="A1154" t="str">
            <v>73910/6</v>
          </cell>
          <cell r="B1154" t="str">
            <v>PORTA DE MADEIRA COMPENSADA LISA PARA CERA OU VERNIZ, 80X210X3,5CM, INCLUSO ADUELA 1A, ALIZAR 1A E DOBRADICAS COM ANEL</v>
          </cell>
          <cell r="C1154" t="str">
            <v>UN</v>
          </cell>
          <cell r="D1154">
            <v>396.13</v>
          </cell>
        </row>
        <row r="1155">
          <cell r="A1155" t="str">
            <v>73910/7</v>
          </cell>
          <cell r="B1155" t="str">
            <v>PORTA DE MADEIRA COMPENSADA LISA PARA CERA OU VERNIZ, 90X210X3,5CM, INCLUSO ADUELA 1A, ALIZAR 1A E DOBRADICAS COM ANEL</v>
          </cell>
          <cell r="C1155" t="str">
            <v>UN</v>
          </cell>
          <cell r="D1155">
            <v>411.42</v>
          </cell>
        </row>
        <row r="1156">
          <cell r="A1156" t="str">
            <v>73910/8</v>
          </cell>
          <cell r="B1156" t="str">
            <v>PORTA DE MADEIRA COMPENSADA LISA PARA PINTURA, 120X210X3,5CM, 2 FOLHAS, INCLUSO ADUELA 2A, ALIZAR 2A E DOBRADICAS</v>
          </cell>
          <cell r="C1156" t="str">
            <v>UN</v>
          </cell>
          <cell r="D1156">
            <v>389.52</v>
          </cell>
        </row>
        <row r="1157">
          <cell r="A1157" t="str">
            <v>73910/9</v>
          </cell>
          <cell r="B1157" t="str">
            <v>PORTA DE MADEIRA COMPENSADA LISA PARA CERA OU VERNIZ, 120X210X3,5CM, 2 FOLHAS, INCLUSO ADUELA 1A, ALIZAR 1A E DOBRADICAS COM ANEL</v>
          </cell>
          <cell r="C1157" t="str">
            <v>UN</v>
          </cell>
          <cell r="D1157">
            <v>550.58000000000004</v>
          </cell>
        </row>
        <row r="1158">
          <cell r="A1158" t="str">
            <v>73910/10</v>
          </cell>
          <cell r="B1158" t="str">
            <v>PORTA DE MADEIRA COMPENSADA LISA PARA PINTURA, 90X210X3,5CM, INCLUSO ADUELA 2A, ALIZAR 2A E DOBRADICAS</v>
          </cell>
          <cell r="C1158" t="str">
            <v>UN</v>
          </cell>
          <cell r="D1158">
            <v>287.58999999999997</v>
          </cell>
        </row>
        <row r="1159">
          <cell r="A1159" t="str">
            <v>73910/11</v>
          </cell>
          <cell r="B1159" t="str">
            <v>PORTA DE MADEIRA COMPENSADA LISA PARA PINTURA, 160X210X3,5CM, 2 FOLHAS, INCLUSO ADUELA 2A, ALIZAR 2A E DOBRADICAS</v>
          </cell>
          <cell r="C1159" t="str">
            <v>UN</v>
          </cell>
          <cell r="D1159">
            <v>405.06</v>
          </cell>
        </row>
        <row r="1160">
          <cell r="A1160" t="str">
            <v>73934/1</v>
          </cell>
          <cell r="B1160" t="str">
            <v>PORTA EM CHAPA DE FIBRA DE EUCALIPTO LISA PARA PINTURA, 80X210X3,5CM, INCLUSO ADUELA 2A, ALIZAR 2A E DOBRADICAS</v>
          </cell>
          <cell r="C1160" t="str">
            <v>UN</v>
          </cell>
          <cell r="D1160">
            <v>284.75</v>
          </cell>
        </row>
        <row r="1161">
          <cell r="A1161" t="str">
            <v>73934/2</v>
          </cell>
          <cell r="B1161" t="str">
            <v>PORTA EM CHAPA DE FIBRA DE EUCALIPTO LISA PARA PINTURA, 70X210X3,5CM, INCLUSO ADUELA 2A, ALIZAR 2A E DOBRADICAS</v>
          </cell>
          <cell r="C1161" t="str">
            <v>UN</v>
          </cell>
          <cell r="D1161">
            <v>328.01</v>
          </cell>
        </row>
        <row r="1162">
          <cell r="A1162" t="str">
            <v>73934/3</v>
          </cell>
          <cell r="B1162" t="str">
            <v>PORTA EM CHAPA DE FIBRA DE EUCALIPTO LISA PARA PINTURA, 60X210X3,5CM, INCLUSO ADUELA 2A, ALIZAR 2A E DOBRADICAS</v>
          </cell>
          <cell r="C1162" t="str">
            <v>UN</v>
          </cell>
          <cell r="D1162">
            <v>322.48</v>
          </cell>
        </row>
        <row r="1163">
          <cell r="A1163" t="str">
            <v>74139/1</v>
          </cell>
          <cell r="B1163" t="str">
            <v>PORTA DE MADEIRA PARA BANHEIRO, EM CHAPA DE MADEIRA COMPENSADA, REVESTIDA COM LAMINADO TEXTURIZADO, 80X160CM, INCLUSO MARCO E DOBRADICAS</v>
          </cell>
          <cell r="C1163" t="str">
            <v>UN</v>
          </cell>
          <cell r="D1163">
            <v>229.3</v>
          </cell>
        </row>
        <row r="1164">
          <cell r="A1164" t="str">
            <v>74139/2</v>
          </cell>
          <cell r="B1164" t="str">
            <v>PORTA DE MADEIRA PARA BANHEIRO, EM CHAPA DE MADEIRA COMPENSADA, REVESTIDA COM LAMINADO TEXTURIZADO, 60X160CM, INCLUSO MARCO E DOBRADICAS</v>
          </cell>
          <cell r="C1164" t="str">
            <v>UN</v>
          </cell>
          <cell r="D1164">
            <v>199.4</v>
          </cell>
        </row>
        <row r="1165">
          <cell r="A1165">
            <v>84830</v>
          </cell>
          <cell r="B1165" t="str">
            <v>PORTA DE MADEIRA VENEZIANA 2A, COM PREVISAO PARA VIDRO, 60X210X3CM, INCLUSO ADUELA 1A, ALIZAR 1A E DOBRADICAS COM ANEIS</v>
          </cell>
          <cell r="C1165" t="str">
            <v>UN</v>
          </cell>
          <cell r="D1165">
            <v>863.14</v>
          </cell>
        </row>
        <row r="1166">
          <cell r="A1166">
            <v>84831</v>
          </cell>
          <cell r="B1166" t="str">
            <v>PORTA DE MADEIRA VENEZIANA 2A, COM PREVISAO PARA VIDRO, 70X210X3CM, INCLUSO ADUELA 1A, ALIZAR 1A E DOBRADICAS COM ANEIS</v>
          </cell>
          <cell r="C1166" t="str">
            <v>UN</v>
          </cell>
          <cell r="D1166">
            <v>961.96</v>
          </cell>
        </row>
        <row r="1167">
          <cell r="A1167">
            <v>84832</v>
          </cell>
          <cell r="B1167" t="str">
            <v>PORTA DE MADEIRA VENEZIANA 2A, COM PREVISAO PARA VIDRO, 80X210X3CM, INCLUSO ADUELA 1A, ALIZAR 1A E DOBRADICAS COM ANEIS</v>
          </cell>
          <cell r="C1167" t="str">
            <v>UN</v>
          </cell>
          <cell r="D1167">
            <v>1060.78</v>
          </cell>
        </row>
        <row r="1168">
          <cell r="A1168">
            <v>84838</v>
          </cell>
          <cell r="B1168" t="str">
            <v>PORTA DE MADEIRA ALMOFADADA SEMIOCA 1A, 60X210X3CM, INCLUSO ADUELA 1A, ALIZAR 1A E DOBRADICAS COM ANEIS</v>
          </cell>
          <cell r="C1168" t="str">
            <v>UN</v>
          </cell>
          <cell r="D1168">
            <v>497.45</v>
          </cell>
        </row>
        <row r="1169">
          <cell r="A1169">
            <v>84839</v>
          </cell>
          <cell r="B1169" t="str">
            <v>PORTA DE MADEIRA MACICA REGIONAL 1A, MEXICANA, 80X210X3,5CM, COM ADUELA E ALIZAR DE 1A, COM DOBRADICAS DE LATAO CROMADO COM ANEIS</v>
          </cell>
          <cell r="C1169" t="str">
            <v>UN</v>
          </cell>
          <cell r="D1169">
            <v>777.73</v>
          </cell>
        </row>
        <row r="1170">
          <cell r="A1170">
            <v>84840</v>
          </cell>
          <cell r="B1170" t="str">
            <v>PORTA DE MADEIRA ALMOFADADA SEMIOCA 1A, 70X210X3CM, INCLUSO ADUELA 1A, ALIZAR 1A E DOBRADICAS COM ANEIS</v>
          </cell>
          <cell r="C1170" t="str">
            <v>UN</v>
          </cell>
          <cell r="D1170">
            <v>508.29</v>
          </cell>
        </row>
        <row r="1171">
          <cell r="A1171">
            <v>84841</v>
          </cell>
          <cell r="B1171" t="str">
            <v>PORTA DE MADEIRA MACICA, REGIONAL 2A, MEXICANA, 80X210X3,5CM, COM ADUELA E ALIZAR DE 2A, COM DOBRADICAS DE LATAO CROMADO COM ANEIS</v>
          </cell>
          <cell r="C1171" t="str">
            <v>UN</v>
          </cell>
          <cell r="D1171">
            <v>654.86</v>
          </cell>
        </row>
        <row r="1172">
          <cell r="A1172">
            <v>84850</v>
          </cell>
          <cell r="B1172" t="str">
            <v>PORTA DE MADEIRA ALMOFADADA SEMIOCA 1A, 140X210X3CM, DUAS FOLHAS, INCLUSO ADUELA 1A, ALIZAR 1A E DOBRADICAS COM ANEIS</v>
          </cell>
          <cell r="C1172" t="str">
            <v>UN</v>
          </cell>
          <cell r="D1172">
            <v>808.64</v>
          </cell>
        </row>
        <row r="1173">
          <cell r="A1173">
            <v>84852</v>
          </cell>
          <cell r="B1173" t="str">
            <v>BANDEIRA PARA VIDRO EM MADEIRA REGIONAL 2A, 40X70CM, FIXA SEM ADUELA E ALIZAR</v>
          </cell>
          <cell r="C1173" t="str">
            <v>UN</v>
          </cell>
          <cell r="D1173">
            <v>50.76</v>
          </cell>
        </row>
        <row r="1174">
          <cell r="A1174">
            <v>84855</v>
          </cell>
          <cell r="B1174" t="str">
            <v>ALIZAR DE MADEIRA REGIONAL 1A 5X2,0CM</v>
          </cell>
          <cell r="C1174" t="str">
            <v>M</v>
          </cell>
          <cell r="D1174">
            <v>4.08</v>
          </cell>
        </row>
        <row r="1175">
          <cell r="A1175">
            <v>84856</v>
          </cell>
          <cell r="B1175" t="str">
            <v>ALIZAR DE MADEIRA REGIONAL 2A 5X2,0CM</v>
          </cell>
          <cell r="C1175" t="str">
            <v>M</v>
          </cell>
          <cell r="D1175">
            <v>6.04</v>
          </cell>
        </row>
        <row r="1176">
          <cell r="A1176">
            <v>84859</v>
          </cell>
          <cell r="B1176" t="str">
            <v>ALIZAR DE MADEIRA REGIONAL 3A 5X2,0CM</v>
          </cell>
          <cell r="C1176" t="str">
            <v>M</v>
          </cell>
          <cell r="D1176">
            <v>5.22</v>
          </cell>
        </row>
        <row r="1177">
          <cell r="A1177">
            <v>84861</v>
          </cell>
          <cell r="B1177" t="str">
            <v>MARCO DE MADEIRA REGIONAL 1A 7X3,0CM</v>
          </cell>
          <cell r="C1177" t="str">
            <v>M</v>
          </cell>
          <cell r="D1177">
            <v>20.309999999999999</v>
          </cell>
        </row>
        <row r="1178">
          <cell r="A1178">
            <v>84864</v>
          </cell>
          <cell r="B1178" t="str">
            <v>MARCO DE MADEIRA REGIONAL 2A 7X3,0CM</v>
          </cell>
          <cell r="C1178" t="str">
            <v>M</v>
          </cell>
          <cell r="D1178">
            <v>13.28</v>
          </cell>
        </row>
        <row r="1179">
          <cell r="A1179">
            <v>84865</v>
          </cell>
          <cell r="B1179" t="str">
            <v>ADUELA DE MADEIRA REGIONAL 3A 13X3,0CM</v>
          </cell>
          <cell r="C1179" t="str">
            <v>M</v>
          </cell>
          <cell r="D1179">
            <v>17.68</v>
          </cell>
        </row>
        <row r="1180">
          <cell r="A1180">
            <v>84868</v>
          </cell>
          <cell r="B1180" t="str">
            <v>PORTA DE MADEIRA ALMOFADADA SEMIOCA 1A, 120X210X3CM, DUAS FOLHAS, INCLUSO ADUELA 1A, ALIZAR 1A E DOBRADICAS COM ANEIS</v>
          </cell>
          <cell r="C1180" t="str">
            <v>UN</v>
          </cell>
          <cell r="D1180">
            <v>780.26</v>
          </cell>
        </row>
        <row r="1181">
          <cell r="A1181">
            <v>84871</v>
          </cell>
          <cell r="B1181" t="str">
            <v>ADUELA DE MADEIRA REGIONAL 1A 15X3,5CM</v>
          </cell>
          <cell r="C1181" t="str">
            <v>M</v>
          </cell>
          <cell r="D1181">
            <v>33.65</v>
          </cell>
        </row>
        <row r="1182">
          <cell r="A1182">
            <v>84874</v>
          </cell>
          <cell r="B1182" t="str">
            <v>ALCAPAO EM COMPENSADO DE MADEIRA CEDRO/VIROLA, 60X60X2CM, COM MARCO 7X3CM, ALIZAR DE 2A, DOBRADICAS EM LATAO CROMADO E TARJETA CROMADA</v>
          </cell>
          <cell r="C1182" t="str">
            <v>UN</v>
          </cell>
          <cell r="D1182">
            <v>113.9</v>
          </cell>
        </row>
        <row r="1183">
          <cell r="A1183">
            <v>84875</v>
          </cell>
          <cell r="B1183" t="str">
            <v>PORTA DE MADEIRA MACICA REGIONAL 1A, DE CORRER P/VIDRO, COM ADUELA E ALIZAR DE 1A, TRILHO E RODIZIOS</v>
          </cell>
          <cell r="C1183" t="str">
            <v>M2</v>
          </cell>
          <cell r="D1183">
            <v>579.17999999999995</v>
          </cell>
        </row>
        <row r="1184">
          <cell r="A1184">
            <v>84876</v>
          </cell>
          <cell r="B1184" t="str">
            <v>PORTA MADEIRA 1A CORRER P/VIDRO 30MM/ GUARNICAO 15CM/ALIZAR</v>
          </cell>
          <cell r="C1184" t="str">
            <v>M2</v>
          </cell>
          <cell r="D1184">
            <v>626.35</v>
          </cell>
        </row>
        <row r="1185">
          <cell r="A1185">
            <v>85034</v>
          </cell>
          <cell r="B1185" t="str">
            <v>ADUELA DE MADEIRA REGIONAL 2A 15X3,0CM</v>
          </cell>
          <cell r="C1185" t="str">
            <v>M</v>
          </cell>
          <cell r="D1185">
            <v>18.649999999999999</v>
          </cell>
        </row>
        <row r="1186">
          <cell r="A1186">
            <v>85040</v>
          </cell>
          <cell r="B1186" t="str">
            <v>ADUELA MADEIRA REGIONAL 2A 13X3,0CM</v>
          </cell>
          <cell r="C1186" t="str">
            <v>M</v>
          </cell>
          <cell r="D1186">
            <v>17.22</v>
          </cell>
        </row>
        <row r="1187">
          <cell r="A1187">
            <v>85044</v>
          </cell>
          <cell r="B1187" t="str">
            <v>ADUELA MADEIRA REGIONAL 3A 13X3,0CM</v>
          </cell>
          <cell r="C1187" t="str">
            <v>M</v>
          </cell>
          <cell r="D1187">
            <v>17.22</v>
          </cell>
        </row>
        <row r="1188">
          <cell r="A1188">
            <v>85065</v>
          </cell>
          <cell r="B1188" t="str">
            <v>ADUELA DE MADEIRA REGIONAL 1A 13X3,0CM</v>
          </cell>
          <cell r="C1188" t="str">
            <v>M</v>
          </cell>
          <cell r="D1188">
            <v>28.02</v>
          </cell>
        </row>
        <row r="1189">
          <cell r="A1189" t="str">
            <v>73813/1</v>
          </cell>
          <cell r="B1189" t="str">
            <v>JANELA DE MADEIRA ALMOFADADA 1A, 1,5X1,5M, DE ABRIR, INCLUSO GUARNICOES E DOBRADICAS</v>
          </cell>
          <cell r="C1189" t="str">
            <v>UN</v>
          </cell>
          <cell r="D1189">
            <v>979.45</v>
          </cell>
        </row>
        <row r="1190">
          <cell r="A1190">
            <v>84842</v>
          </cell>
          <cell r="B1190" t="str">
            <v>JANELA DE MADEIRA PARA VIDRO, DE CORRER, SEM BANDEIRA, INCLUSAS GUARNICOES SEM FERRAGENS</v>
          </cell>
          <cell r="C1190" t="str">
            <v>M2</v>
          </cell>
          <cell r="D1190">
            <v>491.27</v>
          </cell>
        </row>
        <row r="1191">
          <cell r="A1191">
            <v>84843</v>
          </cell>
          <cell r="B1191" t="str">
            <v>JANELA DE MADEIRA PARA VIDRO, DE CORRER, COM BANDEIRA, INCLUSAS GUARNICOES SEM FERRAGENS</v>
          </cell>
          <cell r="C1191" t="str">
            <v>M2</v>
          </cell>
          <cell r="D1191">
            <v>489.85</v>
          </cell>
        </row>
        <row r="1192">
          <cell r="A1192">
            <v>84844</v>
          </cell>
          <cell r="B1192" t="str">
            <v>JANELA DE MADEIRA TIPO GUILHOTINA, DE ABRIR , INCLUSAS GUARNICOES SEM FERRAGENS</v>
          </cell>
          <cell r="C1192" t="str">
            <v>M2</v>
          </cell>
          <cell r="D1192">
            <v>494.53</v>
          </cell>
        </row>
        <row r="1193">
          <cell r="A1193">
            <v>84845</v>
          </cell>
          <cell r="B1193" t="str">
            <v>JANELA DE MADEIRA TIPO VENEZIANA. DE ABRIR, INCLUSAS GUARNICOES SEM FERRAGENS</v>
          </cell>
          <cell r="C1193" t="str">
            <v>M2</v>
          </cell>
          <cell r="D1193">
            <v>426.31</v>
          </cell>
        </row>
        <row r="1194">
          <cell r="A1194">
            <v>84846</v>
          </cell>
          <cell r="B1194" t="str">
            <v>JANELA DE MADEIRA TIPO VENEZIANA/VIDRO, DE ABRIR, INCLUSAS GUARNICOES SEM FERRAGENS</v>
          </cell>
          <cell r="C1194" t="str">
            <v>M2</v>
          </cell>
          <cell r="D1194">
            <v>582.64</v>
          </cell>
        </row>
        <row r="1195">
          <cell r="A1195">
            <v>84847</v>
          </cell>
          <cell r="B1195" t="str">
            <v>JANELA DE MADEIRA ALMOFADADA, DE ABRIR, INCLUSAS GUARNICOES SEM FERRAGENS</v>
          </cell>
          <cell r="C1195" t="str">
            <v>M2</v>
          </cell>
          <cell r="D1195">
            <v>468.94</v>
          </cell>
        </row>
        <row r="1196">
          <cell r="A1196">
            <v>84848</v>
          </cell>
          <cell r="B1196" t="str">
            <v>JANELA DE MADEIRA TIPO VENEZIANA/GUILHOTINA, DE ABRIR, INCLUSAS GUARNICOES SEM FERRAGENS</v>
          </cell>
          <cell r="C1196" t="str">
            <v>M2</v>
          </cell>
          <cell r="D1196">
            <v>343.38</v>
          </cell>
        </row>
        <row r="1197">
          <cell r="A1197">
            <v>84849</v>
          </cell>
          <cell r="B1197" t="str">
            <v>CAIXA MADEIRA 57X43CM COM GUARNICAO 13CM P/ FECHAMENTO DE AR CONDICIONAL</v>
          </cell>
          <cell r="C1197" t="str">
            <v>UN</v>
          </cell>
          <cell r="D1197">
            <v>52.99</v>
          </cell>
        </row>
        <row r="1198">
          <cell r="A1198">
            <v>84851</v>
          </cell>
          <cell r="B1198" t="str">
            <v>TRELICA DE MADEIRA, RIPAS 4X1,5CM E REQUADROS 7,5X7,5CM</v>
          </cell>
          <cell r="C1198" t="str">
            <v>M2</v>
          </cell>
          <cell r="D1198">
            <v>84.36</v>
          </cell>
        </row>
        <row r="1199">
          <cell r="A1199">
            <v>40678</v>
          </cell>
          <cell r="B1199" t="str">
            <v>PORTA EM FERRO QUADRICULADO PARA ABRIGO DE MEDIDORES E BOTIJOES, DE ABRIR, COM GUARNICOES</v>
          </cell>
          <cell r="C1199" t="str">
            <v>M2</v>
          </cell>
          <cell r="D1199">
            <v>173.75</v>
          </cell>
        </row>
        <row r="1200">
          <cell r="A1200">
            <v>72140</v>
          </cell>
          <cell r="B1200" t="str">
            <v>PORTA DE FERRO PARA LIXEIRA, DE ABRIR, TIPO CHAPA, 70X210CM , COM GUARNICOES</v>
          </cell>
          <cell r="C1200" t="str">
            <v>UN</v>
          </cell>
          <cell r="D1200">
            <v>234.24</v>
          </cell>
        </row>
        <row r="1201">
          <cell r="A1201">
            <v>73632</v>
          </cell>
          <cell r="B1201" t="str">
            <v>PORTA CORTA-FOGO 90X210X4CM</v>
          </cell>
          <cell r="C1201" t="str">
            <v>UN</v>
          </cell>
          <cell r="D1201">
            <v>620.91999999999996</v>
          </cell>
        </row>
        <row r="1202">
          <cell r="A1202" t="str">
            <v>73933/1</v>
          </cell>
          <cell r="B1202" t="str">
            <v>PORTA DE FERRO, DE ABRIR, TIPO GRADE COM CHAPA, 87X210CM, COM GUARNICOES</v>
          </cell>
          <cell r="C1202" t="str">
            <v>M2</v>
          </cell>
          <cell r="D1202">
            <v>239.62</v>
          </cell>
        </row>
        <row r="1203">
          <cell r="A1203" t="str">
            <v>73933/2</v>
          </cell>
          <cell r="B1203" t="str">
            <v>PORTA DE FERRO, DE ABRIR, TIPO CHAPA LISA, COM GUARNICOES</v>
          </cell>
          <cell r="C1203" t="str">
            <v>M2</v>
          </cell>
          <cell r="D1203">
            <v>284.17</v>
          </cell>
        </row>
        <row r="1204">
          <cell r="A1204" t="str">
            <v>73933/3</v>
          </cell>
          <cell r="B1204" t="str">
            <v>PORTA DE FERRO TIPO VENEZIANA, DE ABRIR, SEM BANDEIRA SEM FERRAGENS</v>
          </cell>
          <cell r="C1204" t="str">
            <v>M2</v>
          </cell>
          <cell r="D1204">
            <v>261.89</v>
          </cell>
        </row>
        <row r="1205">
          <cell r="A1205" t="str">
            <v>73933/4</v>
          </cell>
          <cell r="B1205" t="str">
            <v>PORTA DE FERRO DE ABRIR TIPO BARRA CHATA, COM REQUADRO E GUARNICAO COMPLETA</v>
          </cell>
          <cell r="C1205" t="str">
            <v>M2</v>
          </cell>
          <cell r="D1205">
            <v>230.27</v>
          </cell>
        </row>
        <row r="1206">
          <cell r="A1206" t="str">
            <v>74073/1</v>
          </cell>
          <cell r="B1206" t="str">
            <v>ALCAPAO EM FERRO 60X60CM, INCLUSO FERRAGENS</v>
          </cell>
          <cell r="C1206" t="str">
            <v>UN</v>
          </cell>
          <cell r="D1206">
            <v>69.23</v>
          </cell>
        </row>
        <row r="1207">
          <cell r="A1207" t="str">
            <v>74073/2</v>
          </cell>
          <cell r="B1207" t="str">
            <v>ALCAPAO EM FERRO 70X70CM, INCLUSO FERRAGENS</v>
          </cell>
          <cell r="C1207" t="str">
            <v>UN</v>
          </cell>
          <cell r="D1207">
            <v>77.959999999999994</v>
          </cell>
        </row>
        <row r="1208">
          <cell r="A1208" t="str">
            <v>74136/1</v>
          </cell>
          <cell r="B1208" t="str">
            <v>PORTA DE ACO DE ENROLAR TIPO GRADE, CHAPA 16</v>
          </cell>
          <cell r="C1208" t="str">
            <v>M2</v>
          </cell>
          <cell r="D1208">
            <v>416.49</v>
          </cell>
        </row>
        <row r="1209">
          <cell r="A1209" t="str">
            <v>74136/2</v>
          </cell>
          <cell r="B1209" t="str">
            <v>PORTA DE ACO CHAPA 24, DE ENROLAR, VAZADA TIJOLINHO OU EQUIVALENTE COM RETANGULO OU CIRCULO, ACABAMENTO GALVANIZADO NATURAL</v>
          </cell>
          <cell r="C1209" t="str">
            <v>M2</v>
          </cell>
          <cell r="D1209">
            <v>458.2</v>
          </cell>
        </row>
        <row r="1210">
          <cell r="A1210" t="str">
            <v>74136/3</v>
          </cell>
          <cell r="B1210" t="str">
            <v>PORTA DE ACO CHAPA 24, DE ENROLAR, RAIADA, LARGA COM ACABAMENTO GALVANIZADO NATURAL</v>
          </cell>
          <cell r="C1210" t="str">
            <v>M2</v>
          </cell>
          <cell r="D1210">
            <v>289.02</v>
          </cell>
        </row>
        <row r="1211">
          <cell r="A1211" t="str">
            <v>74232/1</v>
          </cell>
          <cell r="B1211" t="str">
            <v>PORTA DE CHAPA DOBRADA DE ACO PRE-ZINCADO OU COM ADICAO DE COBRE, DE ABRIR COM POSTIGO PARA VIDRO, 87X210CM</v>
          </cell>
          <cell r="C1211" t="str">
            <v>UN</v>
          </cell>
          <cell r="D1211">
            <v>593.94000000000005</v>
          </cell>
        </row>
        <row r="1212">
          <cell r="A1212">
            <v>84853</v>
          </cell>
          <cell r="B1212" t="str">
            <v>PORTA DE CHAPA DE ACO PRE-ZINCADO OU COM ADICAO DE COBRE, DE ABRIR, COM TRAVESSAS PARA VIDROS 87X210CM, EXCLUINDO VIDROS</v>
          </cell>
          <cell r="C1212" t="str">
            <v>UN</v>
          </cell>
          <cell r="D1212">
            <v>367.83</v>
          </cell>
        </row>
        <row r="1213">
          <cell r="A1213">
            <v>84854</v>
          </cell>
          <cell r="B1213" t="str">
            <v>BATENTE FERRO 1X1/8"</v>
          </cell>
          <cell r="C1213" t="str">
            <v>M</v>
          </cell>
          <cell r="D1213">
            <v>19.940000000000001</v>
          </cell>
        </row>
        <row r="1214">
          <cell r="A1214">
            <v>84857</v>
          </cell>
          <cell r="B1214" t="str">
            <v>PORTA PANTOGRAFICA PERFIL LAMINADO "U' INCLUSIVE ASSENTAMENTO E ACABAMENTO</v>
          </cell>
          <cell r="C1214" t="str">
            <v>M2</v>
          </cell>
          <cell r="D1214">
            <v>270.95</v>
          </cell>
        </row>
        <row r="1215">
          <cell r="A1215">
            <v>6103</v>
          </cell>
          <cell r="B1215" t="str">
            <v>JANELA BASCULANTE DE FERRO EM CANTONEIRA 5/8"X1/8", LINHA POPULAR</v>
          </cell>
          <cell r="C1215" t="str">
            <v>M2</v>
          </cell>
          <cell r="D1215">
            <v>311.64999999999998</v>
          </cell>
        </row>
        <row r="1216">
          <cell r="A1216">
            <v>6104</v>
          </cell>
          <cell r="B1216" t="str">
            <v>JANELA BASCULANTE EM CHAPA DOBRADA DE ACO</v>
          </cell>
          <cell r="C1216" t="str">
            <v>M2</v>
          </cell>
          <cell r="D1216">
            <v>324.32</v>
          </cell>
        </row>
        <row r="1217">
          <cell r="A1217">
            <v>6126</v>
          </cell>
          <cell r="B1217" t="str">
            <v>JANELA DE CORRER EM CHAPA DE ACO, COM DUAS FOLHAS, PARA VIDRO</v>
          </cell>
          <cell r="C1217" t="str">
            <v>M2</v>
          </cell>
          <cell r="D1217">
            <v>390.25</v>
          </cell>
        </row>
        <row r="1218">
          <cell r="A1218">
            <v>72148</v>
          </cell>
          <cell r="B1218" t="str">
            <v>RETIRADA DE BATENTES METALICOS</v>
          </cell>
          <cell r="C1218" t="str">
            <v>UN</v>
          </cell>
          <cell r="D1218">
            <v>24.37</v>
          </cell>
        </row>
        <row r="1219">
          <cell r="A1219">
            <v>72149</v>
          </cell>
          <cell r="B1219" t="str">
            <v>RECOLOCACAO DE BATENTES METALICOS, CONSIDERANDO REAPROVEITAMENTO DO MATERIAL</v>
          </cell>
          <cell r="C1219" t="str">
            <v>UN</v>
          </cell>
          <cell r="D1219">
            <v>26.4</v>
          </cell>
        </row>
        <row r="1220">
          <cell r="A1220" t="str">
            <v>73940/1</v>
          </cell>
          <cell r="B1220" t="str">
            <v>JANELA DE CORRER EM CHAPA DE ACO DOBRADA, QUATRO FOLHAS, SEM DIVISAO HORIZONTAL, PARA VIDRO, 1,50X1,20M</v>
          </cell>
          <cell r="C1220" t="str">
            <v>UN</v>
          </cell>
          <cell r="D1220">
            <v>402.01</v>
          </cell>
        </row>
        <row r="1221">
          <cell r="A1221" t="str">
            <v>73945/1</v>
          </cell>
          <cell r="B1221" t="str">
            <v>JANELA DE CHAPA DOBRADA DE ACO COM ADICAO DE COBRE PRE-ZINCADO DE CORRER 2 FOLHAS PARA VIDRO, EXCLUINDO VIDROS</v>
          </cell>
          <cell r="C1221" t="str">
            <v>M2</v>
          </cell>
          <cell r="D1221">
            <v>387.46</v>
          </cell>
        </row>
        <row r="1222">
          <cell r="A1222" t="str">
            <v>73961/1</v>
          </cell>
          <cell r="B1222" t="str">
            <v>JANELA MAXIM AR EM CHAPA DOBRADA</v>
          </cell>
          <cell r="C1222" t="str">
            <v>M2</v>
          </cell>
          <cell r="D1222">
            <v>431.07</v>
          </cell>
        </row>
        <row r="1223">
          <cell r="A1223" t="str">
            <v>73984/1</v>
          </cell>
          <cell r="B1223" t="str">
            <v>JANELA DE CORRER EM CHAPA DE ACO DOBRADA, QUATRO FOLHAS, COM DIVISAO HORIZONTAL, PARA VIDRO, 1,50X1,20M</v>
          </cell>
          <cell r="C1223" t="str">
            <v>M2</v>
          </cell>
          <cell r="D1223">
            <v>372.87</v>
          </cell>
        </row>
        <row r="1224">
          <cell r="A1224" t="str">
            <v>73984/2</v>
          </cell>
          <cell r="B1224" t="str">
            <v>JANELA DE CORRER EM FERRO TIPO VENEZIANA, DUAS FOLHAS, LINHA POPULAR</v>
          </cell>
          <cell r="C1224" t="str">
            <v>M2</v>
          </cell>
          <cell r="D1224">
            <v>481.82</v>
          </cell>
        </row>
        <row r="1225">
          <cell r="A1225">
            <v>84858</v>
          </cell>
          <cell r="B1225" t="str">
            <v>JANELA DE CORRER EM CHAPA DE ACO DOBRADA 2,00X1,20M, 4 FOLHAS, PARA VIDRO, COM DIVISAO HORIZONTAL</v>
          </cell>
          <cell r="C1225" t="str">
            <v>UN</v>
          </cell>
          <cell r="D1225">
            <v>519.33000000000004</v>
          </cell>
        </row>
        <row r="1226">
          <cell r="A1226">
            <v>84860</v>
          </cell>
          <cell r="B1226" t="str">
            <v>JANELA DE CORRER EM CHAPA DE ACO DOBRADA 2,00X1,20M, 4 FOLHAS, PARA VIDRO, SEM DIVISAO HORIZONTAL</v>
          </cell>
          <cell r="C1226" t="str">
            <v>UN</v>
          </cell>
          <cell r="D1226">
            <v>509.4</v>
          </cell>
        </row>
        <row r="1227">
          <cell r="A1227" t="str">
            <v>73932/1</v>
          </cell>
          <cell r="B1227" t="str">
            <v>GRADE DE FERRO EM BARRA CHATA 3/16"</v>
          </cell>
          <cell r="C1227" t="str">
            <v>M2</v>
          </cell>
          <cell r="D1227">
            <v>201.33</v>
          </cell>
        </row>
        <row r="1228">
          <cell r="A1228">
            <v>73631</v>
          </cell>
          <cell r="B1228" t="str">
            <v>GUARDA-CORPO EM TUBO DE ACO GALVANIZADO 1 1/2"</v>
          </cell>
          <cell r="C1228" t="str">
            <v>M2</v>
          </cell>
          <cell r="D1228">
            <v>220.69</v>
          </cell>
        </row>
        <row r="1229">
          <cell r="A1229" t="str">
            <v>74195/1</v>
          </cell>
          <cell r="B1229" t="str">
            <v>GUARDA-CORPO  COM CORRIMAO EM FERRO BARRA CHATA 3/16"</v>
          </cell>
          <cell r="C1229" t="str">
            <v>M</v>
          </cell>
          <cell r="D1229">
            <v>234.15</v>
          </cell>
        </row>
        <row r="1230">
          <cell r="A1230">
            <v>73665</v>
          </cell>
          <cell r="B1230" t="str">
            <v>ESCADA TIPO MARINHEIRO EM ACO CA-50 9,52MM INCLUSO PINTURA COM FUNDO ANTICORROSIVO TIPO ZARCAO</v>
          </cell>
          <cell r="C1230" t="str">
            <v>M</v>
          </cell>
          <cell r="D1230">
            <v>38.61</v>
          </cell>
        </row>
        <row r="1231">
          <cell r="A1231">
            <v>73669</v>
          </cell>
          <cell r="B1231" t="str">
            <v>CORRIMAO EM MADEIRA 1A 2,5X30CM</v>
          </cell>
          <cell r="C1231" t="str">
            <v>M</v>
          </cell>
          <cell r="D1231">
            <v>56.42</v>
          </cell>
        </row>
        <row r="1232">
          <cell r="A1232" t="str">
            <v>74072/1</v>
          </cell>
          <cell r="B1232" t="str">
            <v>CORRIMAO EM TUBO ACO GALVANIZADO 3/4" COM BRACADEIRA</v>
          </cell>
          <cell r="C1232" t="str">
            <v>M</v>
          </cell>
          <cell r="D1232">
            <v>47.31</v>
          </cell>
        </row>
        <row r="1233">
          <cell r="A1233" t="str">
            <v>74072/2</v>
          </cell>
          <cell r="B1233" t="str">
            <v>CORRIMAO EM TUBO ACO GALVANIZADO 2 1/2" COM BRACADEIRA</v>
          </cell>
          <cell r="C1233" t="str">
            <v>M</v>
          </cell>
          <cell r="D1233">
            <v>86.98</v>
          </cell>
        </row>
        <row r="1234">
          <cell r="A1234" t="str">
            <v>74072/3</v>
          </cell>
          <cell r="B1234" t="str">
            <v>CORRIMAO EM TUBO ACO GALVANIZADO 1 1/4" COM BRACADEIRA</v>
          </cell>
          <cell r="C1234" t="str">
            <v>M</v>
          </cell>
          <cell r="D1234">
            <v>60.21</v>
          </cell>
        </row>
        <row r="1235">
          <cell r="A1235" t="str">
            <v>74103/1</v>
          </cell>
          <cell r="B1235" t="str">
            <v>ESCADA TIPO MARINHEIRO EM ACO CA-50 12,5", INCLUSO PINTURA COM FUNDO ANTICORROSIVO TIPO ZARCAO</v>
          </cell>
          <cell r="C1235" t="str">
            <v>M</v>
          </cell>
          <cell r="D1235">
            <v>48.48</v>
          </cell>
        </row>
        <row r="1236">
          <cell r="A1236" t="str">
            <v>74194/1</v>
          </cell>
          <cell r="B1236" t="str">
            <v>ESCADA TIPO MARINHEIRO EM TUBO ACO GALVANIZADO 1 1/2" 5 DEGRAUS</v>
          </cell>
          <cell r="C1236" t="str">
            <v>M</v>
          </cell>
          <cell r="D1236">
            <v>179.19</v>
          </cell>
        </row>
        <row r="1237">
          <cell r="A1237">
            <v>84862</v>
          </cell>
          <cell r="B1237" t="str">
            <v>GUARDA-CORPO COM CORRIMAO EM TUBO DE ACO GALVANIZADO 1 1/2"</v>
          </cell>
          <cell r="C1237" t="str">
            <v>M</v>
          </cell>
          <cell r="D1237">
            <v>169.14</v>
          </cell>
        </row>
        <row r="1238">
          <cell r="A1238">
            <v>84863</v>
          </cell>
          <cell r="B1238" t="str">
            <v>GUARDA-CORPO COM CORRIMAO EM TUBO DE ACO GALVANIZADO 3/4"</v>
          </cell>
          <cell r="C1238" t="str">
            <v>M</v>
          </cell>
          <cell r="D1238">
            <v>82.07</v>
          </cell>
        </row>
        <row r="1239">
          <cell r="A1239">
            <v>68050</v>
          </cell>
          <cell r="B1239" t="str">
            <v>PORTA DE CORRER EM ALUMINIO, COM DUAS FOLHAS PARA VIDRO, INCLUSO GUARNICAO E VIDRO LISO INCOLOR</v>
          </cell>
          <cell r="C1239" t="str">
            <v>M2</v>
          </cell>
          <cell r="D1239">
            <v>359.8</v>
          </cell>
        </row>
        <row r="1240">
          <cell r="A1240" t="str">
            <v>74071/1</v>
          </cell>
          <cell r="B1240" t="str">
            <v>PORTA DE ABRIR, EM ALUMINIO, CHAPA CORRUGADA COM GUARNICAO</v>
          </cell>
          <cell r="C1240" t="str">
            <v>M2</v>
          </cell>
          <cell r="D1240">
            <v>466.38</v>
          </cell>
        </row>
        <row r="1241">
          <cell r="A1241" t="str">
            <v>74071/2</v>
          </cell>
          <cell r="B1241" t="str">
            <v>PORTA DE ABRIR EM ALUMINIO TIPO VENEZIANA, COM GUARNICAO</v>
          </cell>
          <cell r="C1241" t="str">
            <v>M2</v>
          </cell>
          <cell r="D1241">
            <v>468.36</v>
          </cell>
        </row>
        <row r="1242">
          <cell r="A1242" t="str">
            <v>73737/1</v>
          </cell>
          <cell r="B1242" t="str">
            <v>GRADIL DE ALUMINIO ANODIZADO TIPO BARRA CHATA PARA VARANDAS, ALTURA 0,4M</v>
          </cell>
          <cell r="C1242" t="str">
            <v>M</v>
          </cell>
          <cell r="D1242">
            <v>106.86</v>
          </cell>
        </row>
        <row r="1243">
          <cell r="A1243" t="str">
            <v>73737/2</v>
          </cell>
          <cell r="B1243" t="str">
            <v>GRADIL DE ALUMINIO ANODIZADO TIPO BARRA CHATA PARA VARANDAS, ALTURA 1,0M</v>
          </cell>
          <cell r="C1243" t="str">
            <v>M</v>
          </cell>
          <cell r="D1243">
            <v>230.1</v>
          </cell>
        </row>
        <row r="1244">
          <cell r="A1244" t="str">
            <v>73737/3</v>
          </cell>
          <cell r="B1244" t="str">
            <v>GRADIL DE ALUMINIO ANODIZADO TIPO BARRA CHATA PARA VARANDAS, ALTURA 1,2M</v>
          </cell>
          <cell r="C1244" t="str">
            <v>M</v>
          </cell>
          <cell r="D1244">
            <v>269.86</v>
          </cell>
        </row>
        <row r="1245">
          <cell r="A1245">
            <v>85096</v>
          </cell>
          <cell r="B1245" t="str">
            <v>GRADIL DE ALUMINIO ANODIZADO TIPO BARRA CHATA</v>
          </cell>
          <cell r="C1245" t="str">
            <v>M2</v>
          </cell>
          <cell r="D1245">
            <v>231.19</v>
          </cell>
        </row>
        <row r="1246">
          <cell r="A1246" t="str">
            <v>73736/1</v>
          </cell>
          <cell r="B1246" t="str">
            <v>DOBRADICA TIPO VAI E VEM EM LATAO POLIDO 3"</v>
          </cell>
          <cell r="C1246" t="str">
            <v>UN</v>
          </cell>
          <cell r="D1246">
            <v>49.54</v>
          </cell>
        </row>
        <row r="1247">
          <cell r="A1247" t="str">
            <v>74068/1</v>
          </cell>
          <cell r="B1247" t="str">
            <v>CONJUNTO DE FERRAGENS CONTENDO FECHADURA COM CILINDRO PARA PORTA EXTERNA, MACANETA TIPO ALAVANCA COM ACABAMENTO PADRAO MEDIO E ROSETA EM LATAO CROMADO</v>
          </cell>
          <cell r="C1247" t="str">
            <v>UN</v>
          </cell>
          <cell r="D1247">
            <v>447.14</v>
          </cell>
        </row>
        <row r="1248">
          <cell r="A1248" t="str">
            <v>74068/2</v>
          </cell>
          <cell r="B1248" t="str">
            <v>FECHADURA DE EMBUTIR COMPLETA, PARA PORTAS EXTERNAS, PADRAO DE ACABAMENTO POPULAR</v>
          </cell>
          <cell r="C1248" t="str">
            <v>UN</v>
          </cell>
          <cell r="D1248">
            <v>60.65</v>
          </cell>
        </row>
        <row r="1249">
          <cell r="A1249" t="str">
            <v>74068/3</v>
          </cell>
          <cell r="B1249" t="str">
            <v>FECHADURA DE EMBUTIR COMPLETA, PARA PORTAS EXTERNAS, PADRAO DE ACABAMENTO SUPERIOR</v>
          </cell>
          <cell r="C1249" t="str">
            <v>UN</v>
          </cell>
          <cell r="D1249">
            <v>221.24</v>
          </cell>
        </row>
        <row r="1250">
          <cell r="A1250" t="str">
            <v>74068/4</v>
          </cell>
          <cell r="B1250" t="str">
            <v>FECHADURA DE EMBUTIR COMPLETA, PARA PORTAS EXTERNAS 2 FOLHAS, PADRAO DE ACABAMENTO POPULAR E FECHO DE EMBUTIR TIPO UNHA COM ALAVANCA DE LATAO CROMADO 22CM</v>
          </cell>
          <cell r="C1250" t="str">
            <v>UN</v>
          </cell>
          <cell r="D1250">
            <v>166.9</v>
          </cell>
        </row>
        <row r="1251">
          <cell r="A1251" t="str">
            <v>74068/5</v>
          </cell>
          <cell r="B1251" t="str">
            <v>FECHADURA DE SOBREPOR EM FERRO PINTADO COM MACANETA PARA PORTAS EXTERNAS</v>
          </cell>
          <cell r="C1251" t="str">
            <v>UN</v>
          </cell>
          <cell r="D1251">
            <v>60.96</v>
          </cell>
        </row>
        <row r="1252">
          <cell r="A1252" t="str">
            <v>74068/6</v>
          </cell>
          <cell r="B1252" t="str">
            <v>FECHADURA DE EMBUTIR COMPLETA, PARA PORTAS EXTERNAS, PADRAO DE ACABAMENTO MEDIO</v>
          </cell>
          <cell r="C1252" t="str">
            <v>UN</v>
          </cell>
          <cell r="D1252">
            <v>128.68</v>
          </cell>
        </row>
        <row r="1253">
          <cell r="A1253" t="str">
            <v>74069/1</v>
          </cell>
          <cell r="B1253" t="str">
            <v>FECHADURA DE EMBUTIR COMPLETA, PARA PORTAS DE BANHEIRO, PADRAO DE ACABAMENTO POPULAR</v>
          </cell>
          <cell r="C1253" t="str">
            <v>UN</v>
          </cell>
          <cell r="D1253">
            <v>52.29</v>
          </cell>
        </row>
        <row r="1254">
          <cell r="A1254" t="str">
            <v>74069/2</v>
          </cell>
          <cell r="B1254" t="str">
            <v>FECHADURA DE EMBUTIR COMPLETA, PARA PORTAS DE BANHEIRO, PADRAO DE ACABAMENTO SUPERIOR</v>
          </cell>
          <cell r="C1254" t="str">
            <v>UN</v>
          </cell>
          <cell r="D1254">
            <v>186.9</v>
          </cell>
        </row>
        <row r="1255">
          <cell r="A1255" t="str">
            <v>74070/1</v>
          </cell>
          <cell r="B1255" t="str">
            <v>FECHADURA DE EMBUTIR COMPLETA, PARA PORTAS INTERNAS, PADRAO DE ACABAMENTO SUPERIOR</v>
          </cell>
          <cell r="C1255" t="str">
            <v>UN</v>
          </cell>
          <cell r="D1255">
            <v>159.44999999999999</v>
          </cell>
        </row>
        <row r="1256">
          <cell r="A1256" t="str">
            <v>74070/2</v>
          </cell>
          <cell r="B1256" t="str">
            <v>FECHADURA DE EMBUTIR COMPLETA, PARA PORTAS INTERNAS 2 FOLHAS, PADRAO DE ACABAMENTO POPULAR E FECHO DE EMBUTIR TIPO UNHA COM ALAVANCA DE LATAO CROMADO 22CM</v>
          </cell>
          <cell r="C1256" t="str">
            <v>UN</v>
          </cell>
          <cell r="D1256">
            <v>157.94999999999999</v>
          </cell>
        </row>
        <row r="1257">
          <cell r="A1257" t="str">
            <v>74070/3</v>
          </cell>
          <cell r="B1257" t="str">
            <v>FECHADURA DE EMBUTIR COMPLETA, PARA PORTAS INTERNAS, PADRAO DE ACABAMENTO POPULAR</v>
          </cell>
          <cell r="C1257" t="str">
            <v>UN</v>
          </cell>
          <cell r="D1257">
            <v>51.71</v>
          </cell>
        </row>
        <row r="1258">
          <cell r="A1258" t="str">
            <v>74070/4</v>
          </cell>
          <cell r="B1258" t="str">
            <v>FECHADURA DE EMBUTIR COMPLETA, PARA PORTAS INTERNAS, PADRAO DE ACABAMENTO MEDIO</v>
          </cell>
          <cell r="C1258" t="str">
            <v>UN</v>
          </cell>
          <cell r="D1258">
            <v>87.77</v>
          </cell>
        </row>
        <row r="1259">
          <cell r="A1259">
            <v>84866</v>
          </cell>
          <cell r="B1259" t="str">
            <v>FECHADURA DE EMBUTIR REFORCADA COMPLETA, DE SEGURANCA, COM CILINDRO, PARA PORTA EXTERNA, ACABAMENTO PADRAO MEDIO</v>
          </cell>
          <cell r="C1259" t="str">
            <v>UN</v>
          </cell>
          <cell r="D1259">
            <v>160.02000000000001</v>
          </cell>
        </row>
        <row r="1260">
          <cell r="A1260">
            <v>84878</v>
          </cell>
          <cell r="B1260" t="str">
            <v>TRANQUETA DE LATAO CROMADO PARA FECHADURA DE PORTA DE BANHEIRO COM ROSETA DE LATAO CROMADO SEM FECHADURA E MACANETA</v>
          </cell>
          <cell r="C1260" t="str">
            <v>UN</v>
          </cell>
          <cell r="D1260">
            <v>74.19</v>
          </cell>
        </row>
        <row r="1261">
          <cell r="A1261">
            <v>84879</v>
          </cell>
          <cell r="B1261" t="str">
            <v>FECHADURA (SOMENTE A MAQUINA, SEM ESPELHO E SEM MACA NETA), PARA PORTA BANHEIRO, COM ROSETA DE LATAO CROMADO E JOGO DE TRANQUETA EM LATAO CROMADO</v>
          </cell>
          <cell r="C1261" t="str">
            <v>UN</v>
          </cell>
          <cell r="D1261">
            <v>164.71</v>
          </cell>
        </row>
        <row r="1262">
          <cell r="A1262">
            <v>84880</v>
          </cell>
          <cell r="B1262" t="str">
            <v>FECHADURA BICO DE PAPAGAIO PARA PORTA DE CORRER INTERNA, CHAVE BIPARTIDA, ACABAMENTO PADRAO MEDIO</v>
          </cell>
          <cell r="C1262" t="str">
            <v>UN</v>
          </cell>
          <cell r="D1262">
            <v>89.74</v>
          </cell>
        </row>
        <row r="1263">
          <cell r="A1263">
            <v>84884</v>
          </cell>
          <cell r="B1263" t="str">
            <v>FECHADURA CILINDRO CENTRAL TUBULAR, 70MM, COM MACANETA DE LATAO CROMADO PARA PORTA DIVISORIA</v>
          </cell>
          <cell r="C1263" t="str">
            <v>UN</v>
          </cell>
          <cell r="D1263">
            <v>591.51</v>
          </cell>
        </row>
        <row r="1264">
          <cell r="A1264">
            <v>84885</v>
          </cell>
          <cell r="B1264" t="str">
            <v>JOGO DE FERRAGENS CROMADAS PARA PORTA DE VIDRO TEMPERADO, UMA FOLHA COMPOSTO DE DOBRADICAS SUPERIOR E INFERIOR, TRINCO, FECHADURA, CONTRA FECHADURA COM CAPUCHINHO SEM MOLA E PUXADOR</v>
          </cell>
          <cell r="C1264" t="str">
            <v>UN</v>
          </cell>
          <cell r="D1264">
            <v>435.29</v>
          </cell>
        </row>
        <row r="1265">
          <cell r="A1265">
            <v>84886</v>
          </cell>
          <cell r="B1265" t="str">
            <v>MOLA HIDRAULICA DE PISO PARA PORTA DE VIDRO TEMPERADO</v>
          </cell>
          <cell r="C1265" t="str">
            <v>UN</v>
          </cell>
          <cell r="D1265">
            <v>905.15</v>
          </cell>
        </row>
        <row r="1266">
          <cell r="A1266">
            <v>84887</v>
          </cell>
          <cell r="B1266" t="str">
            <v>MACANETA TIPO ALAVANCA, PADRAO MEDIO</v>
          </cell>
          <cell r="C1266" t="str">
            <v>UN</v>
          </cell>
          <cell r="D1266">
            <v>47.34</v>
          </cell>
        </row>
        <row r="1267">
          <cell r="A1267">
            <v>84889</v>
          </cell>
          <cell r="B1267" t="str">
            <v>PUXADOR CENTRAL PARA ESQUADRIA DE ALUMINIO</v>
          </cell>
          <cell r="C1267" t="str">
            <v>UN</v>
          </cell>
          <cell r="D1267">
            <v>15.83</v>
          </cell>
        </row>
        <row r="1268">
          <cell r="A1268">
            <v>84890</v>
          </cell>
          <cell r="B1268" t="str">
            <v>ROLDANA FIXA DUPLA DE LATAO COM ROLAMENTO PARA PORTA OU JANELA DE CORRER</v>
          </cell>
          <cell r="C1268" t="str">
            <v>UN</v>
          </cell>
          <cell r="D1268">
            <v>35.770000000000003</v>
          </cell>
        </row>
        <row r="1269">
          <cell r="A1269">
            <v>84891</v>
          </cell>
          <cell r="B1269" t="str">
            <v>CREMONA EM LATAO CROMADO OU POLIDO, COMPLETA, COM VARA H=1,50M</v>
          </cell>
          <cell r="C1269" t="str">
            <v>UN</v>
          </cell>
          <cell r="D1269">
            <v>112.88</v>
          </cell>
        </row>
        <row r="1270">
          <cell r="A1270">
            <v>84892</v>
          </cell>
          <cell r="B1270" t="str">
            <v>LEVANTADOR EM LATAO FUNDIDO CROMADO E BORBOLETA EM FERRO CROMADO, PARA JANELA TIPO GUILHOTINA</v>
          </cell>
          <cell r="C1270" t="str">
            <v>UN</v>
          </cell>
          <cell r="D1270">
            <v>66.430000000000007</v>
          </cell>
        </row>
        <row r="1271">
          <cell r="A1271">
            <v>84893</v>
          </cell>
          <cell r="B1271" t="str">
            <v>PUXADOR TUBULAR DE CENTRO EM LATAO CROMADO PARA JANELAS</v>
          </cell>
          <cell r="C1271" t="str">
            <v>UN</v>
          </cell>
          <cell r="D1271">
            <v>47.4</v>
          </cell>
        </row>
        <row r="1272">
          <cell r="A1272">
            <v>84894</v>
          </cell>
          <cell r="B1272" t="str">
            <v>PUXADOR CONCHA EM LATAO CROMADO OU POLIDO PARA PORTA OU JANELA DE CORRER, COM FURO PARA CHAVE, 4X10CM</v>
          </cell>
          <cell r="C1272" t="str">
            <v>UN</v>
          </cell>
          <cell r="D1272">
            <v>15.66</v>
          </cell>
        </row>
        <row r="1273">
          <cell r="A1273">
            <v>84895</v>
          </cell>
          <cell r="B1273" t="str">
            <v>PUXADOR CONCHA EM LATAO CROMADO OU POLIDO PARA PORTA OU JANELA DE CORRER, 3X9CM</v>
          </cell>
          <cell r="C1273" t="str">
            <v>UN</v>
          </cell>
          <cell r="D1273">
            <v>85.88</v>
          </cell>
        </row>
        <row r="1274">
          <cell r="A1274">
            <v>84896</v>
          </cell>
          <cell r="B1274" t="str">
            <v>CARRANCA DE FERRO CROMADO 40MM PARA JANELA DE ABRIR</v>
          </cell>
          <cell r="C1274" t="str">
            <v>UN</v>
          </cell>
          <cell r="D1274">
            <v>44.51</v>
          </cell>
        </row>
        <row r="1275">
          <cell r="A1275">
            <v>84897</v>
          </cell>
          <cell r="B1275" t="str">
            <v>TRILHO QUADRADO DE ALUMINIO 1/4" PARA RODIZIOS</v>
          </cell>
          <cell r="C1275" t="str">
            <v>M</v>
          </cell>
          <cell r="D1275">
            <v>23.8</v>
          </cell>
        </row>
        <row r="1276">
          <cell r="A1276">
            <v>84898</v>
          </cell>
          <cell r="B1276" t="str">
            <v>TRILHO "U" DE ALUMINIO, 40X40MM E ROLDANA FIXA DUPLA DE LATAO COM ROLAMENTO PARA PORTA OU JANELA DE CORRER</v>
          </cell>
          <cell r="C1276" t="str">
            <v>M</v>
          </cell>
          <cell r="D1276">
            <v>18.55</v>
          </cell>
        </row>
        <row r="1277">
          <cell r="A1277">
            <v>84899</v>
          </cell>
          <cell r="B1277" t="str">
            <v>FECHO CHATO DE SOBREPOR EM FERRO ZINCADO/NIQUEL GALVANIZADO OU POLIDO, 5"</v>
          </cell>
          <cell r="C1277" t="str">
            <v>UN</v>
          </cell>
          <cell r="D1277">
            <v>11.85</v>
          </cell>
        </row>
        <row r="1278">
          <cell r="A1278" t="str">
            <v>74046/1</v>
          </cell>
          <cell r="B1278" t="str">
            <v>TARJETA DE FERRO CROMADO DE SOBREPOR 2"</v>
          </cell>
          <cell r="C1278" t="str">
            <v>UN</v>
          </cell>
          <cell r="D1278">
            <v>6.33</v>
          </cell>
        </row>
        <row r="1279">
          <cell r="A1279" t="str">
            <v>74046/2</v>
          </cell>
          <cell r="B1279" t="str">
            <v>TARJETA TIPO LIVRE/OCUPADO PARA PORTA DE BANHEIRO</v>
          </cell>
          <cell r="C1279" t="str">
            <v>UN</v>
          </cell>
          <cell r="D1279">
            <v>30.29</v>
          </cell>
        </row>
        <row r="1280">
          <cell r="A1280" t="str">
            <v>74047/1</v>
          </cell>
          <cell r="B1280" t="str">
            <v>DOBRADICA EM FERRO CROMADO 3X3", SEM ANEIS</v>
          </cell>
          <cell r="C1280" t="str">
            <v>UN</v>
          </cell>
          <cell r="D1280">
            <v>10.93</v>
          </cell>
        </row>
        <row r="1281">
          <cell r="A1281" t="str">
            <v>74047/2</v>
          </cell>
          <cell r="B1281" t="str">
            <v>DOBRADICA EM ACO ZINCADO 3X3", SEM ANEIS</v>
          </cell>
          <cell r="C1281" t="str">
            <v>UN</v>
          </cell>
          <cell r="D1281">
            <v>10.99</v>
          </cell>
        </row>
        <row r="1282">
          <cell r="A1282" t="str">
            <v>74047/3</v>
          </cell>
          <cell r="B1282" t="str">
            <v>DOBRADICA EM LATAO CROMADO 3X3", COM ANEIS</v>
          </cell>
          <cell r="C1282" t="str">
            <v>UN</v>
          </cell>
          <cell r="D1282">
            <v>23.57</v>
          </cell>
        </row>
        <row r="1283">
          <cell r="A1283" t="str">
            <v>74047/4</v>
          </cell>
          <cell r="B1283" t="str">
            <v>DOBRADICA EM LATAO CROMADO 3 X 2 1/2</v>
          </cell>
          <cell r="C1283" t="str">
            <v>UN</v>
          </cell>
          <cell r="D1283">
            <v>15.33</v>
          </cell>
        </row>
        <row r="1284">
          <cell r="A1284" t="str">
            <v>74047/5</v>
          </cell>
          <cell r="B1284" t="str">
            <v>DOBRADICA EM FERRO GALVANIZADO 1 3/4 X2, SEM ANEIS</v>
          </cell>
          <cell r="C1284" t="str">
            <v>UN</v>
          </cell>
          <cell r="D1284">
            <v>7.02</v>
          </cell>
        </row>
        <row r="1285">
          <cell r="A1285" t="str">
            <v>74047/6</v>
          </cell>
          <cell r="B1285" t="str">
            <v>DOBRADICA EM FERRO CROMADO 2X1", SEM ANEIS</v>
          </cell>
          <cell r="C1285" t="str">
            <v>UN</v>
          </cell>
          <cell r="D1285">
            <v>10.119999999999999</v>
          </cell>
        </row>
        <row r="1286">
          <cell r="A1286" t="str">
            <v>74047/7</v>
          </cell>
          <cell r="B1286" t="str">
            <v>DOBRADICA EM FERRO CROMADO 3X2 1/2", SEM ANEIS</v>
          </cell>
          <cell r="C1286" t="str">
            <v>UN</v>
          </cell>
          <cell r="D1286">
            <v>9.85</v>
          </cell>
        </row>
        <row r="1287">
          <cell r="A1287" t="str">
            <v>74047/8</v>
          </cell>
          <cell r="B1287" t="str">
            <v>DOBRADICA EM FERRO GALVANIZADO 4X3", COM ANEIS</v>
          </cell>
          <cell r="C1287" t="str">
            <v>UN</v>
          </cell>
          <cell r="D1287">
            <v>10.34</v>
          </cell>
        </row>
        <row r="1288">
          <cell r="A1288" t="str">
            <v>74084/1</v>
          </cell>
          <cell r="B1288" t="str">
            <v>PORTA CADEADO ZINCADO OXIDADO PRETO COM CADEADO DE ACO GRAFITADO OXIDADO ENVERNIZADO 45MM</v>
          </cell>
          <cell r="C1288" t="str">
            <v>UN</v>
          </cell>
          <cell r="D1288">
            <v>35.979999999999997</v>
          </cell>
        </row>
        <row r="1289">
          <cell r="A1289">
            <v>84950</v>
          </cell>
          <cell r="B1289" t="str">
            <v>FECHO EMBUTIR TIPO UNHA 40CM C/COLOCACAO</v>
          </cell>
          <cell r="C1289" t="str">
            <v>UN</v>
          </cell>
          <cell r="D1289">
            <v>67.17</v>
          </cell>
        </row>
        <row r="1290">
          <cell r="A1290">
            <v>84952</v>
          </cell>
          <cell r="B1290" t="str">
            <v>FECHO EMBUTIR TIPO UNHA 22CM C/COLOCACAO</v>
          </cell>
          <cell r="C1290" t="str">
            <v>UN</v>
          </cell>
          <cell r="D1290">
            <v>56.28</v>
          </cell>
        </row>
        <row r="1291">
          <cell r="A1291">
            <v>84955</v>
          </cell>
          <cell r="B1291" t="str">
            <v>FECHADURA CROMADA COM CILINDRO PARA ARMARIOS</v>
          </cell>
          <cell r="C1291" t="str">
            <v>UN</v>
          </cell>
          <cell r="D1291">
            <v>73.34</v>
          </cell>
        </row>
        <row r="1292">
          <cell r="A1292">
            <v>72116</v>
          </cell>
          <cell r="B1292" t="str">
            <v>VIDRO LISO COMUM TRANSPARENTE, ESPESSURA 3MM</v>
          </cell>
          <cell r="C1292" t="str">
            <v>M2</v>
          </cell>
          <cell r="D1292">
            <v>62.51</v>
          </cell>
        </row>
        <row r="1293">
          <cell r="A1293">
            <v>72117</v>
          </cell>
          <cell r="B1293" t="str">
            <v>VIDRO LISO COMUM TRANSPARENTE, ESPESSURA 4MM</v>
          </cell>
          <cell r="C1293" t="str">
            <v>M2</v>
          </cell>
          <cell r="D1293">
            <v>80.44</v>
          </cell>
        </row>
        <row r="1294">
          <cell r="A1294">
            <v>72118</v>
          </cell>
          <cell r="B1294" t="str">
            <v>VIDRO TEMPERADO INCOLOR, ESPESSURA 6MM, FORNECIMENTO E INSTALACAO, INCLUSIVE MASSA PARA VEDACAO</v>
          </cell>
          <cell r="C1294" t="str">
            <v>M2</v>
          </cell>
          <cell r="D1294">
            <v>162.21</v>
          </cell>
        </row>
        <row r="1295">
          <cell r="A1295">
            <v>72119</v>
          </cell>
          <cell r="B1295" t="str">
            <v>VIDRO TEMPERADO INCOLOR, ESPESSURA 8MM, FORNECIMENTO E INSTALACAO, INCLUSIVE MASSA PARA VEDACAO</v>
          </cell>
          <cell r="C1295" t="str">
            <v>M2</v>
          </cell>
          <cell r="D1295">
            <v>192.01</v>
          </cell>
        </row>
        <row r="1296">
          <cell r="A1296">
            <v>72120</v>
          </cell>
          <cell r="B1296" t="str">
            <v>VIDRO TEMPERADO INCOLOR, ESPESSURA 10MM, FORNECIMENTO E INSTALACAO, INCLUSIVE MASSA PARA VEDACAO</v>
          </cell>
          <cell r="C1296" t="str">
            <v>M2</v>
          </cell>
          <cell r="D1296">
            <v>225.57</v>
          </cell>
        </row>
        <row r="1297">
          <cell r="A1297">
            <v>72121</v>
          </cell>
          <cell r="B1297" t="str">
            <v>VIDRO TEMPERADO COLORIDO VERDE, ESPESSURA 10MM, FORNECIMENTO E INSTALACAO, INCLUSIVE MASSA PARA VEDACAO</v>
          </cell>
          <cell r="C1297" t="str">
            <v>M2</v>
          </cell>
          <cell r="D1297">
            <v>267.81</v>
          </cell>
        </row>
        <row r="1298">
          <cell r="A1298">
            <v>72122</v>
          </cell>
          <cell r="B1298" t="str">
            <v>VIDRO FANTASIA TIPO CANELADO, ESPESSURA 4MM</v>
          </cell>
          <cell r="C1298" t="str">
            <v>M2</v>
          </cell>
          <cell r="D1298">
            <v>63.44</v>
          </cell>
        </row>
        <row r="1299">
          <cell r="A1299">
            <v>72123</v>
          </cell>
          <cell r="B1299" t="str">
            <v>VIDRO ARAMADO, ESPESSURA 7MM</v>
          </cell>
          <cell r="C1299" t="str">
            <v>M2</v>
          </cell>
          <cell r="D1299">
            <v>205.11</v>
          </cell>
        </row>
        <row r="1300">
          <cell r="A1300" t="str">
            <v>73838/1</v>
          </cell>
          <cell r="B1300" t="str">
            <v>PORTA DE VIDRO TEMPERADO, 0,9X2,10M, ESPESSURA 10MM, INCLUSIVE ACESSORIOS</v>
          </cell>
          <cell r="C1300" t="str">
            <v>UN</v>
          </cell>
          <cell r="D1300">
            <v>1606.28</v>
          </cell>
        </row>
        <row r="1301">
          <cell r="A1301" t="str">
            <v>74125/1</v>
          </cell>
          <cell r="B1301" t="str">
            <v>ESPELHO CRISTAL ESPESSURA 4MM, COM MOLDURA DE MADEIRA</v>
          </cell>
          <cell r="C1301" t="str">
            <v>M2</v>
          </cell>
          <cell r="D1301">
            <v>223.07</v>
          </cell>
        </row>
        <row r="1302">
          <cell r="A1302" t="str">
            <v>74125/2</v>
          </cell>
          <cell r="B1302" t="str">
            <v>ESPELHO CRISTAL ESPESSURA 4MM, COM MOLDURA EM ALUMINIO E COMPENSADO 6MM PLASTIFICADO COLADO</v>
          </cell>
          <cell r="C1302" t="str">
            <v>M2</v>
          </cell>
          <cell r="D1302">
            <v>269.72000000000003</v>
          </cell>
        </row>
        <row r="1303">
          <cell r="A1303">
            <v>84957</v>
          </cell>
          <cell r="B1303" t="str">
            <v>VIDRO LISO COMUM TRANSPARENTE, ESPESSURA 5MM</v>
          </cell>
          <cell r="C1303" t="str">
            <v>M2</v>
          </cell>
          <cell r="D1303">
            <v>106.44</v>
          </cell>
        </row>
        <row r="1304">
          <cell r="A1304">
            <v>84959</v>
          </cell>
          <cell r="B1304" t="str">
            <v>VIDRO LISO COMUM TRANSPARENTE, ESPESSURA 6MM</v>
          </cell>
          <cell r="C1304" t="str">
            <v>M2</v>
          </cell>
          <cell r="D1304">
            <v>150.61000000000001</v>
          </cell>
        </row>
        <row r="1305">
          <cell r="A1305">
            <v>85001</v>
          </cell>
          <cell r="B1305" t="str">
            <v>VIDRO LISO FUME, ESPESSURA 4MM</v>
          </cell>
          <cell r="C1305" t="str">
            <v>M2</v>
          </cell>
          <cell r="D1305">
            <v>108.11</v>
          </cell>
        </row>
        <row r="1306">
          <cell r="A1306">
            <v>85002</v>
          </cell>
          <cell r="B1306" t="str">
            <v>VIDRO LISO FUME, ESPESSURA 6MM</v>
          </cell>
          <cell r="C1306" t="str">
            <v>M2</v>
          </cell>
          <cell r="D1306">
            <v>168.11</v>
          </cell>
        </row>
        <row r="1307">
          <cell r="A1307">
            <v>85004</v>
          </cell>
          <cell r="B1307" t="str">
            <v>VIDRO FANTASIA MARTELADO 4MM</v>
          </cell>
          <cell r="C1307" t="str">
            <v>M2</v>
          </cell>
          <cell r="D1307">
            <v>68.11</v>
          </cell>
        </row>
        <row r="1308">
          <cell r="A1308">
            <v>85005</v>
          </cell>
          <cell r="B1308" t="str">
            <v>ESPELHO CRISTAL, ESPESSURA 4MM, COM PARAFUSOS DE FIXACAO, SEM MOLDURA</v>
          </cell>
          <cell r="C1308" t="str">
            <v>M2</v>
          </cell>
          <cell r="D1308">
            <v>205.53</v>
          </cell>
        </row>
        <row r="1309">
          <cell r="A1309">
            <v>68054</v>
          </cell>
          <cell r="B1309" t="str">
            <v>PORTAO DE FERRO EM CHAPA GALVANIZADA PLANA 14 GSG</v>
          </cell>
          <cell r="C1309" t="str">
            <v>M2</v>
          </cell>
          <cell r="D1309">
            <v>145.24</v>
          </cell>
        </row>
        <row r="1310">
          <cell r="A1310" t="str">
            <v>74100/1</v>
          </cell>
          <cell r="B1310" t="str">
            <v>PORTAO DE FERRO COM VARA 1/2", COM REQUADRO</v>
          </cell>
          <cell r="C1310" t="str">
            <v>M2</v>
          </cell>
          <cell r="D1310">
            <v>190.04</v>
          </cell>
        </row>
        <row r="1311">
          <cell r="A1311" t="str">
            <v>74238/2</v>
          </cell>
          <cell r="B1311" t="str">
            <v>PORTAO EM TELA ARAME GALVANIZADO N.12 MALHA 2" E MOLDURA EM TUBOS DE ACO COM DUAS FOLHAS DE ABRIR, INCLUSO FERRAGENS</v>
          </cell>
          <cell r="C1311" t="str">
            <v>M2</v>
          </cell>
          <cell r="D1311">
            <v>638.92999999999995</v>
          </cell>
        </row>
        <row r="1312">
          <cell r="A1312">
            <v>85188</v>
          </cell>
          <cell r="B1312" t="str">
            <v>PORTAO EM TUBO DE ACO GALVANIZADO DIN 2440/NBR 5580, PAINEL UNICO, DIMENSOES 1,0X1,6M, INCLUSIVE CADEADO</v>
          </cell>
          <cell r="C1312" t="str">
            <v>UN</v>
          </cell>
          <cell r="D1312">
            <v>434.15</v>
          </cell>
        </row>
        <row r="1313">
          <cell r="A1313">
            <v>85189</v>
          </cell>
          <cell r="B1313" t="str">
            <v>PORTAO EM TUBO DE ACO GALVANIZADO DIN 2440/NBR 5580, PAINEL UNICO, DIMENSOES 4,0X1,2M, INCLUSIVE CADEADO</v>
          </cell>
          <cell r="C1313" t="str">
            <v>UN</v>
          </cell>
          <cell r="D1313">
            <v>991.34</v>
          </cell>
        </row>
        <row r="1314">
          <cell r="A1314">
            <v>85190</v>
          </cell>
          <cell r="B1314" t="str">
            <v>PORTAO PARA VEICULOS EM BARRAS DE FERRO RETANGULAR CHATA E TELA DE ARAME GALVANIZADO, FIO 8 BWG, MALHA QUADRADA 5X5CM, INCLUSIVE CADEADO E PINTURA PVA EM PILARES DE APOIO DE CONCRETO</v>
          </cell>
          <cell r="C1314" t="str">
            <v>UN</v>
          </cell>
          <cell r="D1314">
            <v>2079.91</v>
          </cell>
        </row>
        <row r="1315">
          <cell r="A1315">
            <v>85191</v>
          </cell>
          <cell r="B1315" t="str">
            <v>PORTAO PARA PEDESTRES EM BARRAS DE FERRO RETANGULAR CHATA E TELA DE ARAME GALVANIZADO, FIO 8 BWG, MALHA QUADRADA 5X5CM, INCLUSIVE CADEADO E PINTURA PVA EM PILARES DE APOIO DE CONCRETO</v>
          </cell>
          <cell r="C1315" t="str">
            <v>UN</v>
          </cell>
          <cell r="D1315">
            <v>865.32</v>
          </cell>
        </row>
        <row r="1316">
          <cell r="A1316">
            <v>68052</v>
          </cell>
          <cell r="B1316" t="str">
            <v>JANELA BASCULANTE DE ALUMINIO</v>
          </cell>
          <cell r="C1316" t="str">
            <v>M2</v>
          </cell>
          <cell r="D1316">
            <v>578.19000000000005</v>
          </cell>
        </row>
        <row r="1317">
          <cell r="A1317" t="str">
            <v>73809/1</v>
          </cell>
          <cell r="B1317" t="str">
            <v>JANELA DE ALUMINIO TIPO MAXIM AR, INCLUSO GUARNICOES E VIDRO FANTASIA</v>
          </cell>
          <cell r="C1317" t="str">
            <v>M2</v>
          </cell>
          <cell r="D1317">
            <v>622.16999999999996</v>
          </cell>
        </row>
        <row r="1318">
          <cell r="A1318" t="str">
            <v>74067/1</v>
          </cell>
          <cell r="B1318" t="str">
            <v>JANELA DE CORRER EM ALUMINIO, COM QUATRO FOLHAS PARA VIDRO, DUAS FIXAS E DUAS MOVEIS, INCLUSO GUARNICAO E VIDRO LISO INCOLOR</v>
          </cell>
          <cell r="C1318" t="str">
            <v>M2</v>
          </cell>
          <cell r="D1318">
            <v>577.24</v>
          </cell>
        </row>
        <row r="1319">
          <cell r="A1319" t="str">
            <v>74067/2</v>
          </cell>
          <cell r="B1319" t="str">
            <v>JANELA DE CORRER EM ALUMINIO, FOLHAS PARA VIDRO, COM BANDEIRA, INCLUSO GUARNICAO E VIDRO LISO INCOLOR</v>
          </cell>
          <cell r="C1319" t="str">
            <v>M2</v>
          </cell>
          <cell r="D1319">
            <v>724.46</v>
          </cell>
        </row>
        <row r="1320">
          <cell r="A1320" t="str">
            <v>74067/3</v>
          </cell>
          <cell r="B1320" t="str">
            <v>JANELA DE CORRER EM ALUMINIO, VENEZIANA, COM BANDEIRA</v>
          </cell>
          <cell r="C1320" t="str">
            <v>M2</v>
          </cell>
          <cell r="D1320">
            <v>877.37</v>
          </cell>
        </row>
        <row r="1321">
          <cell r="A1321" t="str">
            <v>74067/4</v>
          </cell>
          <cell r="B1321" t="str">
            <v>JANELA DE CORRER EM ALUMINIO, VENEZIANA, SEM BANDEIRA</v>
          </cell>
          <cell r="C1321" t="str">
            <v>M2</v>
          </cell>
          <cell r="D1321">
            <v>760.94</v>
          </cell>
        </row>
        <row r="1322">
          <cell r="A1322">
            <v>85010</v>
          </cell>
          <cell r="B1322" t="str">
            <v>CAIXILHO FIXO, DE ALUMINIO, PARA VIDRO</v>
          </cell>
          <cell r="C1322" t="str">
            <v>M2</v>
          </cell>
          <cell r="D1322">
            <v>504.91</v>
          </cell>
        </row>
        <row r="1323">
          <cell r="A1323">
            <v>85014</v>
          </cell>
          <cell r="B1323" t="str">
            <v>CAIXILHO FIXO, DE ALUMINIO, COM TELA DE METAL FIO 12 MALHA 3X3CM</v>
          </cell>
          <cell r="C1323" t="str">
            <v>M2</v>
          </cell>
          <cell r="D1323">
            <v>552.11</v>
          </cell>
        </row>
        <row r="1324">
          <cell r="A1324" t="str">
            <v>73908/1</v>
          </cell>
          <cell r="B1324" t="str">
            <v>CANTONEIRA DE ALUMINIO 2"X2", PARA PROTECAO DE QUINA DE PAREDE</v>
          </cell>
          <cell r="C1324" t="str">
            <v>M</v>
          </cell>
          <cell r="D1324">
            <v>27.82</v>
          </cell>
        </row>
        <row r="1325">
          <cell r="A1325" t="str">
            <v>73908/2</v>
          </cell>
          <cell r="B1325" t="str">
            <v>CANTONEIRA DE ALUMINIO 1"X1, PARA PROTECAO DE QUINA DE PAREDE</v>
          </cell>
          <cell r="C1325" t="str">
            <v>M</v>
          </cell>
          <cell r="D1325">
            <v>20.440000000000001</v>
          </cell>
        </row>
        <row r="1326">
          <cell r="A1326">
            <v>85015</v>
          </cell>
          <cell r="B1326" t="str">
            <v>CANTONEIRA DE MADEIRA 3,0X3,0X1,0CM</v>
          </cell>
          <cell r="C1326" t="str">
            <v>M</v>
          </cell>
          <cell r="D1326">
            <v>11.31</v>
          </cell>
        </row>
        <row r="1327">
          <cell r="A1327">
            <v>85016</v>
          </cell>
          <cell r="B1327" t="str">
            <v>CANTONEIRA DE MADEIRA COM LAMINADO MELAMINICO FOSCO 3,0X3,0X1,0CM</v>
          </cell>
          <cell r="C1327" t="str">
            <v>M</v>
          </cell>
          <cell r="D1327">
            <v>14.41</v>
          </cell>
        </row>
        <row r="1328">
          <cell r="A1328">
            <v>85024</v>
          </cell>
          <cell r="B1328" t="str">
            <v>CANTONEIRA "L" EM FERRO GALVANIZADO 1X1/8"</v>
          </cell>
          <cell r="C1328" t="str">
            <v>M</v>
          </cell>
          <cell r="D1328">
            <v>209.23</v>
          </cell>
        </row>
        <row r="1329">
          <cell r="A1329" t="str">
            <v>74119/1</v>
          </cell>
          <cell r="B1329" t="str">
            <v>FORNECIMENTO E ASSENTAMENTO DE BRITA 2-DRENOS E FILTROS   MM</v>
          </cell>
          <cell r="C1329" t="str">
            <v>M3</v>
          </cell>
          <cell r="D1329">
            <v>64.81</v>
          </cell>
        </row>
        <row r="1330">
          <cell r="A1330">
            <v>73713</v>
          </cell>
          <cell r="B1330" t="str">
            <v>ARRASAMENTO DE TUBULAO DE CONCRETO D=1,00 A 1,20M. (INCLUI ENCARREGADO).</v>
          </cell>
          <cell r="C1330" t="str">
            <v>UN</v>
          </cell>
          <cell r="D1330">
            <v>327.52</v>
          </cell>
        </row>
        <row r="1331">
          <cell r="A1331" t="str">
            <v>73761/1</v>
          </cell>
          <cell r="B1331" t="str">
            <v>ARRASAMENTO DE TUBULAO DE CONCRETO D=0,80M.</v>
          </cell>
          <cell r="C1331" t="str">
            <v>UN</v>
          </cell>
          <cell r="D1331">
            <v>218.34</v>
          </cell>
        </row>
        <row r="1332">
          <cell r="A1332" t="str">
            <v>73761/2</v>
          </cell>
          <cell r="B1332" t="str">
            <v>ARRASAMENTO DE TUBULAO DE CONCRETO D=1,25 A 1,40M.</v>
          </cell>
          <cell r="C1332" t="str">
            <v>UN</v>
          </cell>
          <cell r="D1332">
            <v>378.47</v>
          </cell>
        </row>
        <row r="1333">
          <cell r="A1333" t="str">
            <v>73761/3</v>
          </cell>
          <cell r="B1333" t="str">
            <v>ARRASAMENTO DE TUBULAO DE CONCRETO D=1,45 A 1,60M.</v>
          </cell>
          <cell r="C1333" t="str">
            <v>UN</v>
          </cell>
          <cell r="D1333">
            <v>436.69</v>
          </cell>
        </row>
        <row r="1334">
          <cell r="A1334" t="str">
            <v>73761/4</v>
          </cell>
          <cell r="B1334" t="str">
            <v>ARRASAMENTO DE TUBULAO DE CONCRETO D=1,65 A 2,00M.</v>
          </cell>
          <cell r="C1334" t="str">
            <v>UN</v>
          </cell>
          <cell r="D1334">
            <v>545.87</v>
          </cell>
        </row>
        <row r="1335">
          <cell r="A1335" t="str">
            <v>73761/5</v>
          </cell>
          <cell r="B1335" t="str">
            <v>ARRASAMENTO DE TUBULAO DE CONCRETO D=2,10 A 2,50M.</v>
          </cell>
          <cell r="C1335" t="str">
            <v>UN</v>
          </cell>
          <cell r="D1335">
            <v>676.88</v>
          </cell>
        </row>
        <row r="1336">
          <cell r="A1336">
            <v>79475</v>
          </cell>
          <cell r="B1336" t="str">
            <v>ESCAVACAO MANUAL CAMPO ABERTO P/TUBULAO - FUSTE E/OU BASE (PARA TODAS AS PROFUNDIDADES)</v>
          </cell>
          <cell r="C1336" t="str">
            <v>M3</v>
          </cell>
          <cell r="D1336">
            <v>213.01</v>
          </cell>
        </row>
        <row r="1337">
          <cell r="A1337">
            <v>72819</v>
          </cell>
          <cell r="B1337" t="str">
            <v>ESTACA A TRADO (BROCA) DIAMETRO 30CM EM CONCRETO ARMADO MOLDADA IN-LOCO, 20 MPA</v>
          </cell>
          <cell r="C1337" t="str">
            <v>M</v>
          </cell>
          <cell r="D1337">
            <v>63.65</v>
          </cell>
        </row>
        <row r="1338">
          <cell r="A1338">
            <v>72820</v>
          </cell>
          <cell r="B1338" t="str">
            <v>CORTE E PREPARO EM CABECA DE ESTACA</v>
          </cell>
          <cell r="C1338" t="str">
            <v>UN</v>
          </cell>
          <cell r="D1338">
            <v>25.69</v>
          </cell>
        </row>
        <row r="1339">
          <cell r="A1339" t="str">
            <v>74122/1</v>
          </cell>
          <cell r="B1339" t="str">
            <v>ESTACA PRE-MOLDADA CONCRETO ARMADO 20 T, INCLUSIVE CRAVACAO/EMENDAS.</v>
          </cell>
          <cell r="C1339" t="str">
            <v>M</v>
          </cell>
          <cell r="D1339">
            <v>80.34</v>
          </cell>
        </row>
        <row r="1340">
          <cell r="A1340" t="str">
            <v>74156/1</v>
          </cell>
          <cell r="B1340" t="str">
            <v>ESTACA A TRADO(BROCA) D=25CM C/CONCRETO FCK=15MPA+20KG ACO/M3       MOLD.IN-LOCO</v>
          </cell>
          <cell r="C1340" t="str">
            <v>M</v>
          </cell>
          <cell r="D1340">
            <v>40.950000000000003</v>
          </cell>
        </row>
        <row r="1341">
          <cell r="A1341" t="str">
            <v>74156/2</v>
          </cell>
          <cell r="B1341" t="str">
            <v>ESTACA A TRADO (BROCA) DIAMETRO = 25 CM, EM CONCRETO MOLDADO IN LOCO, 15 MPA, SEM ARMACAO.</v>
          </cell>
          <cell r="C1341" t="str">
            <v>M</v>
          </cell>
          <cell r="D1341">
            <v>36.020000000000003</v>
          </cell>
        </row>
        <row r="1342">
          <cell r="A1342" t="str">
            <v>74156/3</v>
          </cell>
          <cell r="B1342" t="str">
            <v>ESTACA A TRADO (BROCA) DIAMETRO = 20 CM, EM CONCRETO MOLDADO IN LOCO, 15 MPA, SEM ARMACAO.</v>
          </cell>
          <cell r="C1342" t="str">
            <v>M</v>
          </cell>
          <cell r="D1342">
            <v>30.82</v>
          </cell>
        </row>
        <row r="1343">
          <cell r="A1343" t="str">
            <v>79501/1</v>
          </cell>
          <cell r="B1343" t="str">
            <v>FORNECIMENTO DE PERFIL DUPLO"I"OU"H" ATE 8"INCL EMENDA LONG O CUSTO JAESTA MULTIPLICADO POR 2(DOIS).</v>
          </cell>
          <cell r="C1343" t="str">
            <v>KG</v>
          </cell>
          <cell r="D1343">
            <v>10.029999999999999</v>
          </cell>
        </row>
        <row r="1344">
          <cell r="A1344" t="str">
            <v>79501/2</v>
          </cell>
          <cell r="B1344" t="str">
            <v>FORNECIMENTO PERFIL DUPLO"I"OU"H" 8"ATE 12" INCL EMENDA LONG O CUSTO  JA ESTA MULTIPLICADO POR 2(DOIS).</v>
          </cell>
          <cell r="C1344" t="str">
            <v>KG</v>
          </cell>
          <cell r="D1344">
            <v>8.51</v>
          </cell>
        </row>
        <row r="1345">
          <cell r="A1345">
            <v>83494</v>
          </cell>
          <cell r="B1345" t="str">
            <v>ESTACA TP FRANKI D=35 CM P/CARGA 55 T S/BATE ESTACA</v>
          </cell>
          <cell r="C1345" t="str">
            <v>M</v>
          </cell>
          <cell r="D1345">
            <v>188.57</v>
          </cell>
        </row>
        <row r="1346">
          <cell r="A1346">
            <v>83495</v>
          </cell>
          <cell r="B1346" t="str">
            <v>ESTACA TP FRANKI D=40 CM P/CARGA 75T S/BATE ESTACA</v>
          </cell>
          <cell r="C1346" t="str">
            <v>M</v>
          </cell>
          <cell r="D1346">
            <v>217.5</v>
          </cell>
        </row>
        <row r="1347">
          <cell r="A1347">
            <v>83498</v>
          </cell>
          <cell r="B1347" t="str">
            <v>ESTACA TP FRANKI D=52 CM P/CARGA 130T S/BATE ESTACA</v>
          </cell>
          <cell r="C1347" t="str">
            <v>M</v>
          </cell>
          <cell r="D1347">
            <v>373.08</v>
          </cell>
        </row>
        <row r="1348">
          <cell r="A1348">
            <v>83500</v>
          </cell>
          <cell r="B1348" t="str">
            <v>ESTACA TP FRANKI D=60 CM P/CARGA 170T S/BATE ESTACA</v>
          </cell>
          <cell r="C1348" t="str">
            <v>M</v>
          </cell>
          <cell r="D1348">
            <v>454.81</v>
          </cell>
        </row>
        <row r="1349">
          <cell r="A1349">
            <v>83501</v>
          </cell>
          <cell r="B1349" t="str">
            <v>ESTACA CONCRETO ARMADO CENTRIFUGADO D=20 CM, 25 A 30T INCL CRAVACAO/EMENDAS</v>
          </cell>
          <cell r="C1349" t="str">
            <v>M</v>
          </cell>
          <cell r="D1349">
            <v>96.24</v>
          </cell>
        </row>
        <row r="1350">
          <cell r="A1350">
            <v>83502</v>
          </cell>
          <cell r="B1350" t="str">
            <v>ESTACA CONCRETO ARMADO CENTRIFUGADO D=28 CM INCLUSIVE CRAVACAO E SERVENTE</v>
          </cell>
          <cell r="C1350" t="str">
            <v>M</v>
          </cell>
          <cell r="D1350">
            <v>107.6</v>
          </cell>
        </row>
        <row r="1351">
          <cell r="A1351">
            <v>83503</v>
          </cell>
          <cell r="B1351" t="str">
            <v>ESTACA CONCRETO ARMADO CENTRIFUGADO D=33 CM, 60 A 75T, INCL CRAVACAO/EMENDAS</v>
          </cell>
          <cell r="C1351" t="str">
            <v>M</v>
          </cell>
          <cell r="D1351">
            <v>165.68</v>
          </cell>
        </row>
        <row r="1352">
          <cell r="A1352">
            <v>83504</v>
          </cell>
          <cell r="B1352" t="str">
            <v>ESTACA CONCRETO ARMADO CENTRIFUGADO D=38 CM, 75 A 90 T, INCL CRAVACAO/EMENDAS</v>
          </cell>
          <cell r="C1352" t="str">
            <v>M</v>
          </cell>
          <cell r="D1352">
            <v>202.46</v>
          </cell>
        </row>
        <row r="1353">
          <cell r="A1353">
            <v>83505</v>
          </cell>
          <cell r="B1353" t="str">
            <v>ESTACA CONCRETO ARMADO CENTRIFUGADO D=42 CM, 90 A 115T, INCL CRAVACAO/EMENDAS</v>
          </cell>
          <cell r="C1353" t="str">
            <v>M</v>
          </cell>
          <cell r="D1353">
            <v>245.06</v>
          </cell>
        </row>
        <row r="1354">
          <cell r="A1354">
            <v>83506</v>
          </cell>
          <cell r="B1354" t="str">
            <v>ESTACA CONCRETO ARMADO CENTRIFUGADO D=60 CM INCLUSIVE CRAVACAO E SERVENTE</v>
          </cell>
          <cell r="C1354" t="str">
            <v>M</v>
          </cell>
          <cell r="D1354">
            <v>385.64</v>
          </cell>
        </row>
        <row r="1355">
          <cell r="A1355">
            <v>83508</v>
          </cell>
          <cell r="B1355" t="str">
            <v>ESTACA PREMOLDADA CONCRETO ARMADO 25T INCL CRAVACAO/EMENDAS</v>
          </cell>
          <cell r="C1355" t="str">
            <v>M</v>
          </cell>
          <cell r="D1355">
            <v>84.4</v>
          </cell>
        </row>
        <row r="1356">
          <cell r="A1356">
            <v>83509</v>
          </cell>
          <cell r="B1356" t="str">
            <v>ESTACA PREMOLDADA CONCRETO ARMADO 32T INCL CRAVACAO/EMENDAS</v>
          </cell>
          <cell r="C1356" t="str">
            <v>M</v>
          </cell>
          <cell r="D1356">
            <v>105.9</v>
          </cell>
        </row>
        <row r="1357">
          <cell r="A1357">
            <v>83510</v>
          </cell>
          <cell r="B1357" t="str">
            <v>ESTACA PREMOLDADA CONCRETO ARMADO 38T INCL CRAVACAO/EMENDAS</v>
          </cell>
          <cell r="C1357" t="str">
            <v>M</v>
          </cell>
          <cell r="D1357">
            <v>112.43</v>
          </cell>
        </row>
        <row r="1358">
          <cell r="A1358">
            <v>83511</v>
          </cell>
          <cell r="B1358" t="str">
            <v>ESTACA PREMOLDADA CONCRETO ARMADO 50T INCL CRAVACAO/EMENDAS</v>
          </cell>
          <cell r="C1358" t="str">
            <v>M</v>
          </cell>
          <cell r="D1358">
            <v>144.24</v>
          </cell>
        </row>
        <row r="1359">
          <cell r="A1359">
            <v>83512</v>
          </cell>
          <cell r="B1359" t="str">
            <v>ESTACA PREMOLDADA CONCRETO ARMADO 62T INCL CRAVACAO/EMENDAS</v>
          </cell>
          <cell r="C1359" t="str">
            <v>M</v>
          </cell>
          <cell r="D1359">
            <v>157.30000000000001</v>
          </cell>
        </row>
        <row r="1360">
          <cell r="A1360">
            <v>73692</v>
          </cell>
          <cell r="B1360" t="str">
            <v>LASTRO DE AREIA MEDIA</v>
          </cell>
          <cell r="C1360" t="str">
            <v>M3</v>
          </cell>
          <cell r="D1360">
            <v>82.15</v>
          </cell>
        </row>
        <row r="1361">
          <cell r="A1361" t="str">
            <v>74164/4</v>
          </cell>
          <cell r="B1361" t="str">
            <v>LASTRO DE BRITA</v>
          </cell>
          <cell r="C1361" t="str">
            <v>M3</v>
          </cell>
          <cell r="D1361">
            <v>73.97</v>
          </cell>
        </row>
        <row r="1362">
          <cell r="A1362">
            <v>83532</v>
          </cell>
          <cell r="B1362" t="str">
            <v>LASTRO DE CONCRETO, PREPARO MECANICO</v>
          </cell>
          <cell r="C1362" t="str">
            <v>M3</v>
          </cell>
          <cell r="D1362">
            <v>279.01</v>
          </cell>
        </row>
        <row r="1363">
          <cell r="A1363">
            <v>83534</v>
          </cell>
          <cell r="B1363" t="str">
            <v>LASTRO DE CONCRETO, PREPARO MECANICO, INCLUSO ADITIVO IMPERMEABILIZANTE</v>
          </cell>
          <cell r="C1363" t="str">
            <v>M3</v>
          </cell>
          <cell r="D1363">
            <v>399.5</v>
          </cell>
        </row>
        <row r="1364">
          <cell r="A1364">
            <v>5651</v>
          </cell>
          <cell r="B1364" t="str">
            <v>FORMA TABUA PARA CONCRETO EM FUNDACAO C/ REAPROVEITAMENTO 5X</v>
          </cell>
          <cell r="C1364" t="str">
            <v>M2</v>
          </cell>
          <cell r="D1364">
            <v>22.07</v>
          </cell>
        </row>
        <row r="1365">
          <cell r="A1365">
            <v>5970</v>
          </cell>
          <cell r="B1365" t="str">
            <v>FORMA TABUA PARA CONCRETO EM FUNDACAO, C/ REAPROVEITAMENTO 2X.</v>
          </cell>
          <cell r="C1365" t="str">
            <v>M2</v>
          </cell>
          <cell r="D1365">
            <v>37.270000000000003</v>
          </cell>
        </row>
        <row r="1366">
          <cell r="A1366">
            <v>73653</v>
          </cell>
          <cell r="B1366" t="str">
            <v>FORMAS TIPO SANDUICHE COM TABUAS, 30 APROVEITAMENTOS</v>
          </cell>
          <cell r="C1366" t="str">
            <v>M2</v>
          </cell>
          <cell r="D1366">
            <v>9.8699999999999992</v>
          </cell>
        </row>
        <row r="1367">
          <cell r="A1367">
            <v>73685</v>
          </cell>
          <cell r="B1367" t="str">
            <v>EXECUCAO DE CIMBRAMENTO PARA ESCORAMENTO DE FORMAS ELEVADAS DE MADEIRA (LAJES E VIGAS), ACIMA DE 3,30 M DE PE DIREITO, COM PONTALETES (8,0 X 8,0 CM) DE MADEIRA DE LEI 1A QUALIDADE E PECAS DE MADEIRA DE 2,5 X 10,0 CM DE 2A QUALIDADE, NAO APARELHADA.</v>
          </cell>
          <cell r="C1367" t="str">
            <v>M3</v>
          </cell>
          <cell r="D1367">
            <v>24.31</v>
          </cell>
        </row>
        <row r="1368">
          <cell r="A1368" t="str">
            <v>73820/1</v>
          </cell>
          <cell r="B1368" t="str">
            <v>FORMA CURVA EM CHAPA DE MADEIRA COMPENSADA RESINADA 21 MM, PARA ESTRUTURAS DE CONCRETO.</v>
          </cell>
          <cell r="C1368" t="str">
            <v>M2</v>
          </cell>
          <cell r="D1368">
            <v>31.16</v>
          </cell>
        </row>
        <row r="1369">
          <cell r="A1369" t="str">
            <v>73821/1</v>
          </cell>
          <cell r="B1369" t="str">
            <v>FORMA CURVA EM TABUA 3A P/VIGA, PILAR E PAREDE.</v>
          </cell>
          <cell r="C1369" t="str">
            <v>M2</v>
          </cell>
          <cell r="D1369">
            <v>81.739999999999995</v>
          </cell>
        </row>
        <row r="1370">
          <cell r="A1370" t="str">
            <v>74007/1</v>
          </cell>
          <cell r="B1370" t="str">
            <v>FORMA TABUA P/ CONCRETO EM FUNDACAO C/ REAPROVEITAMENTO 10 X.</v>
          </cell>
          <cell r="C1370" t="str">
            <v>M2</v>
          </cell>
          <cell r="D1370">
            <v>17.61</v>
          </cell>
        </row>
        <row r="1371">
          <cell r="A1371" t="str">
            <v>74007/2</v>
          </cell>
          <cell r="B1371" t="str">
            <v>FORMA TABUAS MADEIRA 3A P/ PECAS CONCRETO ARM, REAPR 2X, INCL MONTAGEM E DESMONTAGEM.</v>
          </cell>
          <cell r="C1371" t="str">
            <v>M2</v>
          </cell>
          <cell r="D1371">
            <v>39.119999999999997</v>
          </cell>
        </row>
        <row r="1372">
          <cell r="A1372" t="str">
            <v>74074/4</v>
          </cell>
          <cell r="B1372" t="str">
            <v>FORMA TABUA P/CONCRETO EM FUNDACAO S/REAPROVEITAMENTO</v>
          </cell>
          <cell r="C1372" t="str">
            <v>M2</v>
          </cell>
          <cell r="D1372">
            <v>58.06</v>
          </cell>
        </row>
        <row r="1373">
          <cell r="A1373" t="str">
            <v>74076/1</v>
          </cell>
          <cell r="B1373" t="str">
            <v>FORMA TABUA P/ CONCRETO EM FUNDACAO RADIER C/ REAPROVEITAMENTO 3X.</v>
          </cell>
          <cell r="C1373" t="str">
            <v>M2</v>
          </cell>
          <cell r="D1373">
            <v>28.06</v>
          </cell>
        </row>
        <row r="1374">
          <cell r="A1374" t="str">
            <v>74076/2</v>
          </cell>
          <cell r="B1374" t="str">
            <v>FORMA TABUA P/ CONCRETO EM FUNDACAO RADIER C/ REAPROVEITAMENTO 5X.</v>
          </cell>
          <cell r="C1374" t="str">
            <v>M2</v>
          </cell>
          <cell r="D1374">
            <v>20.010000000000002</v>
          </cell>
        </row>
        <row r="1375">
          <cell r="A1375" t="str">
            <v>74076/3</v>
          </cell>
          <cell r="B1375" t="str">
            <v>FORMA TABUA P/ CONCRETO EM FUNDACAO RADIER C/ REAPROVEITAMENTO 10X.</v>
          </cell>
          <cell r="C1375" t="str">
            <v>M2</v>
          </cell>
          <cell r="D1375">
            <v>13.98</v>
          </cell>
        </row>
        <row r="1376">
          <cell r="A1376" t="str">
            <v>74107/1</v>
          </cell>
          <cell r="B1376" t="str">
            <v>ESCORAMENTO DE LAJE PRE-MOLDADA</v>
          </cell>
          <cell r="C1376" t="str">
            <v>M2</v>
          </cell>
          <cell r="D1376">
            <v>17.95</v>
          </cell>
        </row>
        <row r="1377">
          <cell r="A1377">
            <v>83515</v>
          </cell>
          <cell r="B1377" t="str">
            <v>ESCORAMENTO FORMAS DE H=3,30 A 3,50 M, COM MADEIRA 3A QUALIDADE, NAO APARELHADA, APROVEITAMENTO TABUAS 3X E PRUMOS 4X</v>
          </cell>
          <cell r="C1377" t="str">
            <v>M3</v>
          </cell>
          <cell r="D1377">
            <v>8.9600000000000009</v>
          </cell>
        </row>
        <row r="1378">
          <cell r="A1378">
            <v>83516</v>
          </cell>
          <cell r="B1378" t="str">
            <v>ESCORAMENTO FORMAS H=3,50 A 4,00 M, COM MADEIRA DE 3A QUALIDADE, NAO APARELHADA, APROVEITAMENTO TABUAS 3X E PRUMOS 4X.</v>
          </cell>
          <cell r="C1378" t="str">
            <v>M3</v>
          </cell>
          <cell r="D1378">
            <v>10.34</v>
          </cell>
        </row>
        <row r="1379">
          <cell r="A1379">
            <v>84214</v>
          </cell>
          <cell r="B1379" t="str">
            <v>FORMA PARA ESTRUTURAS DE CONCRETO (PILAR, VIGA E LAJE) EM CHAPA DE MADEIRA COMPENSADA RESINADA, DE 1,10 X 2,20, ESPESSURA = 12 MM, 02 UTILIZACOES. (FABRICACAO, MONTAGEM E DESMONTAGEM)</v>
          </cell>
          <cell r="C1379" t="str">
            <v>M2</v>
          </cell>
          <cell r="D1379">
            <v>38.39</v>
          </cell>
        </row>
        <row r="1380">
          <cell r="A1380">
            <v>84215</v>
          </cell>
          <cell r="B1380" t="str">
            <v>FORMA PARA ESTRUTURAS DE CONCRETO (PILAR, VIGA E LAJE) EM CHAPA DE MADEIRA COMPENSADA RESINADA, DE 1,10 X 2,20, ESPESSURA = 12 MM, 03 UTILIZACOES. (FABRICACAO, MONTAGEM E DESMONTAGEM)</v>
          </cell>
          <cell r="C1380" t="str">
            <v>M2</v>
          </cell>
          <cell r="D1380">
            <v>29.06</v>
          </cell>
        </row>
        <row r="1381">
          <cell r="A1381">
            <v>84216</v>
          </cell>
          <cell r="B1381" t="str">
            <v>FORMA PARA ESTRUTURAS DE CONCRETO (PILAR, VIGA E LAJE) EM CHAPA DE MADEIRA COMPENSADA RESINADA, DE 1,10 X 2,20, ESPESSURA = 12 MM, 05 UTILIZACOES. (FABRICACAO, MONTAGEM E DESMONTAGEM)</v>
          </cell>
          <cell r="C1381" t="str">
            <v>M2</v>
          </cell>
          <cell r="D1381">
            <v>21.52</v>
          </cell>
        </row>
        <row r="1382">
          <cell r="A1382">
            <v>84217</v>
          </cell>
          <cell r="B1382" t="str">
            <v>FORMA PARA ESTRUTURAS DE CONCRETO (PILAR, VIGA E LAJE) EM CHAPA DE MADEIRA COMPENSADA PLASTIFICADA, DE 1,10 X 2,20, ESPESSURA = 12 MM, 02 UTILIZACOES. (FABRICACAO, MONTAGEM E DESMONTAGEM - EXCLUSIVE ESCORAMENTO)</v>
          </cell>
          <cell r="C1382" t="str">
            <v>M2</v>
          </cell>
          <cell r="D1382">
            <v>43</v>
          </cell>
        </row>
        <row r="1383">
          <cell r="A1383">
            <v>84218</v>
          </cell>
          <cell r="B1383" t="str">
            <v>FORMA PARA ESTRUTURAS DE CONCRETO (PILAR, VIGA E LAJE) EM CHAPA DE MADEIRA COMPENSADA PLASTIFICADA, DE 1,10 X 2,20, ESPESSURA = 12 MM, 03 UTILIZACOES. (FABRICACAO, MONTAGEM E DESMONTAGEM - EXCLUSIVE ESCORAMENTO)</v>
          </cell>
          <cell r="C1383" t="str">
            <v>M2</v>
          </cell>
          <cell r="D1383">
            <v>31.74</v>
          </cell>
        </row>
        <row r="1384">
          <cell r="A1384">
            <v>84219</v>
          </cell>
          <cell r="B1384" t="str">
            <v>FORMA PARA ESTRUTURAS DE CONCRETO (PILAR, VIGA E LAJE) EM CHAPA DE MADEIRA COMPENSADA PLASTIFICADA, DE 1,10 X 2,20, ESPESSURA = 12 MM, 05 UTILIZACOES. (FABRICACAO, MONTAGEM E DESMONTAGEM - EXCLUSIVE ESCORAMENTO)</v>
          </cell>
          <cell r="C1384" t="str">
            <v>M2</v>
          </cell>
          <cell r="D1384">
            <v>22.78</v>
          </cell>
        </row>
        <row r="1385">
          <cell r="A1385">
            <v>84220</v>
          </cell>
          <cell r="B1385" t="str">
            <v>FORMA PARA ESTRUTURAS DE CONCRETO (PILAR, VIGA E LAJE) EM CHAPA DE MADEIRA COMPENSADA PLASTIFICADA, DE 1,10 X 2,20, ESPESSURA = 12 MM, 08 UTILIZACOES. (FABRICACAO, MONTAGEM E DESMONTAGEM - EXCLUSIVE ESCORAMENTO)</v>
          </cell>
          <cell r="C1385" t="str">
            <v>M2</v>
          </cell>
          <cell r="D1385">
            <v>18.87</v>
          </cell>
        </row>
        <row r="1386">
          <cell r="A1386">
            <v>84221</v>
          </cell>
          <cell r="B1386" t="str">
            <v>FORMA PARA ESTRUTURAS DE CONCRETO (PILAR, VIGA E LAJE) EM CHAPA DE MADEIRA COMPENSADA PLASTIFICADA, DE 1,10 X 2,20, ESPESSURA = 18 MM, 02 UTILIZACOES. (FABRICACAO, MONTAGEM E DESMONTAGEM - EXCLUSIVE ESCORAMENTO)</v>
          </cell>
          <cell r="C1386" t="str">
            <v>M2</v>
          </cell>
          <cell r="D1386">
            <v>60.3</v>
          </cell>
        </row>
        <row r="1387">
          <cell r="A1387">
            <v>84222</v>
          </cell>
          <cell r="B1387" t="str">
            <v>FORMA PARA ESTRUTURAS DE CONCRETO (PILAR, VIGA E LAJE) EM CHAPA DE MADEIRA COMPENSADA PLASTIFICADA, DE 1,10 X 2,20, ESPESSURA = 18 MM, 03 UTILIZACOES. (FABRICACAO, MONTAGEM E DESMONTAGEM - EXCLUSIVE ESCORAMENTO)</v>
          </cell>
          <cell r="C1387" t="str">
            <v>M2</v>
          </cell>
          <cell r="D1387">
            <v>44.31</v>
          </cell>
        </row>
        <row r="1388">
          <cell r="A1388">
            <v>84223</v>
          </cell>
          <cell r="B1388" t="str">
            <v>FORMA PARA ESTRUTURAS DE CONCRETO (PILAR, VIGA E LAJE) EM CHAPA DE MADEIRA COMPENSADA PLASTIFICADA, DE 1,10 X 2,20, ESPESSURA = 18 MM, 05 UTILIZACOES. (FABRICACAO, MONTAGEM E DESMONTAGEM - EXCLUSIVE ESCORAMENTO)</v>
          </cell>
          <cell r="C1388" t="str">
            <v>M2</v>
          </cell>
          <cell r="D1388">
            <v>31.73</v>
          </cell>
        </row>
        <row r="1389">
          <cell r="A1389">
            <v>84224</v>
          </cell>
          <cell r="B1389" t="str">
            <v>FORMA PARA ESTRUTURAS DE CONCRETO (PILAR, VIGA E LAJE) EM CHAPA DE MADEIRA COMPENSADA PLASTIFICADA, DE 1,10 X 2,20, ESPESSURA = 18 MM, 08 UTILIZACOES. (FABRICACAO, MONTAGEM E DESMONTAGEM - EXCLUSIVE ESCORAMENTO)</v>
          </cell>
          <cell r="C1389" t="str">
            <v>M2</v>
          </cell>
          <cell r="D1389">
            <v>24.77</v>
          </cell>
        </row>
        <row r="1390">
          <cell r="A1390" t="str">
            <v>73771/1</v>
          </cell>
          <cell r="B1390" t="str">
            <v>PROTENSAO DE TIRANTES DE BARRA DE ACO CA-50 EXCL MATERIAIS</v>
          </cell>
          <cell r="C1390" t="str">
            <v>UN</v>
          </cell>
          <cell r="D1390">
            <v>12.58</v>
          </cell>
        </row>
        <row r="1391">
          <cell r="A1391" t="str">
            <v>73942/1</v>
          </cell>
          <cell r="B1391" t="str">
            <v>ARMACAO DE ACO CA-60 DIAM.7,0 A 8,0MM - FORNECIMENTO / CORTE (C/ PERDA DE 10%) / DOBRA / COLOCACAO.</v>
          </cell>
          <cell r="C1391" t="str">
            <v>KG</v>
          </cell>
          <cell r="D1391">
            <v>5.91</v>
          </cell>
        </row>
        <row r="1392">
          <cell r="A1392" t="str">
            <v>73942/2</v>
          </cell>
          <cell r="B1392" t="str">
            <v>ARMACAO DE ACO CA-60 DIAM. 3,4 A 6,0MM.- FORNECIMENTO / CORTE (C/PERDA DE 10%) / DOBRA / COLOCAÇÃO.</v>
          </cell>
          <cell r="C1392" t="str">
            <v>KG</v>
          </cell>
          <cell r="D1392">
            <v>6.18</v>
          </cell>
        </row>
        <row r="1393">
          <cell r="A1393" t="str">
            <v>73990/1</v>
          </cell>
          <cell r="B1393" t="str">
            <v>ARMACAO ACO CA-50 P/1,0M3 DE CONCRETO</v>
          </cell>
          <cell r="C1393" t="str">
            <v>UN</v>
          </cell>
          <cell r="D1393">
            <v>441.56</v>
          </cell>
        </row>
        <row r="1394">
          <cell r="A1394" t="str">
            <v>73994/1</v>
          </cell>
          <cell r="B1394" t="str">
            <v>ARMACAO EM TELA DE ACO SOLDADA NERVURADA Q-138, ACO CA-60, 4,2MM, MALHA 10X10CM</v>
          </cell>
          <cell r="C1394" t="str">
            <v>KG</v>
          </cell>
          <cell r="D1394">
            <v>6.06</v>
          </cell>
        </row>
        <row r="1395">
          <cell r="A1395" t="str">
            <v>74254/1</v>
          </cell>
          <cell r="B1395" t="str">
            <v>ARMACAO ACO CA-50 DIAM.16,0 (5/8) À 25,0MM (1) - FORNECIMENTO/ CORTE(PERDA DE 10%) / DOBRA / COLOCAÇÃO.</v>
          </cell>
          <cell r="C1395" t="str">
            <v>KG</v>
          </cell>
          <cell r="D1395">
            <v>5.35</v>
          </cell>
        </row>
        <row r="1396">
          <cell r="A1396" t="str">
            <v>74254/2</v>
          </cell>
          <cell r="B1396" t="str">
            <v>ARMACAO ACO CA-50, DIAM. 6,3 (1/4) À 12,5MM(1/2) -FORNECIMENTO/ CORTE(PERDA DE 10%) / DOBRA / COLOCAÇÃO.</v>
          </cell>
          <cell r="C1396" t="str">
            <v>KG</v>
          </cell>
          <cell r="D1396">
            <v>6.22</v>
          </cell>
        </row>
        <row r="1397">
          <cell r="A1397" t="str">
            <v>79504/1</v>
          </cell>
          <cell r="B1397" t="str">
            <v>TIRANTES P/PROTENSAO E ANCORAGEM EM ROCHA C/ 6 FIOS ACO DURO 8MM .</v>
          </cell>
          <cell r="C1397" t="str">
            <v>M</v>
          </cell>
          <cell r="D1397">
            <v>29.24</v>
          </cell>
        </row>
        <row r="1398">
          <cell r="A1398" t="str">
            <v>79504/2</v>
          </cell>
          <cell r="B1398" t="str">
            <v>TIRANTES P/PROTENSAO E ANCORAGEM EM ROCHA C/ 8 FIOS ACO DURO 8MM .</v>
          </cell>
          <cell r="C1398" t="str">
            <v>M</v>
          </cell>
          <cell r="D1398">
            <v>34.36</v>
          </cell>
        </row>
        <row r="1399">
          <cell r="A1399" t="str">
            <v>79504/3</v>
          </cell>
          <cell r="B1399" t="str">
            <v>TIRANTES P/PROTENSAO E ANCORAGEM EM ROCHA C/10 FIOS ACO DURO 8MM .</v>
          </cell>
          <cell r="C1399" t="str">
            <v>M</v>
          </cell>
          <cell r="D1399">
            <v>39.479999999999997</v>
          </cell>
        </row>
        <row r="1400">
          <cell r="A1400" t="str">
            <v>79504/4</v>
          </cell>
          <cell r="B1400" t="str">
            <v>TIRANTES P/PROTENSAO E ANCORAGEM EM ROCHA C/12 FIOS ACO DURO 8MM .</v>
          </cell>
          <cell r="C1400" t="str">
            <v>M</v>
          </cell>
          <cell r="D1400">
            <v>44.59</v>
          </cell>
        </row>
        <row r="1401">
          <cell r="A1401" t="str">
            <v>79504/5</v>
          </cell>
          <cell r="B1401" t="str">
            <v>TIRANTE PROTENDIDO P/  ANCORAGEM EM SOLO  C/ 6 FIOS ACO DURO 8MM, INCLUSIVE PROTEÇÃO ANTICORR0SIVA.</v>
          </cell>
          <cell r="C1401" t="str">
            <v>M</v>
          </cell>
          <cell r="D1401">
            <v>35.909999999999997</v>
          </cell>
        </row>
        <row r="1402">
          <cell r="A1402" t="str">
            <v>79504/6</v>
          </cell>
          <cell r="B1402" t="str">
            <v>TIRANTES P/PROTENSAO E ANCORAGEM EM SOLO TRECHO LIVRE C/ 8 FIOS ACO DURO 8MM INCLUSIVE PROTECAO ANTICORROSIVA.</v>
          </cell>
          <cell r="C1402" t="str">
            <v>M</v>
          </cell>
          <cell r="D1402">
            <v>41.02</v>
          </cell>
        </row>
        <row r="1403">
          <cell r="A1403" t="str">
            <v>79504/7</v>
          </cell>
          <cell r="B1403" t="str">
            <v>TIRANTES P/PROTENSAO E ANCORAGEM EM SOLO TRECHO LIVRE C/10 FIOS ACO DURO 8MM INCLUSIVE PROTECAO ANTICORROSIVA.</v>
          </cell>
          <cell r="C1403" t="str">
            <v>M</v>
          </cell>
          <cell r="D1403">
            <v>46.14</v>
          </cell>
        </row>
        <row r="1404">
          <cell r="A1404" t="str">
            <v>79504/8</v>
          </cell>
          <cell r="B1404" t="str">
            <v>TIRANTES P/PROTENSAO E ANCORAGEM EM SOLO TRECHO LIVRE C/16 FIOS ACO DURO 8MM INCLUSIVE PROTECAO ANTICORROSIVA.</v>
          </cell>
          <cell r="C1404" t="str">
            <v>M</v>
          </cell>
          <cell r="D1404">
            <v>62.13</v>
          </cell>
        </row>
        <row r="1405">
          <cell r="A1405" t="str">
            <v>79504/9</v>
          </cell>
          <cell r="B1405" t="str">
            <v>TIRANTES P/PROTENSAO E ANCORAGEM EM SOLO TRECHO ANCOR C/ 6 FIOS ACO DURO 8MM , INCLUSIVE PROTECAO ANTICORROSIVA.</v>
          </cell>
          <cell r="C1405" t="str">
            <v>M</v>
          </cell>
          <cell r="D1405">
            <v>66.760000000000005</v>
          </cell>
        </row>
        <row r="1406">
          <cell r="A1406" t="str">
            <v>79504/10</v>
          </cell>
          <cell r="B1406" t="str">
            <v>TIRANTES P/PROTENSAO E ANCORAGEM EM SOLO TRECHO ANCOR C/ 8 FIOS ACO DURO 8MM , INCLUSIVE PROTECAO ANTICORROSIVA.</v>
          </cell>
          <cell r="C1406" t="str">
            <v>M</v>
          </cell>
          <cell r="D1406">
            <v>71.88</v>
          </cell>
        </row>
        <row r="1407">
          <cell r="A1407" t="str">
            <v>79504/11</v>
          </cell>
          <cell r="B1407" t="str">
            <v>TIRANTES P/PROTENSAO E ANCORAGEM EM SOLO TRECHO ANCOR C/10 FIOS ACO DURO 8MM .</v>
          </cell>
          <cell r="C1407" t="str">
            <v>M</v>
          </cell>
          <cell r="D1407">
            <v>76.989999999999995</v>
          </cell>
        </row>
        <row r="1408">
          <cell r="A1408" t="str">
            <v>79504/12</v>
          </cell>
          <cell r="B1408" t="str">
            <v>TIRANTES P/PROTENSAO E ANCORAGEM EM SOLO TRECHO ANCOR C/16 FIOS ACO DURO 8MM .</v>
          </cell>
          <cell r="C1408" t="str">
            <v>M</v>
          </cell>
          <cell r="D1408">
            <v>92.98</v>
          </cell>
        </row>
        <row r="1409">
          <cell r="A1409">
            <v>85662</v>
          </cell>
          <cell r="B1409" t="str">
            <v>ARMACAO EM TELA DE ACO SOLDADA NERVURADA Q-92, ACO CA-60, 4,2MM, MALHA 15X15CM</v>
          </cell>
          <cell r="C1409" t="str">
            <v>M2</v>
          </cell>
          <cell r="D1409">
            <v>9.2200000000000006</v>
          </cell>
        </row>
        <row r="1410">
          <cell r="A1410">
            <v>5652</v>
          </cell>
          <cell r="B1410" t="str">
            <v>CONCRETO NAO ESTRUTURAL, CONSUMO 150KG/M3, PREPARO COM BETONEIRA, SEM LANCAMENTO</v>
          </cell>
          <cell r="C1410" t="str">
            <v>M3</v>
          </cell>
          <cell r="D1410">
            <v>201.74</v>
          </cell>
        </row>
        <row r="1411">
          <cell r="A1411">
            <v>6042</v>
          </cell>
          <cell r="B1411" t="str">
            <v>CONCRETO NAO ESTRUTURAL, CONSUMO 210KG/M3, PREPARO COM BETONEIRA, SEM LANCAMENTO</v>
          </cell>
          <cell r="C1411" t="str">
            <v>M3</v>
          </cell>
          <cell r="D1411">
            <v>230.49</v>
          </cell>
        </row>
        <row r="1412">
          <cell r="A1412">
            <v>6045</v>
          </cell>
          <cell r="B1412" t="str">
            <v>CONCRETO FCK=15MPA, PREPARO COM BETONEIRA, SEM LANCAMENTO</v>
          </cell>
          <cell r="C1412" t="str">
            <v>M3</v>
          </cell>
          <cell r="D1412">
            <v>279.82</v>
          </cell>
        </row>
        <row r="1413">
          <cell r="A1413">
            <v>40780</v>
          </cell>
          <cell r="B1413" t="str">
            <v>REGULARIZACAO DE SUPERFICIE DE CONC. APARENTE</v>
          </cell>
          <cell r="C1413" t="str">
            <v>M2</v>
          </cell>
          <cell r="D1413">
            <v>5.51</v>
          </cell>
        </row>
        <row r="1414">
          <cell r="A1414">
            <v>73406</v>
          </cell>
          <cell r="B1414" t="str">
            <v>CONCRETO FCK=15MPA (1:2,5:3) , INCLUIDO PREPARO MECANICO, LANCAMENTO E ADENSAMENTO.</v>
          </cell>
          <cell r="C1414" t="str">
            <v>M3</v>
          </cell>
          <cell r="D1414">
            <v>352.81</v>
          </cell>
        </row>
        <row r="1415">
          <cell r="A1415" t="str">
            <v>73972/1</v>
          </cell>
          <cell r="B1415" t="str">
            <v>CONCRETO FCK=25MPA, VIRADO EM BETONEIRA, SEM LANCAMENTO</v>
          </cell>
          <cell r="C1415" t="str">
            <v>M3</v>
          </cell>
          <cell r="D1415">
            <v>313.33999999999997</v>
          </cell>
        </row>
        <row r="1416">
          <cell r="A1416" t="str">
            <v>73972/2</v>
          </cell>
          <cell r="B1416" t="str">
            <v>CONCRETO FCK=20MPA, VIRADO EM BETONEIRA, SEM LANCAMENTO</v>
          </cell>
          <cell r="C1416" t="str">
            <v>M3</v>
          </cell>
          <cell r="D1416">
            <v>304.02999999999997</v>
          </cell>
        </row>
        <row r="1417">
          <cell r="A1417" t="str">
            <v>73983/1</v>
          </cell>
          <cell r="B1417" t="str">
            <v>CONCRETO FCK=15MPA, VIRADO EM BETONEIRA, SEM LANCAMENTO, COM IMPERMEABILIZANTE</v>
          </cell>
          <cell r="C1417" t="str">
            <v>M3</v>
          </cell>
          <cell r="D1417">
            <v>307.42</v>
          </cell>
        </row>
        <row r="1418">
          <cell r="A1418" t="str">
            <v>74004/3</v>
          </cell>
          <cell r="B1418" t="str">
            <v>CONCRETO GROUT, PREPARADO NO LOCAL, LANCADO E ADENSADO</v>
          </cell>
          <cell r="C1418" t="str">
            <v>M3</v>
          </cell>
          <cell r="D1418">
            <v>354.62</v>
          </cell>
        </row>
        <row r="1419">
          <cell r="A1419" t="str">
            <v>74115/1</v>
          </cell>
          <cell r="B1419" t="str">
            <v>EXECUÇÃO DE LASTRO EM CONCRETO (1:2,5:6), PREPARO MANUAL</v>
          </cell>
          <cell r="C1419" t="str">
            <v>M3</v>
          </cell>
          <cell r="D1419">
            <v>275.31</v>
          </cell>
        </row>
        <row r="1420">
          <cell r="A1420" t="str">
            <v>74138/1</v>
          </cell>
          <cell r="B1420" t="str">
            <v>CONCRETO USINADO BOMBEADO FCK=15MPA, INCLUSIVE LANCAMENTO E ADENSAMENTO</v>
          </cell>
          <cell r="C1420" t="str">
            <v>M3</v>
          </cell>
          <cell r="D1420">
            <v>271.42</v>
          </cell>
        </row>
        <row r="1421">
          <cell r="A1421" t="str">
            <v>74138/2</v>
          </cell>
          <cell r="B1421" t="str">
            <v>CONCRETO USINADO BOMBEADO FCK=20MPA, INCLUSIVE LANCAMENTO E ADENSAMENTO</v>
          </cell>
          <cell r="C1421" t="str">
            <v>M3</v>
          </cell>
          <cell r="D1421">
            <v>308.02</v>
          </cell>
        </row>
        <row r="1422">
          <cell r="A1422" t="str">
            <v>74138/3</v>
          </cell>
          <cell r="B1422" t="str">
            <v>CONCRETO USINADO BOMBEADO FCK=25MPA, INCLUSIVE LANCAMENTO E ADENSAMENTO</v>
          </cell>
          <cell r="C1422" t="str">
            <v>M3</v>
          </cell>
          <cell r="D1422">
            <v>319.51</v>
          </cell>
        </row>
        <row r="1423">
          <cell r="A1423" t="str">
            <v>74138/4</v>
          </cell>
          <cell r="B1423" t="str">
            <v>CONCRETO USINADO BOMBEADO FCK=30MPA, INCLUSIVE LANCAMENTO E ADENSAMENTO</v>
          </cell>
          <cell r="C1423" t="str">
            <v>M3</v>
          </cell>
          <cell r="D1423">
            <v>329.09</v>
          </cell>
        </row>
        <row r="1424">
          <cell r="A1424" t="str">
            <v>74138/5</v>
          </cell>
          <cell r="B1424" t="str">
            <v>CONCRETO USINADO BOMBEADO FCK=35MPA, INCLUSIVE LANCAMENTO E ADENSAMENTO</v>
          </cell>
          <cell r="C1424" t="str">
            <v>M3</v>
          </cell>
          <cell r="D1424">
            <v>339.63</v>
          </cell>
        </row>
        <row r="1425">
          <cell r="A1425" t="str">
            <v>74157/3</v>
          </cell>
          <cell r="B1425" t="str">
            <v>LANCAMENTO/APLICACAO MANUAL DE CONCRETO EM ESTRUTURAS</v>
          </cell>
          <cell r="C1425" t="str">
            <v>M3</v>
          </cell>
          <cell r="D1425">
            <v>59.92</v>
          </cell>
        </row>
        <row r="1426">
          <cell r="A1426" t="str">
            <v>74157/4</v>
          </cell>
          <cell r="B1426" t="str">
            <v>LANCAMENTO/APLICACAO MANUAL DE CONCRETO EM FUNDACOES</v>
          </cell>
          <cell r="C1426" t="str">
            <v>M3</v>
          </cell>
          <cell r="D1426">
            <v>59.92</v>
          </cell>
        </row>
        <row r="1427">
          <cell r="A1427" t="str">
            <v>74141/1</v>
          </cell>
          <cell r="B1427" t="str">
            <v>LAJE PRE-MOLD BETA 11 P/1KN/M2 VAOS 4,40M/INCL VIGOTAS TIJOLOS ARMADURA NEGATIVA CAPEAMENTO 3CM CONCRETO 20MPA ESCORAMENTO MATERIAL E MAO  DE OBRA.</v>
          </cell>
          <cell r="C1427" t="str">
            <v>M2</v>
          </cell>
          <cell r="D1427">
            <v>61.96</v>
          </cell>
        </row>
        <row r="1428">
          <cell r="A1428" t="str">
            <v>74141/2</v>
          </cell>
          <cell r="B1428" t="str">
            <v>LAJE PRE-MOLD BETA 12 P/3,5KN/M2 VAO 4,1M INCL VIGOTAS TIJOLOS ARMADU-RA NEGATIVA CAPEAMENTO 3CM CONCRETO 15MPA ESCORAMENTO MATERIAIS E MAO DE OBRA.</v>
          </cell>
          <cell r="C1428" t="str">
            <v>M2</v>
          </cell>
          <cell r="D1428">
            <v>69.790000000000006</v>
          </cell>
        </row>
        <row r="1429">
          <cell r="A1429" t="str">
            <v>74141/3</v>
          </cell>
          <cell r="B1429" t="str">
            <v>LAJE PRE-MOLD BETA 16 P/3,5KN/M2 VAO 5,2M INCL VIGOTAS TIJOLOS ARMADU-RA NEGATIVA CAPEAMENTO 3CM CONCRETO 15MPA ESCORAMENTO MATERIAL E MAO  DE OBRA.</v>
          </cell>
          <cell r="C1429" t="str">
            <v>M2</v>
          </cell>
          <cell r="D1429">
            <v>77.73</v>
          </cell>
        </row>
        <row r="1430">
          <cell r="A1430" t="str">
            <v>74141/4</v>
          </cell>
          <cell r="B1430" t="str">
            <v>LAJE PRE-MOLD BETA 20 P/3,5KN/M2 VAO 6,2M INCL VIGOTAS TIJOLOS ARMADU-RA NEGATIVA CAPEAMENTO 3CM CONCRETO 15MPA ESCORAMENTO MATERIAL E MAO  DE OBRA.</v>
          </cell>
          <cell r="C1430" t="str">
            <v>M2</v>
          </cell>
          <cell r="D1430">
            <v>101.22</v>
          </cell>
        </row>
        <row r="1431">
          <cell r="A1431" t="str">
            <v>74202/1</v>
          </cell>
          <cell r="B1431" t="str">
            <v>LAJE PRE-MOLDADA P/FORRO, SOBRECARGA 100KG/M2, VAOS ATE 3,50M/E=8CM, C/LAJOTAS E CAP.C/CONC FCK=20MPA, 3CM, INTER-EIXO 38CM, C/ESCORAMENTO (REAPR.3X) E FERRAGEM NEGATIVA</v>
          </cell>
          <cell r="C1431" t="str">
            <v>M2</v>
          </cell>
          <cell r="D1431">
            <v>52.11</v>
          </cell>
        </row>
        <row r="1432">
          <cell r="A1432" t="str">
            <v>74202/2</v>
          </cell>
          <cell r="B1432" t="str">
            <v>LAJE PRE-MOLDADA P/PISO, SOBRECARGA 200KG/M2, VAOS ATE 3,50M/E=8CM, C/LAJOTAS E CAP.C/CONC FCK=20MPA, 4CM, INTER-EIXO 38CM, C/ESCORAMENTO (REAPR.3X) E FERRAGEM NEGATIVA</v>
          </cell>
          <cell r="C1432" t="str">
            <v>M2</v>
          </cell>
          <cell r="D1432">
            <v>58.83</v>
          </cell>
        </row>
        <row r="1433">
          <cell r="A1433">
            <v>6122</v>
          </cell>
          <cell r="B1433" t="str">
            <v>EMBASAMENTO C/PEDRA ARGAMASSADA UTILIZANDO ARG.CIM/AREIA 1:4</v>
          </cell>
          <cell r="C1433" t="str">
            <v>M3</v>
          </cell>
          <cell r="D1433">
            <v>252.39</v>
          </cell>
        </row>
        <row r="1434">
          <cell r="A1434" t="str">
            <v>73817/1</v>
          </cell>
          <cell r="B1434" t="str">
            <v>EMBASAMENTO DE MATERIAL GRANULAR - PO DE PEDRA</v>
          </cell>
          <cell r="C1434" t="str">
            <v>M3</v>
          </cell>
          <cell r="D1434">
            <v>62.86</v>
          </cell>
        </row>
        <row r="1435">
          <cell r="A1435" t="str">
            <v>73817/2</v>
          </cell>
          <cell r="B1435" t="str">
            <v>EMBASAMENTO DE MATERIAL GRANULAR - RACHAO</v>
          </cell>
          <cell r="C1435" t="str">
            <v>M3</v>
          </cell>
          <cell r="D1435">
            <v>74.44</v>
          </cell>
        </row>
        <row r="1436">
          <cell r="A1436" t="str">
            <v>74078/1</v>
          </cell>
          <cell r="B1436" t="str">
            <v>AGULHAMENTO FUNDO DE VALAS C/MACO 30KG PEDRA-DE-MAO H=10CM</v>
          </cell>
          <cell r="C1436" t="str">
            <v>M2</v>
          </cell>
          <cell r="D1436">
            <v>18.03</v>
          </cell>
        </row>
        <row r="1437">
          <cell r="A1437" t="str">
            <v>74078/2</v>
          </cell>
          <cell r="B1437" t="str">
            <v>AGULHAMENTO FUNDO DE VALAS C/MACO 30KG PEDRA-DE-MAO H=5CM</v>
          </cell>
          <cell r="C1437" t="str">
            <v>M2</v>
          </cell>
          <cell r="D1437">
            <v>9.01</v>
          </cell>
        </row>
        <row r="1438">
          <cell r="A1438">
            <v>83518</v>
          </cell>
          <cell r="B1438" t="str">
            <v>ALVENARIA EMBASAMENTO E=20 CM BLOCO CONCRETO</v>
          </cell>
          <cell r="C1438" t="str">
            <v>M3</v>
          </cell>
          <cell r="D1438">
            <v>230.17</v>
          </cell>
        </row>
        <row r="1439">
          <cell r="A1439">
            <v>83519</v>
          </cell>
          <cell r="B1439" t="str">
            <v>ALVENARIA EMBASAMENTO TIJOLO CERAMICO FURADO 10X20X20 CM</v>
          </cell>
          <cell r="C1439" t="str">
            <v>M3</v>
          </cell>
          <cell r="D1439">
            <v>384.05</v>
          </cell>
        </row>
        <row r="1440">
          <cell r="A1440">
            <v>68328</v>
          </cell>
          <cell r="B1440" t="str">
            <v>JUNTA DE DILATACAO COM ISOPOR 10 MM</v>
          </cell>
          <cell r="C1440" t="str">
            <v>M2</v>
          </cell>
          <cell r="D1440">
            <v>10.23</v>
          </cell>
        </row>
        <row r="1441">
          <cell r="A1441" t="str">
            <v>73898/1</v>
          </cell>
          <cell r="B1441" t="str">
            <v>JUNTA DE DILATACAO ELASTICA (PVC) O-220/6 PRESSAO ATE 30 MCA</v>
          </cell>
          <cell r="C1441" t="str">
            <v>M</v>
          </cell>
          <cell r="D1441">
            <v>249.08</v>
          </cell>
        </row>
        <row r="1442">
          <cell r="A1442" t="str">
            <v>74121/1</v>
          </cell>
          <cell r="B1442" t="str">
            <v>JUNTA DE DILATACAO PARA IMPERMEABILIZACAO, COM SELANTE ELASTICO MONOCOMPONENTE A BASE DE POLIURETANO, DIMENSOES 1X1CM.</v>
          </cell>
          <cell r="C1442" t="str">
            <v>M</v>
          </cell>
          <cell r="D1442">
            <v>21.62</v>
          </cell>
        </row>
        <row r="1443">
          <cell r="A1443">
            <v>79471</v>
          </cell>
          <cell r="B1443" t="str">
            <v>PINTURA ADESIVA P/ CONCRETO, A BASE DE RESINA EPOXI ( SIKADUR 32 )</v>
          </cell>
          <cell r="C1443" t="str">
            <v>KG</v>
          </cell>
          <cell r="D1443">
            <v>68.239999999999995</v>
          </cell>
        </row>
        <row r="1444">
          <cell r="A1444" t="str">
            <v>74200/1</v>
          </cell>
          <cell r="B1444" t="str">
            <v>VERGA 10X10CM EM CONCRETO PRÉ-MOLDADO FCK=20MPA (PREPARO COM BETONEIRA) AÇO CA60, BITOLA FINA, INCLUSIVE FORMAS TABUA 3A.</v>
          </cell>
          <cell r="C1444" t="str">
            <v>M</v>
          </cell>
          <cell r="D1444">
            <v>11.82</v>
          </cell>
        </row>
        <row r="1445">
          <cell r="A1445">
            <v>83901</v>
          </cell>
          <cell r="B1445" t="str">
            <v>VERGAS 10X10 CM, PREMOLDADAS C/ CONCRETO FCK=15 MPA (PREPARO MECANICO), ACO CA-50 COM FORMAS TABUA DE PINHO 3A</v>
          </cell>
          <cell r="C1445" t="str">
            <v>M</v>
          </cell>
          <cell r="D1445">
            <v>11.81</v>
          </cell>
        </row>
        <row r="1446">
          <cell r="A1446">
            <v>71623</v>
          </cell>
          <cell r="B1446" t="str">
            <v>CHAPIM DE CONCRETO APARENTE COM ACABAMENTO DESEMPENADO, FORMA DE COMPENSADO PLASTIFICADO (MADEIRIT) DE 14 X 10 CM, FUNDIDO NO LOCAL.</v>
          </cell>
          <cell r="C1446" t="str">
            <v>M</v>
          </cell>
          <cell r="D1446">
            <v>18.940000000000001</v>
          </cell>
        </row>
        <row r="1447">
          <cell r="A1447" t="str">
            <v>74144/2</v>
          </cell>
          <cell r="B1447" t="str">
            <v>SUPORTE APOIO CAIXA D AGUA BARROTES MADEIRA DE 1</v>
          </cell>
          <cell r="C1447" t="str">
            <v>UN</v>
          </cell>
          <cell r="D1447">
            <v>24.72</v>
          </cell>
        </row>
        <row r="1448">
          <cell r="A1448">
            <v>83513</v>
          </cell>
          <cell r="B1448" t="str">
            <v>FORNECIMENTO DE PERFIL SIMPLES "I" OU "H" ATE 8" INCLUSIVE PERDAS</v>
          </cell>
          <cell r="C1448" t="str">
            <v>KG</v>
          </cell>
          <cell r="D1448">
            <v>5.0199999999999996</v>
          </cell>
        </row>
        <row r="1449">
          <cell r="A1449">
            <v>83514</v>
          </cell>
          <cell r="B1449" t="str">
            <v>FORNECIMENTO DE PERFIL SIMPLES "I" OU "H" 8 A 12" INCLUSIVE PERDAS</v>
          </cell>
          <cell r="C1449" t="str">
            <v>KG</v>
          </cell>
          <cell r="D1449">
            <v>4.25</v>
          </cell>
        </row>
        <row r="1450">
          <cell r="A1450">
            <v>84153</v>
          </cell>
          <cell r="B1450" t="str">
            <v>APARELHO DE APOIO NEOPRENE NAO FRETADO (1,4KG/DM3)</v>
          </cell>
          <cell r="C1450" t="str">
            <v>KG</v>
          </cell>
          <cell r="D1450">
            <v>34.19</v>
          </cell>
        </row>
        <row r="1451">
          <cell r="A1451">
            <v>84154</v>
          </cell>
          <cell r="B1451" t="str">
            <v>APARELHO APOIO NEOPRENE FRETADO</v>
          </cell>
          <cell r="C1451" t="str">
            <v>DM3</v>
          </cell>
          <cell r="D1451">
            <v>103.69</v>
          </cell>
        </row>
        <row r="1452">
          <cell r="A1452">
            <v>85233</v>
          </cell>
          <cell r="B1452" t="str">
            <v>ESCADA EM CONCRETO ARMADO, FCK = 15 MPA, MOLDADA IN LOCO</v>
          </cell>
          <cell r="C1452" t="str">
            <v>M3</v>
          </cell>
          <cell r="D1452">
            <v>1307.3699999999999</v>
          </cell>
        </row>
        <row r="1453">
          <cell r="A1453">
            <v>5968</v>
          </cell>
          <cell r="B1453" t="str">
            <v>IMPERMEABILIZACAO DE SUPERFICIE COM ARGAMASSA DE CIMENTO E AREIA (MEDIA), TRACO 1:3, COM ADITIVO IMPERMEABILIZANTE, E=2CM.</v>
          </cell>
          <cell r="C1453" t="str">
            <v>M2</v>
          </cell>
          <cell r="D1453">
            <v>26.4</v>
          </cell>
        </row>
        <row r="1454">
          <cell r="A1454">
            <v>6130</v>
          </cell>
          <cell r="B1454" t="str">
            <v>IMPERMEABILIZACAO DE SUPERFICIE COM ARGAMASSA DE CIMENTO E AREIA (GROSSA), TRACO 1:4, COM ADITIVO IMPERMEABILIZANTE, E=2,5CM</v>
          </cell>
          <cell r="C1454" t="str">
            <v>M2</v>
          </cell>
          <cell r="D1454">
            <v>15.7</v>
          </cell>
        </row>
        <row r="1455">
          <cell r="A1455" t="str">
            <v>74000/1</v>
          </cell>
          <cell r="B1455" t="str">
            <v>IMPERMEABILIZACAO DE SUPERFICIE COM ARMAGASSA DE CIMENTO E AREIA (GROSSA), TRACO 1:3, COM ADITIVO IMPERMEABILIZANTE, E=2,5CM.</v>
          </cell>
          <cell r="C1455" t="str">
            <v>M2</v>
          </cell>
          <cell r="D1455">
            <v>34.380000000000003</v>
          </cell>
        </row>
        <row r="1456">
          <cell r="A1456">
            <v>83731</v>
          </cell>
          <cell r="B1456" t="str">
            <v>IMPERMEABILIZACAO DE SUPERFICIE COM ARGAMASSA DE CIMENTO E AREIA, TRACO 1:3, COM ADITIVO IMPERMEABILIZANTE, E=3 CM</v>
          </cell>
          <cell r="C1456" t="str">
            <v>M2</v>
          </cell>
          <cell r="D1456">
            <v>27.97</v>
          </cell>
        </row>
        <row r="1457">
          <cell r="A1457">
            <v>83732</v>
          </cell>
          <cell r="B1457" t="str">
            <v>IMPERMEABILIZACAO DE SUPERFICIE COM ARGAMASSA DE CIMENTO E AREIA, TRACO 1:3, COM ADITIVO IMPERMEABILIZANTE, E=1,5 CM</v>
          </cell>
          <cell r="C1457" t="str">
            <v>M2</v>
          </cell>
          <cell r="D1457">
            <v>19.47</v>
          </cell>
        </row>
        <row r="1458">
          <cell r="A1458">
            <v>83733</v>
          </cell>
          <cell r="B1458" t="str">
            <v>IMPERMEABILIZACAO DE SUPERFICIE COM ARGAMASSA DE CIMENTO E AREIA (GROSSA), TRACO 1:4, COM ADITIVO IMPERMEABILIZANTE, E=2 CM</v>
          </cell>
          <cell r="C1458" t="str">
            <v>M2</v>
          </cell>
          <cell r="D1458">
            <v>24.02</v>
          </cell>
        </row>
        <row r="1459">
          <cell r="A1459">
            <v>83735</v>
          </cell>
          <cell r="B1459" t="str">
            <v>IMPERMEABILIZACAO DE SUPERFICIE COM CIMENTO IMPERMEABILIZANTE DE PEGA ULTRA RAPIDA, TRACO 1:1, E=0,5 CM</v>
          </cell>
          <cell r="C1459" t="str">
            <v>M2</v>
          </cell>
          <cell r="D1459">
            <v>33.42</v>
          </cell>
        </row>
        <row r="1460">
          <cell r="A1460">
            <v>68053</v>
          </cell>
          <cell r="B1460" t="str">
            <v>FORNECIMENTO/INSTALACAO LONA PLASTICA PRETA, PARA IMPERMEABILIZACAO, ESPESSURA 150 MICRAS.</v>
          </cell>
          <cell r="C1460" t="str">
            <v>M2</v>
          </cell>
          <cell r="D1460">
            <v>3.33</v>
          </cell>
        </row>
        <row r="1461">
          <cell r="A1461" t="str">
            <v>73753/1</v>
          </cell>
          <cell r="B1461" t="str">
            <v>IMPERMEABILIZACAO DE SUPERFICIE COM MANTA ASFALTICA PROTEGIDA COM FILME DE ALUMINIO GOFRADO (DE ESPESSURA 0,8MM), INCLUSA APLICACAO DE  EMULSAO ASFALTICA, E=3MM.</v>
          </cell>
          <cell r="C1461" t="str">
            <v>M2</v>
          </cell>
          <cell r="D1461">
            <v>57.16</v>
          </cell>
        </row>
        <row r="1462">
          <cell r="A1462" t="str">
            <v>73753/2</v>
          </cell>
          <cell r="B1462" t="str">
            <v>IMPERMEABILIZACAO DE SUPERFICIE COM MANTA BUTILICA, INCLUSAS CINTA DE CALDEACAO E COLA ADESIVA, E=0,8MM.</v>
          </cell>
          <cell r="C1462" t="str">
            <v>M2</v>
          </cell>
          <cell r="D1462">
            <v>95.79</v>
          </cell>
        </row>
        <row r="1463">
          <cell r="A1463" t="str">
            <v>74033/1</v>
          </cell>
          <cell r="B1463" t="str">
            <v>IMPERMEABILIZACAO DE SUPERFICIE COM GEOMEMBRANA (MANTA TERMOPLASTICA LISA) TIPO PEAD, E=2MM.</v>
          </cell>
          <cell r="C1463" t="str">
            <v>M2</v>
          </cell>
          <cell r="D1463">
            <v>22.02</v>
          </cell>
        </row>
        <row r="1464">
          <cell r="A1464">
            <v>83737</v>
          </cell>
          <cell r="B1464" t="str">
            <v>IMPERMEABILIZACAO DE SUPERFICIE COM MANTA ASFALTICA (COM POLIMEROS TIPO APP), E=3 MM</v>
          </cell>
          <cell r="C1464" t="str">
            <v>M2</v>
          </cell>
          <cell r="D1464">
            <v>49.58</v>
          </cell>
        </row>
        <row r="1465">
          <cell r="A1465">
            <v>83738</v>
          </cell>
          <cell r="B1465" t="str">
            <v>IMPERMEABILIZACAO DE SUPERFICIE COM MANTA ASFALTICA (COM POLIMEROS TIPO APP), E=4 MM</v>
          </cell>
          <cell r="C1465" t="str">
            <v>M2</v>
          </cell>
          <cell r="D1465">
            <v>57.54</v>
          </cell>
        </row>
        <row r="1466">
          <cell r="A1466">
            <v>83740</v>
          </cell>
          <cell r="B1466" t="str">
            <v>IMPERMEABILIZACAO COM FELTRO ASFALTICO BETUMINADO, NUM 15</v>
          </cell>
          <cell r="C1466" t="str">
            <v>M2</v>
          </cell>
          <cell r="D1466">
            <v>27.87</v>
          </cell>
        </row>
        <row r="1467">
          <cell r="A1467" t="str">
            <v>73929/1</v>
          </cell>
          <cell r="B1467" t="str">
            <v>IMPERMEABILIZACAO DE SUPERFICIE COM CIMENTO ESPECIAL CRISTALIZANTE COM ADESIVO LIQUIDO DE ALTA PERFORMANCE A BASE DE RESINA ACRÍLICA, UMA DEMAO.</v>
          </cell>
          <cell r="C1467" t="str">
            <v>M2</v>
          </cell>
          <cell r="D1467">
            <v>17.47</v>
          </cell>
        </row>
        <row r="1468">
          <cell r="A1468" t="str">
            <v>73929/3</v>
          </cell>
          <cell r="B1468" t="str">
            <v>IMPERMEABILIZACAO DE SUPERFICIE COM EMULSAO ACRILICA E SELADOR.</v>
          </cell>
          <cell r="C1468" t="str">
            <v>M2</v>
          </cell>
          <cell r="D1468">
            <v>43.93</v>
          </cell>
        </row>
        <row r="1469">
          <cell r="A1469" t="str">
            <v>73929/4</v>
          </cell>
          <cell r="B1469" t="str">
            <v>IMPERMEABILIZACAO DE ESTRUTURAS ENTERRADAS COM CIMENTO CRISTALIZANTE E EMULSAO ADESIVA, ATE 7M DE PROFUNDIDADE.</v>
          </cell>
          <cell r="C1469" t="str">
            <v>M2</v>
          </cell>
          <cell r="D1469">
            <v>33.47</v>
          </cell>
        </row>
        <row r="1470">
          <cell r="A1470">
            <v>6225</v>
          </cell>
          <cell r="B1470" t="str">
            <v>IMPERMEABILIZACAO DE CALHAS/LAJES DESCOBERTAS, COM EMULSAO ASFALTICA COM ELASTOMEROS, 3 DEMAOS</v>
          </cell>
          <cell r="C1470" t="str">
            <v>M2</v>
          </cell>
          <cell r="D1470">
            <v>22.39</v>
          </cell>
        </row>
        <row r="1471">
          <cell r="A1471">
            <v>72075</v>
          </cell>
          <cell r="B1471" t="str">
            <v>IMPERMEABILIZACAO DE SUPERFICIE COM REVESTIMENTO BICOMPONENTE SEMI FLEXIVEL.</v>
          </cell>
          <cell r="C1471" t="str">
            <v>M2</v>
          </cell>
          <cell r="D1471">
            <v>6.87</v>
          </cell>
        </row>
        <row r="1472">
          <cell r="A1472" t="str">
            <v>73762/1</v>
          </cell>
          <cell r="B1472" t="str">
            <v>IMPERMEABILIZACAO DE SUPERFICIE COM ASFALTO ELASTOMERICO, INCLUSOS PRIMER E VEU DE POLIESTER.</v>
          </cell>
          <cell r="C1472" t="str">
            <v>M2</v>
          </cell>
          <cell r="D1472">
            <v>56.64</v>
          </cell>
        </row>
        <row r="1473">
          <cell r="A1473" t="str">
            <v>73762/2</v>
          </cell>
          <cell r="B1473" t="str">
            <v>IMPERMEABILIZACAO DE SUPERFICIE COM EMULSAO ACRILICA SOBRE CIMENTO CRISTALIZANTE, INCLUSO VEU DE FIBRA DE VIDRO.</v>
          </cell>
          <cell r="C1473" t="str">
            <v>M2</v>
          </cell>
          <cell r="D1473">
            <v>43.35</v>
          </cell>
        </row>
        <row r="1474">
          <cell r="A1474" t="str">
            <v>73762/3</v>
          </cell>
          <cell r="B1474" t="str">
            <v>IMPERMEABILIZACAO DE SUPERFICIE COM EMULSAO ACRILICA ESTILENADA COM TELA SOBRE CIMENTO CRISTALIZANTE, INCLUSO EMULSAO ADESIVA DE BASE ACRILICA.</v>
          </cell>
          <cell r="C1474" t="str">
            <v>M2</v>
          </cell>
          <cell r="D1474">
            <v>69.62</v>
          </cell>
        </row>
        <row r="1475">
          <cell r="A1475" t="str">
            <v>73762/4</v>
          </cell>
          <cell r="B1475" t="str">
            <v>IMPERMEABILIZACAO DE SUPERFICIE COM ASFALTO ELASTOMERICO, INCLUSOS PRIMER E VEU DE FIBRA DE VIDRO.</v>
          </cell>
          <cell r="C1475" t="str">
            <v>M2</v>
          </cell>
          <cell r="D1475">
            <v>74.34</v>
          </cell>
        </row>
        <row r="1476">
          <cell r="A1476" t="str">
            <v>74066/1</v>
          </cell>
          <cell r="B1476" t="str">
            <v>IMPERMEABILIZACAO DE SUPERFICIE, COM IMPERMEABILIZANTE FLEXIVEL A BASE DE ELASTOMERO.</v>
          </cell>
          <cell r="C1476" t="str">
            <v>M2</v>
          </cell>
          <cell r="D1476">
            <v>38.950000000000003</v>
          </cell>
        </row>
        <row r="1477">
          <cell r="A1477" t="str">
            <v>74066/2</v>
          </cell>
          <cell r="B1477" t="str">
            <v>IMPERMEABILIZACAO DE SUPERFICIE, COM IMPERMEABILIZANTE FLEXIVEL A BASE ACRILICA.</v>
          </cell>
          <cell r="C1477" t="str">
            <v>M2</v>
          </cell>
          <cell r="D1477">
            <v>170.5</v>
          </cell>
        </row>
        <row r="1478">
          <cell r="A1478" t="str">
            <v>74097/1</v>
          </cell>
          <cell r="B1478" t="str">
            <v>IMPERMEABILIZACAO DE SUPERFICIE, COM ASFALTO ELASTOMERICO.</v>
          </cell>
          <cell r="C1478" t="str">
            <v>M2</v>
          </cell>
          <cell r="D1478">
            <v>22.39</v>
          </cell>
        </row>
        <row r="1479">
          <cell r="A1479" t="str">
            <v>74106/1</v>
          </cell>
          <cell r="B1479" t="str">
            <v>IMPERMEABILIZACAO DE ESTRUTURAS ENTERRADAS, COM TINTA ASFALTICA, DUAS DEMAOS.</v>
          </cell>
          <cell r="C1479" t="str">
            <v>M2</v>
          </cell>
          <cell r="D1479">
            <v>6.38</v>
          </cell>
        </row>
        <row r="1480">
          <cell r="A1480">
            <v>83741</v>
          </cell>
          <cell r="B1480" t="str">
            <v>IMPERMEABILIZACAO DE SUPERFICIE COM EMULSAO ASFALTICA COM ELASTOMERO, INCLUSOS PRIMER E VEU DE POLIESTER</v>
          </cell>
          <cell r="C1480" t="str">
            <v>M2</v>
          </cell>
          <cell r="D1480">
            <v>60.85</v>
          </cell>
        </row>
        <row r="1481">
          <cell r="A1481">
            <v>83742</v>
          </cell>
          <cell r="B1481" t="str">
            <v>IMPERMEABILIZACAO DE SUPERFICIE COM EMULSAO ASFALTICA A BASE D'AGUA</v>
          </cell>
          <cell r="C1481" t="str">
            <v>M2</v>
          </cell>
          <cell r="D1481">
            <v>16.45</v>
          </cell>
        </row>
        <row r="1482">
          <cell r="A1482">
            <v>83743</v>
          </cell>
          <cell r="B1482" t="str">
            <v>JUNTA DE DILATACAO PARA IMPERMEABILIZACAO, COM ASFALTO OXIDADO APLICADO A QUENTE, DIMENSOES 2X2 CM</v>
          </cell>
          <cell r="C1482" t="str">
            <v>M</v>
          </cell>
          <cell r="D1482">
            <v>11.15</v>
          </cell>
        </row>
        <row r="1483">
          <cell r="A1483" t="str">
            <v>73872/1</v>
          </cell>
          <cell r="B1483" t="str">
            <v>IMPERMEABILIZACAO COM PINTURA A BASE DE RESINA EPOXI ALCATRAO, UMA DEMAO.</v>
          </cell>
          <cell r="C1483" t="str">
            <v>M2</v>
          </cell>
          <cell r="D1483">
            <v>18.670000000000002</v>
          </cell>
        </row>
        <row r="1484">
          <cell r="A1484" t="str">
            <v>73872/2</v>
          </cell>
          <cell r="B1484" t="str">
            <v>IMPERMEABILIZACAO COM PINTURA A BASE DE RESINA EPOXI ALCATRAO, DUAS DEMAOS.</v>
          </cell>
          <cell r="C1484" t="str">
            <v>M2</v>
          </cell>
          <cell r="D1484">
            <v>36.35</v>
          </cell>
        </row>
        <row r="1485">
          <cell r="A1485">
            <v>72124</v>
          </cell>
          <cell r="B1485" t="str">
            <v>IMPERMEABILIZACAO DE SUPERFICIE COM MASTIQUE ELASTICO A BASE DE SILICONE, POR VOLUME.</v>
          </cell>
          <cell r="C1485" t="str">
            <v>DM3</v>
          </cell>
          <cell r="D1485">
            <v>77.84</v>
          </cell>
        </row>
        <row r="1486">
          <cell r="A1486" t="str">
            <v>74025/1</v>
          </cell>
          <cell r="B1486" t="str">
            <v>IMPERMEABILIZACAO DE SUPERFICIE COM MASTIQUE BETUMINOSO A FRIO, POR METRO.</v>
          </cell>
          <cell r="C1486" t="str">
            <v>M</v>
          </cell>
          <cell r="D1486">
            <v>28.52</v>
          </cell>
        </row>
        <row r="1487">
          <cell r="A1487" t="str">
            <v>74190/1</v>
          </cell>
          <cell r="B1487" t="str">
            <v>IMPERMEABILIZACAO DE SUPERFICIE COM MASTIQUE BETUMINOSO A FRIO, POR AREA.</v>
          </cell>
          <cell r="C1487" t="str">
            <v>M2</v>
          </cell>
          <cell r="D1487">
            <v>95.26</v>
          </cell>
        </row>
        <row r="1488">
          <cell r="A1488">
            <v>83744</v>
          </cell>
          <cell r="B1488" t="str">
            <v>PROTECAO MECANICA DE SUPERFICIE COM ARGAMASSA DE CIMENTO E AREIA, TRACO 1:7 CM, E=3 CM</v>
          </cell>
          <cell r="C1488" t="str">
            <v>M2</v>
          </cell>
          <cell r="D1488">
            <v>17.66</v>
          </cell>
        </row>
        <row r="1489">
          <cell r="A1489">
            <v>83745</v>
          </cell>
          <cell r="B1489" t="str">
            <v>PROTECAO MECANICA DE SUPERFICIE COM ARGAMASSA DE CIMENTO E AREIA, TRACO 1:4, E=0,5 CM</v>
          </cell>
          <cell r="C1489" t="str">
            <v>M2</v>
          </cell>
          <cell r="D1489">
            <v>12.35</v>
          </cell>
        </row>
        <row r="1490">
          <cell r="A1490">
            <v>83746</v>
          </cell>
          <cell r="B1490" t="str">
            <v>PROTECAO MECANICA DE SUPERFICIE COM ARGAMASSA DE CIMENTO E AREIA, TRACO 1:4, E=2 CM</v>
          </cell>
          <cell r="C1490" t="str">
            <v>M2</v>
          </cell>
          <cell r="D1490">
            <v>16.53</v>
          </cell>
        </row>
        <row r="1491">
          <cell r="A1491">
            <v>83747</v>
          </cell>
          <cell r="B1491" t="str">
            <v>PROTECAO MECANICA DE SUPERFICIE COM ARGAMASSA DE CIMENTO E AREIA, TRACO 1:7, E=1,5 CM</v>
          </cell>
          <cell r="C1491" t="str">
            <v>M2</v>
          </cell>
          <cell r="D1491">
            <v>13.9</v>
          </cell>
        </row>
        <row r="1492">
          <cell r="A1492">
            <v>83748</v>
          </cell>
          <cell r="B1492" t="str">
            <v>PROTECAO MECANICA DE SUPERFICIE COM ARGAMASSA DE CIMENTO E AREIA, TRACO 1:3, E=2 CM</v>
          </cell>
          <cell r="C1492" t="str">
            <v>M2</v>
          </cell>
          <cell r="D1492">
            <v>17.399999999999999</v>
          </cell>
        </row>
        <row r="1493">
          <cell r="A1493">
            <v>83749</v>
          </cell>
          <cell r="B1493" t="str">
            <v>PROTECAO MECANICA DE SUPERFICIE COM ARGAMASSA DE CIMENTO E AREIA, TRACO 1:3, E=2,5 CM</v>
          </cell>
          <cell r="C1493" t="str">
            <v>M2</v>
          </cell>
          <cell r="D1493">
            <v>19.21</v>
          </cell>
        </row>
        <row r="1494">
          <cell r="A1494">
            <v>83750</v>
          </cell>
          <cell r="B1494" t="str">
            <v>PROTECAO MECANICA DE SUPERFICIE COM ARGAMASSA DE CIMENTO E AREIA, TRACO 1:2, E=3 CM</v>
          </cell>
          <cell r="C1494" t="str">
            <v>M2</v>
          </cell>
          <cell r="D1494">
            <v>23.13</v>
          </cell>
        </row>
        <row r="1495">
          <cell r="A1495">
            <v>83751</v>
          </cell>
          <cell r="B1495" t="str">
            <v>PROTECAO MECANICA DE SUPERFICIE COM ARGAMASSA DE CIMENTO E AREIA, TRACO 1:4, E=1,5 CM</v>
          </cell>
          <cell r="C1495" t="str">
            <v>M2</v>
          </cell>
          <cell r="D1495">
            <v>16.739999999999998</v>
          </cell>
        </row>
        <row r="1496">
          <cell r="A1496">
            <v>83752</v>
          </cell>
          <cell r="B1496" t="str">
            <v>PROTECAO MECANICA DE SUPERFICIE COM ARGAMASSA DE CIMENTO E AREIA, TRACO 1:6, E=1,5 CM</v>
          </cell>
          <cell r="C1496" t="str">
            <v>M2</v>
          </cell>
          <cell r="D1496">
            <v>14.13</v>
          </cell>
        </row>
        <row r="1497">
          <cell r="A1497">
            <v>83753</v>
          </cell>
          <cell r="B1497" t="str">
            <v>PROTECAO MECANICA DE SUPERFICIE COM ARGAMASSA DE CIMENTO E AREIA, TRACO 1:3, JUNTA BATIDA, E=3 CM</v>
          </cell>
          <cell r="C1497" t="str">
            <v>M2</v>
          </cell>
          <cell r="D1497">
            <v>23.77</v>
          </cell>
        </row>
        <row r="1498">
          <cell r="A1498">
            <v>83754</v>
          </cell>
          <cell r="B1498" t="str">
            <v>PROTECAO MECANICA DE SUPERFICIE COM ARGAMASSA DE CIMENTO E AREIA, TRACO 1:6, E=2 CM</v>
          </cell>
          <cell r="C1498" t="str">
            <v>M2</v>
          </cell>
          <cell r="D1498">
            <v>15.46</v>
          </cell>
        </row>
        <row r="1499">
          <cell r="A1499">
            <v>55865</v>
          </cell>
          <cell r="B1499" t="str">
            <v>ELETRODUTO DE PVC RIGIDO ROSCAVEL DN 40MM (1 1/2") INCL CONEXOES, FORNECIMENTO E INSTALACAO</v>
          </cell>
          <cell r="C1499" t="str">
            <v>M</v>
          </cell>
          <cell r="D1499">
            <v>16.23</v>
          </cell>
        </row>
        <row r="1500">
          <cell r="A1500">
            <v>55866</v>
          </cell>
          <cell r="B1500" t="str">
            <v>ELETRODUTO DE PVC RIGIDO ROSCAVEL DN 50MM (2"), INCL CONEXOES, FORNECIMENTO E INSTALACAO</v>
          </cell>
          <cell r="C1500" t="str">
            <v>M</v>
          </cell>
          <cell r="D1500">
            <v>18.059999999999999</v>
          </cell>
        </row>
        <row r="1501">
          <cell r="A1501">
            <v>55867</v>
          </cell>
          <cell r="B1501" t="str">
            <v>ELETRODUTO DE PVC RIGIDO ROSCAVEL DN 75MM (3"), INCL CONEXOES, FORNECIMENTO E INSTALACAO</v>
          </cell>
          <cell r="C1501" t="str">
            <v>M</v>
          </cell>
          <cell r="D1501">
            <v>33.92</v>
          </cell>
        </row>
        <row r="1502">
          <cell r="A1502">
            <v>55868</v>
          </cell>
          <cell r="B1502" t="str">
            <v>ELETRODUTO DE PVC RIGIDO ROSCAVEL DN 100MM (4"), INCL CONEXOES, FORNECIMENTO E INSTALACAO</v>
          </cell>
          <cell r="C1502" t="str">
            <v>M</v>
          </cell>
          <cell r="D1502">
            <v>44.81</v>
          </cell>
        </row>
        <row r="1503">
          <cell r="A1503">
            <v>72308</v>
          </cell>
          <cell r="B1503" t="str">
            <v>ELETRODUTO DE ACO GALVANIZADO ELETROLITICO DN 20MM (3/4"), TIPO LEVE, INCLUSIVE CONEXOES - FORNECIMENTO E INSTALACAO</v>
          </cell>
          <cell r="C1503" t="str">
            <v>M</v>
          </cell>
          <cell r="D1503">
            <v>19.27</v>
          </cell>
        </row>
        <row r="1504">
          <cell r="A1504">
            <v>72309</v>
          </cell>
          <cell r="B1504" t="str">
            <v>ELETRODUTO DE ACO GALVANIZADO ELETROLITICO DN 25MM (1"), TIPO LEVE, INCLUSIVE CONEXOES - FORNECIMENTO E INSTALACAO</v>
          </cell>
          <cell r="C1504" t="str">
            <v>M</v>
          </cell>
          <cell r="D1504">
            <v>20.74</v>
          </cell>
        </row>
        <row r="1505">
          <cell r="A1505">
            <v>72310</v>
          </cell>
          <cell r="B1505" t="str">
            <v>ELETRODUTO DE ACO GALVANIZADO ELETROLITICO DN 40MM (1 1/2"), TIPO SEMI-PESADO, INCLUSIVE CONEXOES - FORNECIMENTO E INSTALACAO</v>
          </cell>
          <cell r="C1505" t="str">
            <v>M</v>
          </cell>
          <cell r="D1505">
            <v>36.56</v>
          </cell>
        </row>
        <row r="1506">
          <cell r="A1506">
            <v>72311</v>
          </cell>
          <cell r="B1506" t="str">
            <v>ELETRODUTO DE ACO GALVANIZADO ELETROLITICO DN 50MM (2), TIPO SEMI-PESADO, INCLUSIVE CONEXOES - FORNECIMENTO E INSTALACAO</v>
          </cell>
          <cell r="C1506" t="str">
            <v>M</v>
          </cell>
          <cell r="D1506">
            <v>42.43</v>
          </cell>
        </row>
        <row r="1507">
          <cell r="A1507">
            <v>72312</v>
          </cell>
          <cell r="B1507" t="str">
            <v>ELETRODUTO DE ACO GALVANIZADO ELETROLITICO DN 62MM (2 1/2"), TIPO SEMI-PESADO, INCLUSIVE CONEXOES - FORNECIMENTO E INSTALACAO</v>
          </cell>
          <cell r="C1507" t="str">
            <v>M</v>
          </cell>
          <cell r="D1507">
            <v>59.42</v>
          </cell>
        </row>
        <row r="1508">
          <cell r="A1508">
            <v>72316</v>
          </cell>
          <cell r="B1508" t="str">
            <v>ELETRODUTO DE ACO GALVANIZADO ELETROLITICO DN 75MM (3"), TIPO SEMI-PESADO, INCLUSIVE CONEXOES - FORNECIMENTO E INSTALACAO</v>
          </cell>
          <cell r="C1508" t="str">
            <v>M</v>
          </cell>
          <cell r="D1508">
            <v>73.489999999999995</v>
          </cell>
        </row>
        <row r="1509">
          <cell r="A1509">
            <v>72925</v>
          </cell>
          <cell r="B1509" t="str">
            <v>ELETRODUTO METALICO FLEXIVEL DN 25MM FABRICADO COM FITA DE ACO ZINCADO, REVESTIDO EXTERNAMENTE COM  PVC PRETO, INCLUSIVE CONEXOES, FORNECIMENTO E INSTALACAO</v>
          </cell>
          <cell r="C1509" t="str">
            <v>M</v>
          </cell>
          <cell r="D1509">
            <v>14.61</v>
          </cell>
        </row>
        <row r="1510">
          <cell r="A1510">
            <v>72926</v>
          </cell>
          <cell r="B1510" t="str">
            <v>ELETRODUTO METALICO FLEXIVEL DN 40MM FABRICADO COM FITA DE ACO ZINCADO, REVESTIDO EXTERNAMENTE COM PVC PRETO, INCLUSIVE CONEXOES, FORNECIMENTO E INSTALACAO</v>
          </cell>
          <cell r="C1510" t="str">
            <v>M</v>
          </cell>
          <cell r="D1510">
            <v>26.63</v>
          </cell>
        </row>
        <row r="1511">
          <cell r="A1511">
            <v>72933</v>
          </cell>
          <cell r="B1511" t="str">
            <v>ELETRODUTO DE PVC FLEXIVEL CORRUGADO DN 16MM (1/2") FORNECIMENTO E INSTALACAO</v>
          </cell>
          <cell r="C1511" t="str">
            <v>M</v>
          </cell>
          <cell r="D1511">
            <v>3.18</v>
          </cell>
        </row>
        <row r="1512">
          <cell r="A1512">
            <v>72934</v>
          </cell>
          <cell r="B1512" t="str">
            <v>ELETRODUTO DE PVC FLEXIVEL CORRUGADO DN 20MM (3/4") FORNECIMENTO E INSTALACAO</v>
          </cell>
          <cell r="C1512" t="str">
            <v>M</v>
          </cell>
          <cell r="D1512">
            <v>3.88</v>
          </cell>
        </row>
        <row r="1513">
          <cell r="A1513">
            <v>72935</v>
          </cell>
          <cell r="B1513" t="str">
            <v>ELETRODUTO DE PVC FLEXIVEL CORRUGADO DN 25MM (1") FORNECIMENTO E INSTALACAO</v>
          </cell>
          <cell r="C1513" t="str">
            <v>M</v>
          </cell>
          <cell r="D1513">
            <v>4.9400000000000004</v>
          </cell>
        </row>
        <row r="1514">
          <cell r="A1514">
            <v>72936</v>
          </cell>
          <cell r="B1514" t="str">
            <v>ELETRODUTO DE PVC FLEXIVEL CORRUGADO DN32 MM (1 1/4") FORNECIMENTO E INSTALACAO</v>
          </cell>
          <cell r="C1514" t="str">
            <v>M</v>
          </cell>
          <cell r="D1514">
            <v>6.83</v>
          </cell>
        </row>
        <row r="1515">
          <cell r="A1515">
            <v>73613</v>
          </cell>
          <cell r="B1515" t="str">
            <v>ELETRODUTO DE PVC RIGIDO ROSCAVEL DN 20MM (3/4") INCL CONEXOES, FORNECIMENTO E INSTALACAO</v>
          </cell>
          <cell r="C1515" t="str">
            <v>M</v>
          </cell>
          <cell r="D1515">
            <v>8.83</v>
          </cell>
        </row>
        <row r="1516">
          <cell r="A1516">
            <v>73614</v>
          </cell>
          <cell r="B1516" t="str">
            <v>ELETRODUTO DE PVC RIGIDO ROSCAVEL DN 15MM (1/2") INCL CONEXOES, FORNECIMENTO E INSTALACAO</v>
          </cell>
          <cell r="C1516" t="str">
            <v>M</v>
          </cell>
          <cell r="D1516">
            <v>8.2200000000000006</v>
          </cell>
        </row>
        <row r="1517">
          <cell r="A1517">
            <v>73627</v>
          </cell>
          <cell r="B1517" t="str">
            <v>ELETRODUTO DE ACO GALVANIZADO ELETROLITICO DN 16MM (1/2"), TIPO LEVE, INCLUSIVE CONEXOES - FORNECIMENTO E INSTALACAO</v>
          </cell>
          <cell r="C1517" t="str">
            <v>M</v>
          </cell>
          <cell r="D1517">
            <v>17.36</v>
          </cell>
        </row>
        <row r="1518">
          <cell r="A1518" t="str">
            <v>73798/1</v>
          </cell>
          <cell r="B1518" t="str">
            <v>DUTO ESPIRAL FLEXIVEL SINGELO PEAD D=50MM(2") REVESTIDO COM PVC COM FIO GUIA DE ACO GALVANIZADO, LANCADO DIRETO NO SOLO, INCL CONEXOES</v>
          </cell>
          <cell r="C1518" t="str">
            <v>M</v>
          </cell>
          <cell r="D1518">
            <v>18.48</v>
          </cell>
        </row>
        <row r="1519">
          <cell r="A1519" t="str">
            <v>73798/3</v>
          </cell>
          <cell r="B1519" t="str">
            <v>DUTO ESPIRAL FLEXIVEL SINGELO PEAD D=75MM(3") REVESTIDO COM PVC COM FIO GUIA DE ACO GALVANIZADO, LANCADO DIRETO NO SOLO, INCL CONEXOES</v>
          </cell>
          <cell r="C1519" t="str">
            <v>M</v>
          </cell>
          <cell r="D1519">
            <v>29.7</v>
          </cell>
        </row>
        <row r="1520">
          <cell r="A1520" t="str">
            <v>74252/1</v>
          </cell>
          <cell r="B1520" t="str">
            <v>ELETRODUTO DE PVC RIGIDO ROSCAVEL DN 25MM (1") INCL CONEXOES, FORNECIMENTO E INSTALACAO</v>
          </cell>
          <cell r="C1520" t="str">
            <v>M</v>
          </cell>
          <cell r="D1520">
            <v>10.01</v>
          </cell>
        </row>
        <row r="1521">
          <cell r="A1521">
            <v>83407</v>
          </cell>
          <cell r="B1521" t="str">
            <v>ELETRODUTO DE PVC RIGIDO ROSCAVEL DN 32MM (1 1/4") INCL CONEXOES, FORNECIMENTO E INSTALACAO</v>
          </cell>
          <cell r="C1521" t="str">
            <v>M</v>
          </cell>
          <cell r="D1521">
            <v>14.95</v>
          </cell>
        </row>
        <row r="1522">
          <cell r="A1522">
            <v>83408</v>
          </cell>
          <cell r="B1522" t="str">
            <v>ELETRODUTO DE PVC RIGIDO ROSCAVEL DN 60MM (2 1/2") INCL CONEXOES, FORNECIMENTO E INSTALACAO</v>
          </cell>
          <cell r="C1522" t="str">
            <v>M</v>
          </cell>
          <cell r="D1522">
            <v>29.56</v>
          </cell>
        </row>
        <row r="1523">
          <cell r="A1523">
            <v>83409</v>
          </cell>
          <cell r="B1523" t="str">
            <v>ELETRODUTO FLEXIVEL ACO GALV TIPO CONDUITE D = 1/2" (16MM) - FORNECIMENTO E INSTALACAO</v>
          </cell>
          <cell r="C1523" t="str">
            <v>M</v>
          </cell>
          <cell r="D1523">
            <v>8.11</v>
          </cell>
        </row>
        <row r="1524">
          <cell r="A1524">
            <v>83410</v>
          </cell>
          <cell r="B1524" t="str">
            <v>ELETRODUTO FLEXIVEL ACO GALV TIPO CONDUITE D = 1" (25MM) - FORNECIMENTO E INSTALACAO</v>
          </cell>
          <cell r="C1524" t="str">
            <v>M</v>
          </cell>
          <cell r="D1524">
            <v>11.26</v>
          </cell>
        </row>
        <row r="1525">
          <cell r="A1525">
            <v>83411</v>
          </cell>
          <cell r="B1525" t="str">
            <v>ELETRODUTO FLEXIVEL ACO GALV TIPO CONDUITE D = 1 1/4" (32MM) - FORNECIMENTO E INSTALACAO</v>
          </cell>
          <cell r="C1525" t="str">
            <v>M</v>
          </cell>
          <cell r="D1525">
            <v>14.61</v>
          </cell>
        </row>
        <row r="1526">
          <cell r="A1526">
            <v>83412</v>
          </cell>
          <cell r="B1526" t="str">
            <v>ELETRODUTO FLEXIVEL ACO GALV TIPO CONDUITE D = 1 1/2" (40MM) - FORNECIMENTO E INSTALACAO</v>
          </cell>
          <cell r="C1526" t="str">
            <v>M</v>
          </cell>
          <cell r="D1526">
            <v>16.5</v>
          </cell>
        </row>
        <row r="1527">
          <cell r="A1527">
            <v>83413</v>
          </cell>
          <cell r="B1527" t="str">
            <v>ELETRODUTO FLEXIVEL ACO GALV TIPO CONDUITE D = 2" (50MM) - FORNECIMENTO E INSTALACAO</v>
          </cell>
          <cell r="C1527" t="str">
            <v>M</v>
          </cell>
          <cell r="D1527">
            <v>22.57</v>
          </cell>
        </row>
        <row r="1528">
          <cell r="A1528">
            <v>83414</v>
          </cell>
          <cell r="B1528" t="str">
            <v>ELETRODUTO FLEXIVEL ACO GALV TIPO CONDUITE D = 2 1/2" (65MM) - FORNECIMENTO E INSTALACAO</v>
          </cell>
          <cell r="C1528" t="str">
            <v>M</v>
          </cell>
          <cell r="D1528">
            <v>27.6</v>
          </cell>
        </row>
        <row r="1529">
          <cell r="A1529">
            <v>83415</v>
          </cell>
          <cell r="B1529" t="str">
            <v>ELETRODUTO FLEXIVEL ACO GALV TIPO CONDUITE D = 3" (75MM) - FORNECIMENTO E INSTALACAO</v>
          </cell>
          <cell r="C1529" t="str">
            <v>M</v>
          </cell>
          <cell r="D1529">
            <v>40.49</v>
          </cell>
        </row>
        <row r="1530">
          <cell r="A1530">
            <v>72259</v>
          </cell>
          <cell r="B1530" t="str">
            <v>TERMINAL OU CONECTOR DE PRESSAO - PARA CABO 10MM2 - FORNECIMENTO E INSTALACAO</v>
          </cell>
          <cell r="C1530" t="str">
            <v>UN</v>
          </cell>
          <cell r="D1530">
            <v>8.48</v>
          </cell>
        </row>
        <row r="1531">
          <cell r="A1531">
            <v>72260</v>
          </cell>
          <cell r="B1531" t="str">
            <v>TERMINAL OU CONECTOR DE PRESSAO - PARA CABO 16MM2 - FORNECIMENTO E INSTALACAO</v>
          </cell>
          <cell r="C1531" t="str">
            <v>UN</v>
          </cell>
          <cell r="D1531">
            <v>8.9600000000000009</v>
          </cell>
        </row>
        <row r="1532">
          <cell r="A1532">
            <v>72261</v>
          </cell>
          <cell r="B1532" t="str">
            <v>TERMINAL OU CONECTOR DE PRESSAO - PARA CABO 25MM2 - FORNECIMENTO E INSTALACAO</v>
          </cell>
          <cell r="C1532" t="str">
            <v>UN</v>
          </cell>
          <cell r="D1532">
            <v>9.76</v>
          </cell>
        </row>
        <row r="1533">
          <cell r="A1533">
            <v>72262</v>
          </cell>
          <cell r="B1533" t="str">
            <v>TERMINAL OU CONECTOR DE PRESSAO - PARA CABO 35MM2 - FORNECIMENTO E INSTALACAO</v>
          </cell>
          <cell r="C1533" t="str">
            <v>UN</v>
          </cell>
          <cell r="D1533">
            <v>9.76</v>
          </cell>
        </row>
        <row r="1534">
          <cell r="A1534">
            <v>72263</v>
          </cell>
          <cell r="B1534" t="str">
            <v>TERMINAL OU CONECTOR DE PRESSAO - PARA CABO 50MM2 - FORNECIMENTO E INSTALACAO</v>
          </cell>
          <cell r="C1534" t="str">
            <v>UN</v>
          </cell>
          <cell r="D1534">
            <v>12.91</v>
          </cell>
        </row>
        <row r="1535">
          <cell r="A1535">
            <v>72264</v>
          </cell>
          <cell r="B1535" t="str">
            <v>TERMINAL OU CONECTOR DE PRESSAO - PARA CABO 70MM2 - FORNECIMENTO E INSTALACAO</v>
          </cell>
          <cell r="C1535" t="str">
            <v>UN</v>
          </cell>
          <cell r="D1535">
            <v>12.91</v>
          </cell>
        </row>
        <row r="1536">
          <cell r="A1536">
            <v>72265</v>
          </cell>
          <cell r="B1536" t="str">
            <v>TERMINAL OU CONECTOR DE PRESSAO - PARA CABO 95MM2 - FORNECIMENTO E INSTALACAO</v>
          </cell>
          <cell r="C1536" t="str">
            <v>UN</v>
          </cell>
          <cell r="D1536">
            <v>14.52</v>
          </cell>
        </row>
        <row r="1537">
          <cell r="A1537">
            <v>72266</v>
          </cell>
          <cell r="B1537" t="str">
            <v>TERMINAL OU CONECTOR DE PRESSAO - PARA CABO 120MM2 - FORNECIMENTO E INSTALACAO</v>
          </cell>
          <cell r="C1537" t="str">
            <v>UN</v>
          </cell>
          <cell r="D1537">
            <v>18.63</v>
          </cell>
        </row>
        <row r="1538">
          <cell r="A1538">
            <v>72267</v>
          </cell>
          <cell r="B1538" t="str">
            <v>TERMINAL OU CONECTOR DE PRESSAO - PARA CABO 150MM2 - FORNECIMENTO E INSTALACAO</v>
          </cell>
          <cell r="C1538" t="str">
            <v>UN</v>
          </cell>
          <cell r="D1538">
            <v>18.63</v>
          </cell>
        </row>
        <row r="1539">
          <cell r="A1539">
            <v>72268</v>
          </cell>
          <cell r="B1539" t="str">
            <v>TERMINAL OU CONECTOR DE PRESSAO - PARA CABO 185MM2 - FORNECIMENTO E INSTALACAO</v>
          </cell>
          <cell r="C1539" t="str">
            <v>UN</v>
          </cell>
          <cell r="D1539">
            <v>18.63</v>
          </cell>
        </row>
        <row r="1540">
          <cell r="A1540">
            <v>72269</v>
          </cell>
          <cell r="B1540" t="str">
            <v>TERMINAL OU CONECTOR DE PRESSAO - PARA CABO 240MM2 - FORNECIMENTO E INSTALACAO</v>
          </cell>
          <cell r="C1540" t="str">
            <v>UN</v>
          </cell>
          <cell r="D1540">
            <v>24.28</v>
          </cell>
        </row>
        <row r="1541">
          <cell r="A1541">
            <v>72270</v>
          </cell>
          <cell r="B1541" t="str">
            <v>TERMINAL OU CONECTOR DE PRESSAO - PARA CABO 300MM2 - FORNECIMENTO E INSTALACAO</v>
          </cell>
          <cell r="C1541" t="str">
            <v>UN</v>
          </cell>
          <cell r="D1541">
            <v>21.2</v>
          </cell>
        </row>
        <row r="1542">
          <cell r="A1542">
            <v>72271</v>
          </cell>
          <cell r="B1542" t="str">
            <v>CONECTOR PARAFUSO FENDIDO SPLIT-BOLT - PARA CABO DE 16MM2 - FORNECIMENTO E INSTALACAO</v>
          </cell>
          <cell r="C1542" t="str">
            <v>UN</v>
          </cell>
          <cell r="D1542">
            <v>6.68</v>
          </cell>
        </row>
        <row r="1543">
          <cell r="A1543">
            <v>72272</v>
          </cell>
          <cell r="B1543" t="str">
            <v>CONECTOR PARAFUSO FENDIDO SPLIT-BOLT - PARA CABO DE 35MM2 - FORNECIMENTO E INSTALACAO</v>
          </cell>
          <cell r="C1543" t="str">
            <v>UN</v>
          </cell>
          <cell r="D1543">
            <v>7.16</v>
          </cell>
        </row>
        <row r="1544">
          <cell r="A1544" t="str">
            <v>73782/2</v>
          </cell>
          <cell r="B1544" t="str">
            <v>TERMINAL A PRESSAO REFORCADO PARA CONEXAO DE CABO DE COBRE A BARRA, CABO 50 E 70MM2 - FORNECIMENTO E INSTALACAO</v>
          </cell>
          <cell r="C1544" t="str">
            <v>UN</v>
          </cell>
          <cell r="D1544">
            <v>21.93</v>
          </cell>
        </row>
        <row r="1545">
          <cell r="A1545" t="str">
            <v>73782/3</v>
          </cell>
          <cell r="B1545" t="str">
            <v>TERMINAL A PRESSAO REFORCADO PARA CONEXAO DE CABO DE COBRE A BARRA, CABO 95 E 120MM2 - FORNECIMENTO E INSTALACAO</v>
          </cell>
          <cell r="C1545" t="str">
            <v>UN</v>
          </cell>
          <cell r="D1545">
            <v>33.49</v>
          </cell>
        </row>
        <row r="1546">
          <cell r="A1546" t="str">
            <v>73782/4</v>
          </cell>
          <cell r="B1546" t="str">
            <v>TERMINAL A PRESSAO REFORCADO PARA CONEXAO DE CABO DE COBRE A BARRA, CABO 150 E 185MM2 - FORNECIMENTO E INSTALACAO</v>
          </cell>
          <cell r="C1546" t="str">
            <v>UN</v>
          </cell>
          <cell r="D1546">
            <v>40.42</v>
          </cell>
        </row>
        <row r="1547">
          <cell r="A1547" t="str">
            <v>73782/5</v>
          </cell>
          <cell r="B1547" t="str">
            <v>TERMINAL A PRESSAO REFORCADO PARA CONEXAO DE CABO DE COBRE A BARRA, CABO 16 E 25MM2 - FORNECIMENTO E INSTALACAO</v>
          </cell>
          <cell r="C1547" t="str">
            <v>UN</v>
          </cell>
          <cell r="D1547">
            <v>13.73</v>
          </cell>
        </row>
        <row r="1548">
          <cell r="A1548">
            <v>83377</v>
          </cell>
          <cell r="B1548" t="str">
            <v>CONECTOR DE PARAFUSO FENDIDO EM LIGA DE COBRE COM SEPARADOR DE CABOS PARA CABO 50 MM2 - FORNECIMENTO E INSTALACAO</v>
          </cell>
          <cell r="C1548" t="str">
            <v>UN</v>
          </cell>
          <cell r="D1548">
            <v>7.62</v>
          </cell>
        </row>
        <row r="1549">
          <cell r="A1549">
            <v>55869</v>
          </cell>
          <cell r="B1549" t="str">
            <v>FIO DE COBRE ISOLADO PARALELO OU TORCIDO 2 X 1,5MM2</v>
          </cell>
          <cell r="C1549" t="str">
            <v>M</v>
          </cell>
          <cell r="D1549">
            <v>5.69</v>
          </cell>
        </row>
        <row r="1550">
          <cell r="A1550">
            <v>72249</v>
          </cell>
          <cell r="B1550" t="str">
            <v>CABO DE COBRE NU 6MM2 - FORNECIMENTO E INSTALACAO</v>
          </cell>
          <cell r="C1550" t="str">
            <v>M</v>
          </cell>
          <cell r="D1550">
            <v>4.3099999999999996</v>
          </cell>
        </row>
        <row r="1551">
          <cell r="A1551">
            <v>72250</v>
          </cell>
          <cell r="B1551" t="str">
            <v>CABO DE COBRE NU 10MM2 - FORNECIMENTO E INSTALACAO</v>
          </cell>
          <cell r="C1551" t="str">
            <v>M</v>
          </cell>
          <cell r="D1551">
            <v>6.23</v>
          </cell>
        </row>
        <row r="1552">
          <cell r="A1552">
            <v>72251</v>
          </cell>
          <cell r="B1552" t="str">
            <v>CABO DE COBRE NU 16MM2 - FORNECIMENTO E INSTALACAO</v>
          </cell>
          <cell r="C1552" t="str">
            <v>M</v>
          </cell>
          <cell r="D1552">
            <v>8.0299999999999994</v>
          </cell>
        </row>
        <row r="1553">
          <cell r="A1553">
            <v>72252</v>
          </cell>
          <cell r="B1553" t="str">
            <v>CABO DE COBRE NU 25MM2 - FORNECIMENTO E INSTALACAO</v>
          </cell>
          <cell r="C1553" t="str">
            <v>M</v>
          </cell>
          <cell r="D1553">
            <v>12.95</v>
          </cell>
        </row>
        <row r="1554">
          <cell r="A1554">
            <v>72253</v>
          </cell>
          <cell r="B1554" t="str">
            <v>CABO DE COBRE NU 35MM2 - FORNECIMENTO E INSTALACAO</v>
          </cell>
          <cell r="C1554" t="str">
            <v>M</v>
          </cell>
          <cell r="D1554">
            <v>16.45</v>
          </cell>
        </row>
        <row r="1555">
          <cell r="A1555">
            <v>72254</v>
          </cell>
          <cell r="B1555" t="str">
            <v>CABO DE COBRE NU 50MM2 - FORNECIMENTO E INSTALACAO</v>
          </cell>
          <cell r="C1555" t="str">
            <v>M</v>
          </cell>
          <cell r="D1555">
            <v>22.23</v>
          </cell>
        </row>
        <row r="1556">
          <cell r="A1556">
            <v>72255</v>
          </cell>
          <cell r="B1556" t="str">
            <v>CABO DE COBRE NU 70MM2 - FORNECIMENTO E INSTALACAO</v>
          </cell>
          <cell r="C1556" t="str">
            <v>M</v>
          </cell>
          <cell r="D1556">
            <v>30.25</v>
          </cell>
        </row>
        <row r="1557">
          <cell r="A1557">
            <v>72256</v>
          </cell>
          <cell r="B1557" t="str">
            <v>CABO DE COBRE NU 95MM2 - FORNECIMENTO E INSTALACAO</v>
          </cell>
          <cell r="C1557" t="str">
            <v>M</v>
          </cell>
          <cell r="D1557">
            <v>38.159999999999997</v>
          </cell>
        </row>
        <row r="1558">
          <cell r="A1558">
            <v>72257</v>
          </cell>
          <cell r="B1558" t="str">
            <v>CABO DE COBRE NU 120MM2 - FORNECIMENTO E INSTALACAO</v>
          </cell>
          <cell r="C1558" t="str">
            <v>M</v>
          </cell>
          <cell r="D1558">
            <v>47.76</v>
          </cell>
        </row>
        <row r="1559">
          <cell r="A1559" t="str">
            <v>73860/7</v>
          </cell>
          <cell r="B1559" t="str">
            <v>CABO DE COBRE ISOLADO PVC 450/750V 1,5MM2 RESISTENTE A CHAMA - FORNECIMENTO E INSTALACAO</v>
          </cell>
          <cell r="C1559" t="str">
            <v>M</v>
          </cell>
          <cell r="D1559">
            <v>1.78</v>
          </cell>
        </row>
        <row r="1560">
          <cell r="A1560" t="str">
            <v>73860/8</v>
          </cell>
          <cell r="B1560" t="str">
            <v>CABO DE COBRE ISOLADO PVC 450/750V 2,5MM2 RESISTENTE A CHAMA - FORNECIMENTO E INSTALACAO</v>
          </cell>
          <cell r="C1560" t="str">
            <v>M</v>
          </cell>
          <cell r="D1560">
            <v>2.35</v>
          </cell>
        </row>
        <row r="1561">
          <cell r="A1561" t="str">
            <v>73860/9</v>
          </cell>
          <cell r="B1561" t="str">
            <v>CABO DE COBRE ISOLADO PVC 450/750V 4MM2 RESISTENTE A CHAMA - FORNECIMENTO E INSTALACAO</v>
          </cell>
          <cell r="C1561" t="str">
            <v>M</v>
          </cell>
          <cell r="D1561">
            <v>3.48</v>
          </cell>
        </row>
        <row r="1562">
          <cell r="A1562" t="str">
            <v>73860/10</v>
          </cell>
          <cell r="B1562" t="str">
            <v>CABO DE COBRE ISOLADO PVC 450/750V 6MM2 RESISTENTE A CHAMA - FORNECIMENTO E INSTALACAO</v>
          </cell>
          <cell r="C1562" t="str">
            <v>M</v>
          </cell>
          <cell r="D1562">
            <v>4.75</v>
          </cell>
        </row>
        <row r="1563">
          <cell r="A1563" t="str">
            <v>73860/11</v>
          </cell>
          <cell r="B1563" t="str">
            <v>CABO DE COBRE ISOLADO PVC 450/750V 10MM2 RESISTENTE A CHAMA - FORNECIMENTO E INSTALACAO</v>
          </cell>
          <cell r="C1563" t="str">
            <v>M</v>
          </cell>
          <cell r="D1563">
            <v>7.38</v>
          </cell>
        </row>
        <row r="1564">
          <cell r="A1564" t="str">
            <v>73860/12</v>
          </cell>
          <cell r="B1564" t="str">
            <v>CABO DE COBRE ISOLADO PVC 450/750V 16MM2 RESISTENTE A CHAMA - FORNECIMENTO E INSTALACAO</v>
          </cell>
          <cell r="C1564" t="str">
            <v>M</v>
          </cell>
          <cell r="D1564">
            <v>8.48</v>
          </cell>
        </row>
        <row r="1565">
          <cell r="A1565" t="str">
            <v>73860/13</v>
          </cell>
          <cell r="B1565" t="str">
            <v>CABO DE COBRE ISOLADO PVC 450/750V 25MM2 RESISTENTE A CHAMA - FORNECIMENTO E INSTALACAO</v>
          </cell>
          <cell r="C1565" t="str">
            <v>M</v>
          </cell>
          <cell r="D1565">
            <v>12.38</v>
          </cell>
        </row>
        <row r="1566">
          <cell r="A1566" t="str">
            <v>73860/14</v>
          </cell>
          <cell r="B1566" t="str">
            <v>CABO DE COBRE ISOLADO PVC 450/750V 50MM2 RESISTENTE A CHAMA - FORNECIMENTO E INSTALACAO</v>
          </cell>
          <cell r="C1566" t="str">
            <v>M</v>
          </cell>
          <cell r="D1566">
            <v>22.63</v>
          </cell>
        </row>
        <row r="1567">
          <cell r="A1567" t="str">
            <v>73860/15</v>
          </cell>
          <cell r="B1567" t="str">
            <v>CABO DE COBRE ISOLADO PVC 450/750V 70MM2 RESISTENTE A CHAMA - FORNECIMENTO E INSTALACAO</v>
          </cell>
          <cell r="C1567" t="str">
            <v>M</v>
          </cell>
          <cell r="D1567">
            <v>32.270000000000003</v>
          </cell>
        </row>
        <row r="1568">
          <cell r="A1568" t="str">
            <v>73860/16</v>
          </cell>
          <cell r="B1568" t="str">
            <v>CABO DE COBRE ISOLADO PVC 450/750V 95MM2 RESISTENTE A CHAMA - FORNECIMENTO E INSTALACAO</v>
          </cell>
          <cell r="C1568" t="str">
            <v>M</v>
          </cell>
          <cell r="D1568">
            <v>42.68</v>
          </cell>
        </row>
        <row r="1569">
          <cell r="A1569" t="str">
            <v>73860/17</v>
          </cell>
          <cell r="B1569" t="str">
            <v>CABO DE COBRE ISOLADO PVC 450/750V 120MM2 RESISTENTE A CHAMA - FORNECIMENTO E INSTALACAO</v>
          </cell>
          <cell r="C1569" t="str">
            <v>M</v>
          </cell>
          <cell r="D1569">
            <v>52.67</v>
          </cell>
        </row>
        <row r="1570">
          <cell r="A1570" t="str">
            <v>73860/18</v>
          </cell>
          <cell r="B1570" t="str">
            <v>CABO DE COBRE ISOLADO PVC 450/750V 150MM2 RESISTENTE A CHAMA - FORNECIMENTO E INSTALACAO</v>
          </cell>
          <cell r="C1570" t="str">
            <v>M</v>
          </cell>
          <cell r="D1570">
            <v>63.14</v>
          </cell>
        </row>
        <row r="1571">
          <cell r="A1571" t="str">
            <v>73860/19</v>
          </cell>
          <cell r="B1571" t="str">
            <v>CABO DE COBRE ISOLADO PVC 450/750V 185MM2 RESISTENTE A CHAMA - FORNECIMENTO E INSTALACAO</v>
          </cell>
          <cell r="C1571" t="str">
            <v>M</v>
          </cell>
          <cell r="D1571">
            <v>77.88</v>
          </cell>
        </row>
        <row r="1572">
          <cell r="A1572" t="str">
            <v>73860/20</v>
          </cell>
          <cell r="B1572" t="str">
            <v>CABO DE COBRE ISOLADO PVC 450/750V 240MM2 RESISTENTE A CHAMA - FORNECIMENTO E INSTALACAO</v>
          </cell>
          <cell r="C1572" t="str">
            <v>M</v>
          </cell>
          <cell r="D1572">
            <v>99.51</v>
          </cell>
        </row>
        <row r="1573">
          <cell r="A1573" t="str">
            <v>73860/21</v>
          </cell>
          <cell r="B1573" t="str">
            <v>CABO DE COBRE ISOLADO PVC 450/750V 300MM2 RESISTENTE A CHAMA - FORNECIMENTO E INSTALACAO</v>
          </cell>
          <cell r="C1573" t="str">
            <v>M</v>
          </cell>
          <cell r="D1573">
            <v>119.71</v>
          </cell>
        </row>
        <row r="1574">
          <cell r="A1574" t="str">
            <v>73860/22</v>
          </cell>
          <cell r="B1574" t="str">
            <v>CABO DE COBRE ISOLADO PVC 450/750V 35MM2 RESISTENTE A CHAMA - FORNECIMENTO E INSTALACAO</v>
          </cell>
          <cell r="C1574" t="str">
            <v>M</v>
          </cell>
          <cell r="D1574">
            <v>16.79</v>
          </cell>
        </row>
        <row r="1575">
          <cell r="A1575">
            <v>83416</v>
          </cell>
          <cell r="B1575" t="str">
            <v>CABO DE COBRE ISOLAMENTO TERMOPLASTICO 0,6/1KV 1,5MM2 ANTI-CHAMA - FORNECIMENTO E INSTALACAO</v>
          </cell>
          <cell r="C1575" t="str">
            <v>M</v>
          </cell>
          <cell r="D1575">
            <v>2.13</v>
          </cell>
        </row>
        <row r="1576">
          <cell r="A1576">
            <v>83417</v>
          </cell>
          <cell r="B1576" t="str">
            <v>CABO DE COBRE ISOLAMENTO TERMOPLASTICO 0,6/1KV 2,5MM2 ANTI-CHAMA - FORNECIMENTO E INSTALACAO</v>
          </cell>
          <cell r="C1576" t="str">
            <v>M</v>
          </cell>
          <cell r="D1576">
            <v>2.7</v>
          </cell>
        </row>
        <row r="1577">
          <cell r="A1577">
            <v>83418</v>
          </cell>
          <cell r="B1577" t="str">
            <v>CABO DE COBRE ISOLAMENTO TERMOPLASTICO 0,6/1KV 4MM2 ANTI-CHAMA - FORNECIMENTO E INSTALACAO</v>
          </cell>
          <cell r="C1577" t="str">
            <v>M</v>
          </cell>
          <cell r="D1577">
            <v>4.01</v>
          </cell>
        </row>
        <row r="1578">
          <cell r="A1578">
            <v>83419</v>
          </cell>
          <cell r="B1578" t="str">
            <v>CABO DE COBRE ISOLAMENTO TERMOPLASTICO 0,6/1KV 6MM2 ANTI-CHAMA - FORNECIMENTO E INSTALACAO</v>
          </cell>
          <cell r="C1578" t="str">
            <v>M</v>
          </cell>
          <cell r="D1578">
            <v>4.8600000000000003</v>
          </cell>
        </row>
        <row r="1579">
          <cell r="A1579">
            <v>83420</v>
          </cell>
          <cell r="B1579" t="str">
            <v>CABO DE COBRE ISOLAMENTO TERMOPLASTICO 0,6/1KV 10MM2 ANTI-CHAMA - FORNECIMENTO E INSTALACAO</v>
          </cell>
          <cell r="C1579" t="str">
            <v>M</v>
          </cell>
          <cell r="D1579">
            <v>6.85</v>
          </cell>
        </row>
        <row r="1580">
          <cell r="A1580">
            <v>83421</v>
          </cell>
          <cell r="B1580" t="str">
            <v>CABO DE COBRE ISOLAMENTO TERMOPLASTICO 0,6/1KV 16MM2 ANTI-CHAMA - FORNECIMENTO E INSTALACAO</v>
          </cell>
          <cell r="C1580" t="str">
            <v>M</v>
          </cell>
          <cell r="D1580">
            <v>9.6199999999999992</v>
          </cell>
        </row>
        <row r="1581">
          <cell r="A1581">
            <v>83422</v>
          </cell>
          <cell r="B1581" t="str">
            <v>CABO DE COBRE ISOLAMENTO TERMOPLASTICO 0,6/1KV 25MM2 ANTI-CHAMA - FORNECIMENTO E INSTALACAO</v>
          </cell>
          <cell r="C1581" t="str">
            <v>M</v>
          </cell>
          <cell r="D1581">
            <v>13.99</v>
          </cell>
        </row>
        <row r="1582">
          <cell r="A1582">
            <v>83423</v>
          </cell>
          <cell r="B1582" t="str">
            <v>CABO DE COBRE ISOLAMENTO TERMOPLASTICO 0,6/1KV 35MM2 ANTI-CHAMA - FORNECIMENTO E INSTALACAO</v>
          </cell>
          <cell r="C1582" t="str">
            <v>M</v>
          </cell>
          <cell r="D1582">
            <v>18.829999999999998</v>
          </cell>
        </row>
        <row r="1583">
          <cell r="A1583">
            <v>83424</v>
          </cell>
          <cell r="B1583" t="str">
            <v>CABO DE COBRE ISOLAMENTO TERMOPLASTICO 0,6/1KV 50MM2 ANTI-CHAMA - FORNECIMENTO E INSTALACAO</v>
          </cell>
          <cell r="C1583" t="str">
            <v>M</v>
          </cell>
          <cell r="D1583">
            <v>25.44</v>
          </cell>
        </row>
        <row r="1584">
          <cell r="A1584">
            <v>83425</v>
          </cell>
          <cell r="B1584" t="str">
            <v>CABO DE COBRE ISOLAMENTO TERMOPLASTICO 0,6/1KV 70MM2 ANTI-CHAMA - FORNECIMENTO E INSTALACAO</v>
          </cell>
          <cell r="C1584" t="str">
            <v>M</v>
          </cell>
          <cell r="D1584">
            <v>34.9</v>
          </cell>
        </row>
        <row r="1585">
          <cell r="A1585">
            <v>83431</v>
          </cell>
          <cell r="B1585" t="str">
            <v>CABO DE COBRE ISOLAMENTO TERMOPLASTICO 0,6/1KV 95MM2 ANTI-CHAMA - FORNECIMENTO E INSTALACAO</v>
          </cell>
          <cell r="C1585" t="str">
            <v>M</v>
          </cell>
          <cell r="D1585">
            <v>47.81</v>
          </cell>
        </row>
        <row r="1586">
          <cell r="A1586">
            <v>83432</v>
          </cell>
          <cell r="B1586" t="str">
            <v>CABO DE COBRE ISOLAMENTO TERMOPLASTICO 0,6/1KV 120MM2 ANTI-CHAMA - FORNECIMENTO E INSTALACAO</v>
          </cell>
          <cell r="C1586" t="str">
            <v>M</v>
          </cell>
          <cell r="D1586">
            <v>55.31</v>
          </cell>
        </row>
        <row r="1587">
          <cell r="A1587">
            <v>83433</v>
          </cell>
          <cell r="B1587" t="str">
            <v>CABO DE COBRE ISOLAMENTO TERMOPLASTICO 0,6/1KV 150MM2 ANTI-CHAMA - FORNECIMENTO E INSTALACAO</v>
          </cell>
          <cell r="C1587" t="str">
            <v>M</v>
          </cell>
          <cell r="D1587">
            <v>69.290000000000006</v>
          </cell>
        </row>
        <row r="1588">
          <cell r="A1588">
            <v>83434</v>
          </cell>
          <cell r="B1588" t="str">
            <v>CABO DE COBRE ISOLAMENTO TERMOPLASTICO 0,6/1KV 185MM2 ANTI-CHAMA - FORNECIMENTO E INSTALACAO</v>
          </cell>
          <cell r="C1588" t="str">
            <v>M</v>
          </cell>
          <cell r="D1588">
            <v>84.04</v>
          </cell>
        </row>
        <row r="1589">
          <cell r="A1589">
            <v>83435</v>
          </cell>
          <cell r="B1589" t="str">
            <v>CABO DE COBRE ISOLAMENTO TERMOPLASTICO 0,6/1KV 240MM2 ANTI-CHAMA - FORNECIMENTO E INSTALACAO</v>
          </cell>
          <cell r="C1589" t="str">
            <v>M</v>
          </cell>
          <cell r="D1589">
            <v>111.43</v>
          </cell>
        </row>
        <row r="1590">
          <cell r="A1590">
            <v>83436</v>
          </cell>
          <cell r="B1590" t="str">
            <v>CABO DE COBRE ISOLAMENTO TERMOPLASTICO 0,6/1KV 300MM2 ANTI-CHAMA - FORNECIMENTO E INSTALACAO</v>
          </cell>
          <cell r="C1590" t="str">
            <v>M</v>
          </cell>
          <cell r="D1590">
            <v>131.58000000000001</v>
          </cell>
        </row>
        <row r="1591">
          <cell r="A1591">
            <v>84682</v>
          </cell>
          <cell r="B1591" t="str">
            <v>FIO DE COBRE NU 4 MM2 - FORNECIMENTO E INSTALACAO</v>
          </cell>
          <cell r="C1591" t="str">
            <v>M</v>
          </cell>
          <cell r="D1591">
            <v>1.36</v>
          </cell>
        </row>
        <row r="1592">
          <cell r="A1592" t="str">
            <v>73861/1</v>
          </cell>
          <cell r="B1592" t="str">
            <v>CONDULETE 1/2" EM LIGA DE ALUMÍNIO FUNDIDO TIPO B - FORNECIMENTO E INSTALACAO</v>
          </cell>
          <cell r="C1592" t="str">
            <v>UN</v>
          </cell>
          <cell r="D1592">
            <v>7.5</v>
          </cell>
        </row>
        <row r="1593">
          <cell r="A1593" t="str">
            <v>73861/2</v>
          </cell>
          <cell r="B1593" t="str">
            <v>CONDULETE 3/4" EM LIGA DE ALUMÍNIO FUNDIDO TIPO "B" - FORNECIMENTO E INSTALACAO</v>
          </cell>
          <cell r="C1593" t="str">
            <v>UN</v>
          </cell>
          <cell r="D1593">
            <v>8.67</v>
          </cell>
        </row>
        <row r="1594">
          <cell r="A1594" t="str">
            <v>73861/3</v>
          </cell>
          <cell r="B1594" t="str">
            <v>CONDULETE 1" EM LIGA DE ALUMÍNIO FUNDIDO TIPO "B" - FORNECIMENTO E INSTALACAO</v>
          </cell>
          <cell r="C1594" t="str">
            <v>UN</v>
          </cell>
          <cell r="D1594">
            <v>11.88</v>
          </cell>
        </row>
        <row r="1595">
          <cell r="A1595" t="str">
            <v>73861/4</v>
          </cell>
          <cell r="B1595" t="str">
            <v>CONDULETE 1/2" EM LIGA DE ALUMÍNIO FUNDIDO TIPO "C" - FORNECIMENTO E INSTALACAO</v>
          </cell>
          <cell r="C1595" t="str">
            <v>UN</v>
          </cell>
          <cell r="D1595">
            <v>8.25</v>
          </cell>
        </row>
        <row r="1596">
          <cell r="A1596" t="str">
            <v>73861/5</v>
          </cell>
          <cell r="B1596" t="str">
            <v>CONDULETE  3/4" EM LIGA DE ALUMÍNIO FUNDIDO TIPO "C" - FORNECIMENTO E INSTALACAO</v>
          </cell>
          <cell r="C1596" t="str">
            <v>UN</v>
          </cell>
          <cell r="D1596">
            <v>8.99</v>
          </cell>
        </row>
        <row r="1597">
          <cell r="A1597" t="str">
            <v>73861/6</v>
          </cell>
          <cell r="B1597" t="str">
            <v>CONDULETE 1" EM LIGA DE ALUMÍNIO FUNDIDO TIPO "C" - FORNECIMENTO E INSTALACAO</v>
          </cell>
          <cell r="C1597" t="str">
            <v>UN</v>
          </cell>
          <cell r="D1597">
            <v>12.98</v>
          </cell>
        </row>
        <row r="1598">
          <cell r="A1598" t="str">
            <v>73861/7</v>
          </cell>
          <cell r="B1598" t="str">
            <v>CONDULETE 1/2" EM LIGA DE ALUMÍNIO FUNDIDO TIPO "E" - FORNECIMENTO E INSTALACAO</v>
          </cell>
          <cell r="C1598" t="str">
            <v>UN</v>
          </cell>
          <cell r="D1598">
            <v>7.12</v>
          </cell>
        </row>
        <row r="1599">
          <cell r="A1599" t="str">
            <v>73861/8</v>
          </cell>
          <cell r="B1599" t="str">
            <v>CONDULETE 3/4" EM LIGA DE ALUMÍNIO FUNDIDO TIPO "E" - FORNECIMENTO E INSTALACAO</v>
          </cell>
          <cell r="C1599" t="str">
            <v>UN</v>
          </cell>
          <cell r="D1599">
            <v>8.19</v>
          </cell>
        </row>
        <row r="1600">
          <cell r="A1600" t="str">
            <v>73861/9</v>
          </cell>
          <cell r="B1600" t="str">
            <v>CONDULETE 1" EM LIGA DE ALUMÍNIO FUNDIDO TIPO "E" - FORNECIMENTO E INSTALACAO</v>
          </cell>
          <cell r="C1600" t="str">
            <v>UN</v>
          </cell>
          <cell r="D1600">
            <v>12.06</v>
          </cell>
        </row>
        <row r="1601">
          <cell r="A1601" t="str">
            <v>73861/10</v>
          </cell>
          <cell r="B1601" t="str">
            <v>CONDULETE 1/2" EM LIGA DE ALUMÍNIO FUNDIDO TIPO "LB" - FORNECIMENTO E INSTALACAO</v>
          </cell>
          <cell r="C1601" t="str">
            <v>UN</v>
          </cell>
          <cell r="D1601">
            <v>7.83</v>
          </cell>
        </row>
        <row r="1602">
          <cell r="A1602" t="str">
            <v>73861/11</v>
          </cell>
          <cell r="B1602" t="str">
            <v>CONDULETE 3/4" EM LIGA DE ALUMÍNIO FUNDIDO TIPO "LB" - FORNECIMENTO E INSTALACAO</v>
          </cell>
          <cell r="C1602" t="str">
            <v>UN</v>
          </cell>
          <cell r="D1602">
            <v>9.02</v>
          </cell>
        </row>
        <row r="1603">
          <cell r="A1603" t="str">
            <v>73861/12</v>
          </cell>
          <cell r="B1603" t="str">
            <v>CONDULETE 1" EM LIGA DE ALUMÍNIO FUNDIDO TIPO "LB" - FORNECIMENTO E INSTALACAO</v>
          </cell>
          <cell r="C1603" t="str">
            <v>UN</v>
          </cell>
          <cell r="D1603">
            <v>12.82</v>
          </cell>
        </row>
        <row r="1604">
          <cell r="A1604" t="str">
            <v>73861/13</v>
          </cell>
          <cell r="B1604" t="str">
            <v>CONDULETE 1/2" EM LIGA DE ALUMÍNIO FUNDIDO TIPO "LL" - FORNECIMENTO E INSTALACAO</v>
          </cell>
          <cell r="C1604" t="str">
            <v>UN</v>
          </cell>
          <cell r="D1604">
            <v>7.83</v>
          </cell>
        </row>
        <row r="1605">
          <cell r="A1605" t="str">
            <v>73861/14</v>
          </cell>
          <cell r="B1605" t="str">
            <v>CONDULETE 3/4" EM LIGA DE ALUMÍNIO FUNDIDO TIPO "LL" - FORNECIMENTO E INSTALACAO</v>
          </cell>
          <cell r="C1605" t="str">
            <v>UN</v>
          </cell>
          <cell r="D1605">
            <v>9.02</v>
          </cell>
        </row>
        <row r="1606">
          <cell r="A1606" t="str">
            <v>73861/15</v>
          </cell>
          <cell r="B1606" t="str">
            <v>CONDULETE 1" EM LIGA DE ALUMÍNIO FUNDIDO TIPO "LL" - FORNECIMENTO E INSTALACAO</v>
          </cell>
          <cell r="C1606" t="str">
            <v>UN</v>
          </cell>
          <cell r="D1606">
            <v>12.82</v>
          </cell>
        </row>
        <row r="1607">
          <cell r="A1607" t="str">
            <v>73861/16</v>
          </cell>
          <cell r="B1607" t="str">
            <v>CONDULETE 1/2" EM LIGA DE ALUMÍNIO FUNDIDO TIPO "X" - FORNECIMENTO E INSTALACAO</v>
          </cell>
          <cell r="C1607" t="str">
            <v>UN</v>
          </cell>
          <cell r="D1607">
            <v>9.23</v>
          </cell>
        </row>
        <row r="1608">
          <cell r="A1608" t="str">
            <v>73861/17</v>
          </cell>
          <cell r="B1608" t="str">
            <v>CONDULETE 3/4" EM LIGA DE ALUMÍNIO FUNDIDO TIPO "X" - FORNECIMENTO E INSTALACAO</v>
          </cell>
          <cell r="C1608" t="str">
            <v>UN</v>
          </cell>
          <cell r="D1608">
            <v>10.61</v>
          </cell>
        </row>
        <row r="1609">
          <cell r="A1609" t="str">
            <v>73861/18</v>
          </cell>
          <cell r="B1609" t="str">
            <v>CONDULETE 1" EM LIGA DE ALUMÍNIO FUNDIDO TIPO "X" - FORNECIMENTO E INSTALACAO</v>
          </cell>
          <cell r="C1609" t="str">
            <v>UN</v>
          </cell>
          <cell r="D1609">
            <v>16.38</v>
          </cell>
        </row>
        <row r="1610">
          <cell r="A1610" t="str">
            <v>73861/19</v>
          </cell>
          <cell r="B1610" t="str">
            <v>CONDULETE 1/2" EM LIGA DE ALUMÍNIO FUNDIDO TIPO "T" - FORNECIMENTO E INSTALACAO</v>
          </cell>
          <cell r="C1610" t="str">
            <v>UN</v>
          </cell>
          <cell r="D1610">
            <v>8.9</v>
          </cell>
        </row>
        <row r="1611">
          <cell r="A1611" t="str">
            <v>73861/20</v>
          </cell>
          <cell r="B1611" t="str">
            <v>CONDULETE 3/4" EM LIGA DE ALUMÍNIO FUNDIDO TIPO "T" - FORNECIMENTO E INSTALACAO</v>
          </cell>
          <cell r="C1611" t="str">
            <v>UN</v>
          </cell>
          <cell r="D1611">
            <v>9.83</v>
          </cell>
        </row>
        <row r="1612">
          <cell r="A1612" t="str">
            <v>73861/21</v>
          </cell>
          <cell r="B1612" t="str">
            <v>CONDULETE 1" EM LIGA DE ALUMÍNIO FUNDIDO TIPO "T" - FORNECIMENTO E INSTALACAO</v>
          </cell>
          <cell r="C1612" t="str">
            <v>UN</v>
          </cell>
          <cell r="D1612">
            <v>14.88</v>
          </cell>
        </row>
        <row r="1613">
          <cell r="A1613" t="str">
            <v>74043/1</v>
          </cell>
          <cell r="B1613" t="str">
            <v>CONDULETE PVC TIPO  B  3/4  SEM TAMPA, FORNECIMENTO E INSTALACAO</v>
          </cell>
          <cell r="C1613" t="str">
            <v>UN</v>
          </cell>
          <cell r="D1613">
            <v>14.28</v>
          </cell>
        </row>
        <row r="1614">
          <cell r="A1614" t="str">
            <v>74043/2</v>
          </cell>
          <cell r="B1614" t="str">
            <v>CONDULETE PVC TIPO  LL  3/4  SEM TAMPA, FORNECIMENTO E INSTALACAO</v>
          </cell>
          <cell r="C1614" t="str">
            <v>UN</v>
          </cell>
          <cell r="D1614">
            <v>11.81</v>
          </cell>
        </row>
        <row r="1615">
          <cell r="A1615" t="str">
            <v>74043/3</v>
          </cell>
          <cell r="B1615" t="str">
            <v>CONDULETE PVC TIPO TB 3/4 SEM TAMPA, FORNECIMENTO E INSTALACAO</v>
          </cell>
          <cell r="C1615" t="str">
            <v>UN</v>
          </cell>
          <cell r="D1615">
            <v>19.3</v>
          </cell>
        </row>
        <row r="1616">
          <cell r="A1616">
            <v>83386</v>
          </cell>
          <cell r="B1616" t="str">
            <v>CAIXA DE PASSAGEM PVC 4X4" - FORNECIMENTO E INSTALACAO</v>
          </cell>
          <cell r="C1616" t="str">
            <v>UN</v>
          </cell>
          <cell r="D1616">
            <v>5.98</v>
          </cell>
        </row>
        <row r="1617">
          <cell r="A1617">
            <v>83387</v>
          </cell>
          <cell r="B1617" t="str">
            <v>CAIXA DE PASSAGEM PVC 4X2" - FORNECIMENTO E INSTALACAO</v>
          </cell>
          <cell r="C1617" t="str">
            <v>UN</v>
          </cell>
          <cell r="D1617">
            <v>4.9800000000000004</v>
          </cell>
        </row>
        <row r="1618">
          <cell r="A1618">
            <v>83388</v>
          </cell>
          <cell r="B1618" t="str">
            <v>CAIXA DE PASSAGEM PVC 3" OCTOGONAL</v>
          </cell>
          <cell r="C1618" t="str">
            <v>UN</v>
          </cell>
          <cell r="D1618">
            <v>7.9</v>
          </cell>
        </row>
        <row r="1619">
          <cell r="A1619">
            <v>83438</v>
          </cell>
          <cell r="B1619" t="str">
            <v>CAIXA METALICA OCTOGONAL 4X4" FUNDO MOVEL</v>
          </cell>
          <cell r="C1619" t="str">
            <v>UN</v>
          </cell>
          <cell r="D1619">
            <v>4.9400000000000004</v>
          </cell>
        </row>
        <row r="1620">
          <cell r="A1620">
            <v>83439</v>
          </cell>
          <cell r="B1620" t="str">
            <v>CAIXA METALICA SEXTAVADA (HEXAGONAL) 3X3"</v>
          </cell>
          <cell r="C1620" t="str">
            <v>UN</v>
          </cell>
          <cell r="D1620">
            <v>4.66</v>
          </cell>
        </row>
        <row r="1621">
          <cell r="A1621">
            <v>83440</v>
          </cell>
          <cell r="B1621" t="str">
            <v>CAIXA DE PASSAGEM 4X2" EM FERRO GALVANIZADO</v>
          </cell>
          <cell r="C1621" t="str">
            <v>UN</v>
          </cell>
          <cell r="D1621">
            <v>4.1100000000000003</v>
          </cell>
        </row>
        <row r="1622">
          <cell r="A1622">
            <v>83442</v>
          </cell>
          <cell r="B1622" t="str">
            <v>CAIXA DE PASSAGEM 4X4" EM FERRO GALVANIZADO</v>
          </cell>
          <cell r="C1622" t="str">
            <v>UN</v>
          </cell>
          <cell r="D1622">
            <v>4.66</v>
          </cell>
        </row>
        <row r="1623">
          <cell r="A1623">
            <v>83443</v>
          </cell>
          <cell r="B1623" t="str">
            <v>CAIXA DE PASSAGEM 20X20X25 FUNDO BRITA COM TAMPA</v>
          </cell>
          <cell r="C1623" t="str">
            <v>UN</v>
          </cell>
          <cell r="D1623">
            <v>33.549999999999997</v>
          </cell>
        </row>
        <row r="1624">
          <cell r="A1624">
            <v>83446</v>
          </cell>
          <cell r="B1624" t="str">
            <v>CAIXA DE PASSAGEM 30X30X40 COM TAMPA E DRENO BRITA</v>
          </cell>
          <cell r="C1624" t="str">
            <v>UN</v>
          </cell>
          <cell r="D1624">
            <v>105.26</v>
          </cell>
        </row>
        <row r="1625">
          <cell r="A1625">
            <v>83447</v>
          </cell>
          <cell r="B1625" t="str">
            <v>CAIXA DE PASSAGEM 40X40X50 FUNDO BRITA COM TAMPA</v>
          </cell>
          <cell r="C1625" t="str">
            <v>UN</v>
          </cell>
          <cell r="D1625">
            <v>115.84</v>
          </cell>
        </row>
        <row r="1626">
          <cell r="A1626">
            <v>83448</v>
          </cell>
          <cell r="B1626" t="str">
            <v>CAIXA DE PASSGEM 50X50X60 FUNDO BRITA C/ TAMPA</v>
          </cell>
          <cell r="C1626" t="str">
            <v>UN</v>
          </cell>
          <cell r="D1626">
            <v>175.35</v>
          </cell>
        </row>
        <row r="1627">
          <cell r="A1627">
            <v>83449</v>
          </cell>
          <cell r="B1627" t="str">
            <v>CAIXA DE PASSAGEM 60X60X70 FUNDO BRITA COM TAMPA</v>
          </cell>
          <cell r="C1627" t="str">
            <v>UN</v>
          </cell>
          <cell r="D1627">
            <v>248.36</v>
          </cell>
        </row>
        <row r="1628">
          <cell r="A1628">
            <v>83450</v>
          </cell>
          <cell r="B1628" t="str">
            <v>CAIXA DE PASSAGEM 80X80X62 FUNDO BRITA COM TAMPA</v>
          </cell>
          <cell r="C1628" t="str">
            <v>UN</v>
          </cell>
          <cell r="D1628">
            <v>295.85000000000002</v>
          </cell>
        </row>
        <row r="1629">
          <cell r="A1629">
            <v>83451</v>
          </cell>
          <cell r="B1629" t="str">
            <v>CONDULETE EM LIGA DE ALUMINIO TIPO "LR" 3/4" - FORNECIMENTO E INSTALACAO</v>
          </cell>
          <cell r="C1629" t="str">
            <v>UN</v>
          </cell>
          <cell r="D1629">
            <v>11.49</v>
          </cell>
        </row>
        <row r="1630">
          <cell r="A1630">
            <v>83452</v>
          </cell>
          <cell r="B1630" t="str">
            <v>CONDULETE EM LIGA DE ALUMINIO TIPO "LR" 1" - FORNECIMENTO E INSTALACAO</v>
          </cell>
          <cell r="C1630" t="str">
            <v>UN</v>
          </cell>
          <cell r="D1630">
            <v>14.21</v>
          </cell>
        </row>
        <row r="1631">
          <cell r="A1631">
            <v>83455</v>
          </cell>
          <cell r="B1631" t="str">
            <v>CONDULETE PVC TIPO "B" 1/2" SEM TAMPA - FORNECIMENTO E INSTALACAO</v>
          </cell>
          <cell r="C1631" t="str">
            <v>UN</v>
          </cell>
          <cell r="D1631">
            <v>14.34</v>
          </cell>
        </row>
        <row r="1632">
          <cell r="A1632">
            <v>83456</v>
          </cell>
          <cell r="B1632" t="str">
            <v>CONDULETE PVC TIPO "LB" 1/2" SEM TAMPA - FORNECIMENTO E INSTALACAO</v>
          </cell>
          <cell r="C1632" t="str">
            <v>UN</v>
          </cell>
          <cell r="D1632">
            <v>11.71</v>
          </cell>
        </row>
        <row r="1633">
          <cell r="A1633">
            <v>83457</v>
          </cell>
          <cell r="B1633" t="str">
            <v>CONDULETE PVC TIPO "LB" 3/4" SEM TAMPA - FORNECIMENTO E INSTALACAO</v>
          </cell>
          <cell r="C1633" t="str">
            <v>UN</v>
          </cell>
          <cell r="D1633">
            <v>11.78</v>
          </cell>
        </row>
        <row r="1634">
          <cell r="A1634">
            <v>83458</v>
          </cell>
          <cell r="B1634" t="str">
            <v>CONDULETE PVC TIPO "LL" 1/2" SEM TAMPA - FORNECIMENTO E INSTALACAO</v>
          </cell>
          <cell r="C1634" t="str">
            <v>UN</v>
          </cell>
          <cell r="D1634">
            <v>11.98</v>
          </cell>
        </row>
        <row r="1635">
          <cell r="A1635">
            <v>83460</v>
          </cell>
          <cell r="B1635" t="str">
            <v>CONDULETE PVC TIPO "TA" 3/4" SEM TAMPA - FORNECIMENTO E INSTALACAO</v>
          </cell>
          <cell r="C1635" t="str">
            <v>UN</v>
          </cell>
          <cell r="D1635">
            <v>21.6</v>
          </cell>
        </row>
        <row r="1636">
          <cell r="A1636">
            <v>83461</v>
          </cell>
          <cell r="B1636" t="str">
            <v>CONDULETE PVC TIPO "TB" 1/2" SEM TAMPA - FORNECIMENTO E INSTALACAO</v>
          </cell>
          <cell r="C1636" t="str">
            <v>UN</v>
          </cell>
          <cell r="D1636">
            <v>19.14</v>
          </cell>
        </row>
        <row r="1637">
          <cell r="A1637">
            <v>83462</v>
          </cell>
          <cell r="B1637" t="str">
            <v>CONDULETE PVC TIPO "XA" 3/4" SEM TAMPA - FORNECIMENTO E INSTALACAO</v>
          </cell>
          <cell r="C1637" t="str">
            <v>UN</v>
          </cell>
          <cell r="D1637">
            <v>19.600000000000001</v>
          </cell>
        </row>
        <row r="1638">
          <cell r="A1638">
            <v>83471</v>
          </cell>
          <cell r="B1638" t="str">
            <v>CONDULETE EM ALUMINIO FUNDIDO 2" TIPO "E" - FORNECIMENTO E INSTALACAO</v>
          </cell>
          <cell r="C1638" t="str">
            <v>UN</v>
          </cell>
          <cell r="D1638">
            <v>31.16</v>
          </cell>
        </row>
        <row r="1639">
          <cell r="A1639">
            <v>83472</v>
          </cell>
          <cell r="B1639" t="str">
            <v>CONDULETE EM ALUMINIO FUNDIDO 3" TIPO "E" - FORNECIMENTO E INSTALACAO</v>
          </cell>
          <cell r="C1639" t="str">
            <v>UN</v>
          </cell>
          <cell r="D1639">
            <v>60.02</v>
          </cell>
        </row>
        <row r="1640">
          <cell r="A1640">
            <v>68066</v>
          </cell>
          <cell r="B1640" t="str">
            <v>CAIXA DE PROTECAO PARA MEDIDOR MONOFASICO, FORNECIMENTO E INSTALACAO</v>
          </cell>
          <cell r="C1640" t="str">
            <v>UN</v>
          </cell>
          <cell r="D1640">
            <v>78.34</v>
          </cell>
        </row>
        <row r="1641">
          <cell r="A1641">
            <v>72319</v>
          </cell>
          <cell r="B1641" t="str">
            <v>DISJUNTOR BAIXA TENSAO TRIPOLAR A SECO  800A/600V, INCLUSIVE ELETROTÉCNICO</v>
          </cell>
          <cell r="C1641" t="str">
            <v>UN</v>
          </cell>
          <cell r="D1641">
            <v>2983.08</v>
          </cell>
        </row>
        <row r="1642">
          <cell r="A1642">
            <v>72341</v>
          </cell>
          <cell r="B1642" t="str">
            <v>CONTATOR TRIPOLAR I NOMINAL 12A - FORNECIMENTO E INSTALACAO INCLUSIVE ELETROTÉCNICO</v>
          </cell>
          <cell r="C1642" t="str">
            <v>UN</v>
          </cell>
          <cell r="D1642">
            <v>184.11</v>
          </cell>
        </row>
        <row r="1643">
          <cell r="A1643">
            <v>72343</v>
          </cell>
          <cell r="B1643" t="str">
            <v>CONTATOR TRIPOLAR I NOMINAL 22A - FORNECIMENTO E INSTALACAO INCLUSIVE ELETROTÉCNICO</v>
          </cell>
          <cell r="C1643" t="str">
            <v>UN</v>
          </cell>
          <cell r="D1643">
            <v>233.28</v>
          </cell>
        </row>
        <row r="1644">
          <cell r="A1644">
            <v>72344</v>
          </cell>
          <cell r="B1644" t="str">
            <v>CONTATOR TRIPOLAR I NOMINAL 36A - FORNECIMENTO E INSTALACAO INCLUSIVE ELETROTÉCNICO</v>
          </cell>
          <cell r="C1644" t="str">
            <v>UN</v>
          </cell>
          <cell r="D1644">
            <v>446.33</v>
          </cell>
        </row>
        <row r="1645">
          <cell r="A1645">
            <v>72345</v>
          </cell>
          <cell r="B1645" t="str">
            <v>CONTATOR TRIPOLAR I NOMIMAL 94A - FORNECIMENTO E INSTALACAO INCLUSIVE ELETROTÉCNICO</v>
          </cell>
          <cell r="C1645" t="str">
            <v>UN</v>
          </cell>
          <cell r="D1645">
            <v>1227.8499999999999</v>
          </cell>
        </row>
        <row r="1646">
          <cell r="A1646" t="str">
            <v>74052/5</v>
          </cell>
          <cell r="B1646" t="str">
            <v>QUADRO DE MEDICAO GERAL EM CHAPA METALICA PARA EDIFICIOS COM 16 APTOS, INCLUSIVE DISJUNTORES E ATERRAMENTO</v>
          </cell>
          <cell r="C1646" t="str">
            <v>UN</v>
          </cell>
          <cell r="D1646">
            <v>826.18</v>
          </cell>
        </row>
        <row r="1647">
          <cell r="A1647" t="str">
            <v>74130/1</v>
          </cell>
          <cell r="B1647" t="str">
            <v>DISJUNTOR TERMOMAGNETICO MONOPOLAR PADRAO NEMA (AMERICANO) 10 A 30A 240V, FORNECIMENTO E INSTALACAO</v>
          </cell>
          <cell r="C1647" t="str">
            <v>UN</v>
          </cell>
          <cell r="D1647">
            <v>8.73</v>
          </cell>
        </row>
        <row r="1648">
          <cell r="A1648" t="str">
            <v>74130/2</v>
          </cell>
          <cell r="B1648" t="str">
            <v>DISJUNTOR TERMOMAGNETICO MONOPOLAR PADRAO NEMA (AMERICANO) 35 A 50A 240V, FORNECIMENTO E INSTALACAO</v>
          </cell>
          <cell r="C1648" t="str">
            <v>UN</v>
          </cell>
          <cell r="D1648">
            <v>13.58</v>
          </cell>
        </row>
        <row r="1649">
          <cell r="A1649" t="str">
            <v>74130/3</v>
          </cell>
          <cell r="B1649" t="str">
            <v>DISJUNTOR TERMOMAGNETICO BIPOLAR PADRAO NEMA (AMERICANO) 10 A 50A 240V, FORNECIMENTO E INSTALACAO</v>
          </cell>
          <cell r="C1649" t="str">
            <v>UN</v>
          </cell>
          <cell r="D1649">
            <v>40.42</v>
          </cell>
        </row>
        <row r="1650">
          <cell r="A1650" t="str">
            <v>74130/4</v>
          </cell>
          <cell r="B1650" t="str">
            <v>DISJUNTOR TERMOMAGNETICO TRIPOLAR PADRAO NEMA (AMERICANO) 10 A 50A 240V, FORNECIMENTO E INSTALACAO</v>
          </cell>
          <cell r="C1650" t="str">
            <v>UN</v>
          </cell>
          <cell r="D1650">
            <v>56.8</v>
          </cell>
        </row>
        <row r="1651">
          <cell r="A1651" t="str">
            <v>74130/5</v>
          </cell>
          <cell r="B1651" t="str">
            <v>DISJUNTOR TERMOMAGNETICO TRIPOLAR PADRAO NEMA (AMERICANO) 60 A 100A 240V, FORNECIMENTO E INSTALACAO</v>
          </cell>
          <cell r="C1651" t="str">
            <v>UN</v>
          </cell>
          <cell r="D1651">
            <v>76.459999999999994</v>
          </cell>
        </row>
        <row r="1652">
          <cell r="A1652" t="str">
            <v>74130/6</v>
          </cell>
          <cell r="B1652" t="str">
            <v>DISJUNTOR TERMOMAGNETICO TRIPOLAR PADRAO NEMA (AMERICANO) 125 A 150A 240V, FORNECIMENTO E INSTALACAO</v>
          </cell>
          <cell r="C1652" t="str">
            <v>UN</v>
          </cell>
          <cell r="D1652">
            <v>220.52</v>
          </cell>
        </row>
        <row r="1653">
          <cell r="A1653" t="str">
            <v>74130/7</v>
          </cell>
          <cell r="B1653" t="str">
            <v>DISJUNTOR TERMOMAGNETICO TRIPOLAR EM CAIXA MOLDADA 250A 600V, FORNECIMENTO E INSTALACAO</v>
          </cell>
          <cell r="C1653" t="str">
            <v>UN</v>
          </cell>
          <cell r="D1653">
            <v>573.38</v>
          </cell>
        </row>
        <row r="1654">
          <cell r="A1654" t="str">
            <v>74130/8</v>
          </cell>
          <cell r="B1654" t="str">
            <v>DISJUNTOR TERMOMAGNETICO TRIPOLAR EM CAIXA MOLDADA 300 A 400A 600V, FORNECIMENTO E INSTALACAO</v>
          </cell>
          <cell r="C1654" t="str">
            <v>UN</v>
          </cell>
          <cell r="D1654">
            <v>784.34</v>
          </cell>
        </row>
        <row r="1655">
          <cell r="A1655" t="str">
            <v>74130/9</v>
          </cell>
          <cell r="B1655" t="str">
            <v>DISJUNTOR TERMOMAGNETICO TRIPOLAR EM CAIXA MOLDADA 500 A 600A 600V, FORNECIMENTO E INSTALACAO</v>
          </cell>
          <cell r="C1655" t="str">
            <v>UN</v>
          </cell>
          <cell r="D1655">
            <v>1286.1600000000001</v>
          </cell>
        </row>
        <row r="1656">
          <cell r="A1656" t="str">
            <v>74130/10</v>
          </cell>
          <cell r="B1656" t="str">
            <v>DISJUNTOR TERMOMAGNETICO TRIPOLAR EM CAIXA MOLDADA 175 A 225A 240V, FORNECIMENTO E INSTALACAO</v>
          </cell>
          <cell r="C1656" t="str">
            <v>UN</v>
          </cell>
          <cell r="D1656">
            <v>345.91</v>
          </cell>
        </row>
        <row r="1657">
          <cell r="A1657" t="str">
            <v>74131/1</v>
          </cell>
          <cell r="B1657" t="str">
            <v>QUADRO DE DISTRIBUICAO DE ENERGIA DE EMBUTIR, EM CHAPA METALICA, PARA 3 DISJUNTORES TERMOMAGNETICOS MONOPOLARES SEM BARRAMENTO FORNECIMENTO E INSTALACAO</v>
          </cell>
          <cell r="C1657" t="str">
            <v>UN</v>
          </cell>
          <cell r="D1657">
            <v>33.85</v>
          </cell>
        </row>
        <row r="1658">
          <cell r="A1658" t="str">
            <v>74131/4</v>
          </cell>
          <cell r="B1658" t="str">
            <v>QUADRO DE DISTRIBUICAO DE ENERGIA DE EMBUTIR, EM CHAPA METALICA, PARA 18 DISJUNTORES TERMOMAGNETICOS MONOPOLARES, COM BARRAMENTO TRIFASICO E NEUTRO, FORNECIMENTO E INSTALACAO</v>
          </cell>
          <cell r="C1658" t="str">
            <v>UN</v>
          </cell>
          <cell r="D1658">
            <v>246.7</v>
          </cell>
        </row>
        <row r="1659">
          <cell r="A1659" t="str">
            <v>74131/5</v>
          </cell>
          <cell r="B1659" t="str">
            <v>QUADRO DE DISTRIBUICAO DE ENERGIA DE EMBUTIR, EM CHAPA METALICA, PARA 24 DISJUNTORES TERMOMAGNETICOS MONOPOLARES, COM BARRAMENTO TRIFASICO E NEUTRO, FORNECIMENTO E INSTALACAO</v>
          </cell>
          <cell r="C1659" t="str">
            <v>UN</v>
          </cell>
          <cell r="D1659">
            <v>273.07</v>
          </cell>
        </row>
        <row r="1660">
          <cell r="A1660" t="str">
            <v>74131/6</v>
          </cell>
          <cell r="B1660" t="str">
            <v>QUADRO DE DISTRIBUICAO DE ENERGIA DE EMBUTIR, EM CHAPA METALICA, PARA 32 DISJUNTORES TERMOMAGNETICOS MONOPOLARES, COM BARRAMENTO TRIFASICO E NEUTRO, FORNECIMENTO E INSTALACAO</v>
          </cell>
          <cell r="C1660" t="str">
            <v>UN</v>
          </cell>
          <cell r="D1660">
            <v>401.42</v>
          </cell>
        </row>
        <row r="1661">
          <cell r="A1661" t="str">
            <v>74131/7</v>
          </cell>
          <cell r="B1661" t="str">
            <v>QUADRO DE DISTRIBUICAO DE ENERGIA DE EMBUTIR, EM CHAPA METALICA, PARA 40 DISJUNTORES TERMOMAGNETICOS MONOPOLARES, COM BARRAMENTO TRIFASICO E NEUTRO, FORNECIMENTO E INSTALACAO</v>
          </cell>
          <cell r="C1661" t="str">
            <v>UN</v>
          </cell>
          <cell r="D1661">
            <v>433.27</v>
          </cell>
        </row>
        <row r="1662">
          <cell r="A1662" t="str">
            <v>74131/8</v>
          </cell>
          <cell r="B1662" t="str">
            <v>QUADRO DE DISTRIBUICAO DE ENERGIA DE EMBUTIR, EM CHAPA METALICA, PARA 50 DISJUNTORES TERMOMAGNETICOS MONOPOLARES, COM BARRAMENTO TRIFASICO E NEUTRO, FORNECIMENTO E INSTALACAO</v>
          </cell>
          <cell r="C1662" t="str">
            <v>UN</v>
          </cell>
          <cell r="D1662">
            <v>642.26</v>
          </cell>
        </row>
        <row r="1663">
          <cell r="A1663">
            <v>83372</v>
          </cell>
          <cell r="B1663" t="str">
            <v>CAIXA DE MEDICAO EM ALTA TENSAO - FORNECIMENTO E INSTALACAO</v>
          </cell>
          <cell r="C1663" t="str">
            <v>UN</v>
          </cell>
          <cell r="D1663">
            <v>457.89</v>
          </cell>
        </row>
        <row r="1664">
          <cell r="A1664">
            <v>83373</v>
          </cell>
          <cell r="B1664" t="str">
            <v>DISJUNTOR TRIFASICO 630A/15KV PEQUENO VOLUME DE OLEO (PVO) PARA INSTALACAO ABRIGADA, COM RELE PRIMARIO, POT. NOMINAL CURTO-CIRCUITO = 350MVA - FORNECIMENTO E INSTALACAO.</v>
          </cell>
          <cell r="C1664" t="str">
            <v>UN</v>
          </cell>
          <cell r="D1664">
            <v>11887.05</v>
          </cell>
        </row>
        <row r="1665">
          <cell r="A1665">
            <v>83463</v>
          </cell>
          <cell r="B1665" t="str">
            <v>QUADRO DE DISTRIBUICAO DE ENERGIA EM CHAPA DE ACO GALVANIZADO, PARA 12 DISJUNTORES TERMOMAGNETICOS MONOPOLARES, COM BARRAMENTO TRIFASICO E NEUTRO - FORNECIMENTO E INSTALACAO</v>
          </cell>
          <cell r="C1665" t="str">
            <v>UN</v>
          </cell>
          <cell r="D1665">
            <v>168.19</v>
          </cell>
        </row>
        <row r="1666">
          <cell r="A1666">
            <v>84402</v>
          </cell>
          <cell r="B1666" t="str">
            <v>QUADRO DE DISTRIBUICAO DE ENERGIA P/ 6 DISJUNTORES TERMOMAGNETICOS MONOPOLARES SEM BARRAMENTO, DE EMBUTIR, EM CHAPA METALICA - FORNECIMENTO E INSTALACAO</v>
          </cell>
          <cell r="C1666" t="str">
            <v>UN</v>
          </cell>
          <cell r="D1666">
            <v>40.049999999999997</v>
          </cell>
        </row>
        <row r="1667">
          <cell r="A1667">
            <v>72331</v>
          </cell>
          <cell r="B1667" t="str">
            <v>INTERRUPTOR SIMPLES DE EMBUTIR 10A/250V 1 TECLA, SEM PLACA - FORNECIMENTO E INSTALACAO</v>
          </cell>
          <cell r="C1667" t="str">
            <v>UN</v>
          </cell>
          <cell r="D1667">
            <v>8.7200000000000006</v>
          </cell>
        </row>
        <row r="1668">
          <cell r="A1668">
            <v>72332</v>
          </cell>
          <cell r="B1668" t="str">
            <v>INTERRUPTOR SIMPLES DE EMBUTIR 10A/250V 2 TECLAS, COM PLACA - FORNECIMENTO E INSTALACAO</v>
          </cell>
          <cell r="C1668" t="str">
            <v>UN</v>
          </cell>
          <cell r="D1668">
            <v>17.239999999999998</v>
          </cell>
        </row>
        <row r="1669">
          <cell r="A1669">
            <v>72333</v>
          </cell>
          <cell r="B1669" t="str">
            <v>INTERRUPTOR BIPOLAR DE EMBUTIR 20A/250V, TECLA DUPLA C/ PLACA- FORNECIMENTO E INSTALACAO</v>
          </cell>
          <cell r="C1669" t="str">
            <v>UN</v>
          </cell>
          <cell r="D1669">
            <v>29.27</v>
          </cell>
        </row>
        <row r="1670">
          <cell r="A1670">
            <v>72334</v>
          </cell>
          <cell r="B1670" t="str">
            <v>INTERRUPTOR PARALELO DE EMBUTIR 10A/250V 1 TECLA, SEM PLACA - FORNECIMENTO E INSTALACAO</v>
          </cell>
          <cell r="C1670" t="str">
            <v>UN</v>
          </cell>
          <cell r="D1670">
            <v>10.67</v>
          </cell>
        </row>
        <row r="1671">
          <cell r="A1671">
            <v>72335</v>
          </cell>
          <cell r="B1671" t="str">
            <v>ESPELHO PLASTICO 4X2" - FORNECIMENTO E INSTALACAO</v>
          </cell>
          <cell r="C1671" t="str">
            <v>UN</v>
          </cell>
          <cell r="D1671">
            <v>2.87</v>
          </cell>
        </row>
        <row r="1672">
          <cell r="A1672">
            <v>72336</v>
          </cell>
          <cell r="B1672" t="str">
            <v>ESPELHO PLASTICO 4X4" - FORNECIMENTO E INSTALACAO</v>
          </cell>
          <cell r="C1672" t="str">
            <v>UN</v>
          </cell>
          <cell r="D1672">
            <v>5.19</v>
          </cell>
        </row>
        <row r="1673">
          <cell r="A1673">
            <v>72339</v>
          </cell>
          <cell r="B1673" t="str">
            <v>TOMADA 3P+T 30A/440V SEM PLACA - FORNECIMENTO E INSTALACAO</v>
          </cell>
          <cell r="C1673" t="str">
            <v>UN</v>
          </cell>
          <cell r="D1673">
            <v>29.3</v>
          </cell>
        </row>
        <row r="1674">
          <cell r="A1674">
            <v>83403</v>
          </cell>
          <cell r="B1674" t="str">
            <v>INTERRUPTOR PULSADOR DE CAMPAINHA OU MINUTERIA 2A/250V C/ CAIXA - FORNECIMENTO E INSTALACAO</v>
          </cell>
          <cell r="C1674" t="str">
            <v>UN</v>
          </cell>
          <cell r="D1674">
            <v>12.39</v>
          </cell>
        </row>
        <row r="1675">
          <cell r="A1675">
            <v>83465</v>
          </cell>
          <cell r="B1675" t="str">
            <v>INTERRUPTOR INTERMEDIARIO (FOUR-WAY) - FORNECIMENTO E INSTALACAO</v>
          </cell>
          <cell r="C1675" t="str">
            <v>UN</v>
          </cell>
          <cell r="D1675">
            <v>31.69</v>
          </cell>
        </row>
        <row r="1676">
          <cell r="A1676">
            <v>83466</v>
          </cell>
          <cell r="B1676" t="str">
            <v>INTERRUPTOR SIMPLES COM 1 TOMADA UNIVERSAL CONJUGADOS COM PLACA - FORNECIMENTO E INSTALACAO</v>
          </cell>
          <cell r="C1676" t="str">
            <v>UN</v>
          </cell>
          <cell r="D1676">
            <v>19.739999999999998</v>
          </cell>
        </row>
        <row r="1677">
          <cell r="A1677">
            <v>83467</v>
          </cell>
          <cell r="B1677" t="str">
            <v>INTERRUPTOR SIMPLES DE EMBUTIR 10A/250V 3 TECLAS, COM PLACA - FORNECIMENTO E INSTALACAO</v>
          </cell>
          <cell r="C1677" t="str">
            <v>UN</v>
          </cell>
          <cell r="D1677">
            <v>26.09</v>
          </cell>
        </row>
        <row r="1678">
          <cell r="A1678">
            <v>83540</v>
          </cell>
          <cell r="B1678" t="str">
            <v>TOMADA DE EMBUTIR 2P+T 10A/250V C/ PLACA - FORNECIMENTO E INSTALACAO</v>
          </cell>
          <cell r="C1678" t="str">
            <v>UN</v>
          </cell>
          <cell r="D1678">
            <v>10.87</v>
          </cell>
        </row>
        <row r="1679">
          <cell r="A1679">
            <v>83555</v>
          </cell>
          <cell r="B1679" t="str">
            <v>TOMADA DUPLA DE EMBUTIR 2X2P+T 10A/250V C/ PLACA - FORNECIMENTO E INSTALACAO</v>
          </cell>
          <cell r="C1679" t="str">
            <v>UN</v>
          </cell>
          <cell r="D1679">
            <v>19.190000000000001</v>
          </cell>
        </row>
        <row r="1680">
          <cell r="A1680">
            <v>83566</v>
          </cell>
          <cell r="B1680" t="str">
            <v>TOMADA DE EMBUTIR 2P+T 20A/250V C/ PLACA - FORNECIMENTO E INSTALACAO</v>
          </cell>
          <cell r="C1680" t="str">
            <v>UN</v>
          </cell>
          <cell r="D1680">
            <v>19.57</v>
          </cell>
        </row>
        <row r="1681">
          <cell r="A1681">
            <v>84226</v>
          </cell>
          <cell r="B1681" t="str">
            <v>INTERRUPTOR PARALELO COM 1 TOMADA UNIVERSAL CONJUGADOS S/ PLACA - FORNECIMENTO E INSTALACAO</v>
          </cell>
          <cell r="C1681" t="str">
            <v>UN</v>
          </cell>
          <cell r="D1681">
            <v>19.72</v>
          </cell>
        </row>
        <row r="1682">
          <cell r="A1682">
            <v>84227</v>
          </cell>
          <cell r="B1682" t="str">
            <v>INTERRUPTOR PARALELO 2 TECLAS COM 1 TOMADA 2P UNIVERSAL S/ PLACA - FORNECIMENTO E INSTALACAO</v>
          </cell>
          <cell r="C1682" t="str">
            <v>UN</v>
          </cell>
          <cell r="D1682">
            <v>29.08</v>
          </cell>
        </row>
        <row r="1683">
          <cell r="A1683">
            <v>84379</v>
          </cell>
          <cell r="B1683" t="str">
            <v>INTERRUPTOR SIMPLES COM INTERRUPTOR PARALELO CONJUNGADOS C/ PLACA - FORNECIMENTO E INSTALACAO</v>
          </cell>
          <cell r="C1683" t="str">
            <v>UN</v>
          </cell>
          <cell r="D1683">
            <v>21.86</v>
          </cell>
        </row>
        <row r="1684">
          <cell r="A1684">
            <v>84542</v>
          </cell>
          <cell r="B1684" t="str">
            <v>INTERRUPTOR PARALELO DE EMBUTIR 10A/250V 2 TECLAS - FORNECIMENTO E INSTALACAO</v>
          </cell>
          <cell r="C1684" t="str">
            <v>UN</v>
          </cell>
          <cell r="D1684">
            <v>26.2</v>
          </cell>
        </row>
        <row r="1685">
          <cell r="A1685">
            <v>85049</v>
          </cell>
          <cell r="B1685" t="str">
            <v>INTERRUPTOR SIMPLES 2 TECLAS COM TOMADA CONJUGADOS - FORNECIMENTO E INSTALACAO</v>
          </cell>
          <cell r="C1685" t="str">
            <v>UN</v>
          </cell>
          <cell r="D1685">
            <v>27.01</v>
          </cell>
        </row>
        <row r="1686">
          <cell r="A1686">
            <v>72248</v>
          </cell>
          <cell r="B1686" t="str">
            <v>LAMPADA INCANDESCENTE 40W - FORNECIMENTO E INSTALACAO</v>
          </cell>
          <cell r="C1686" t="str">
            <v>UN</v>
          </cell>
          <cell r="D1686">
            <v>1.75</v>
          </cell>
        </row>
        <row r="1687">
          <cell r="A1687">
            <v>72274</v>
          </cell>
          <cell r="B1687" t="str">
            <v>LAMPADA INCANDESCENTE 100W - FORNECIMENTO E INSTALACAO</v>
          </cell>
          <cell r="C1687" t="str">
            <v>UN</v>
          </cell>
          <cell r="D1687">
            <v>1.98</v>
          </cell>
        </row>
        <row r="1688">
          <cell r="A1688">
            <v>72275</v>
          </cell>
          <cell r="B1688" t="str">
            <v>LAMPADA INCANDESCENTE 150W - FORNECIMENTO E INSTALACAO</v>
          </cell>
          <cell r="C1688" t="str">
            <v>UN</v>
          </cell>
          <cell r="D1688">
            <v>2.46</v>
          </cell>
        </row>
        <row r="1689">
          <cell r="A1689">
            <v>72277</v>
          </cell>
          <cell r="B1689" t="str">
            <v>LAMPADA INCANDESCENTE 200W - FORNECIMENTO E INSTALACAO</v>
          </cell>
          <cell r="C1689" t="str">
            <v>UN</v>
          </cell>
          <cell r="D1689">
            <v>2.85</v>
          </cell>
        </row>
        <row r="1690">
          <cell r="A1690">
            <v>72278</v>
          </cell>
          <cell r="B1690" t="str">
            <v>LAMPADA VAPOR METALICO 400W - FORNECIMENTO E INSTALACAO</v>
          </cell>
          <cell r="C1690" t="str">
            <v>UN</v>
          </cell>
          <cell r="D1690">
            <v>87.34</v>
          </cell>
        </row>
        <row r="1691">
          <cell r="A1691">
            <v>72280</v>
          </cell>
          <cell r="B1691" t="str">
            <v>IGNITOR PARA PARTIDA LÂMPADA VAPOR SÓDIO ALTA PRESSÃO ATÉ 400W</v>
          </cell>
          <cell r="C1691" t="str">
            <v>UN</v>
          </cell>
          <cell r="D1691">
            <v>31.82</v>
          </cell>
        </row>
        <row r="1692">
          <cell r="A1692" t="str">
            <v>73738/1</v>
          </cell>
          <cell r="B1692" t="str">
            <v>STARTER DE 20W OU 40W FORNECIMENTO E COLOCACAO</v>
          </cell>
          <cell r="C1692" t="str">
            <v>UN</v>
          </cell>
          <cell r="D1692">
            <v>2.14</v>
          </cell>
        </row>
        <row r="1693">
          <cell r="A1693" t="str">
            <v>73953/1</v>
          </cell>
          <cell r="B1693" t="str">
            <v>LUMINARIA TIPO CALHA, DE SOBREPOR, COM REATOR DE PARTIDA RAPIDA E LAMPADA FLUORESCENTE 1X20W, COMPLETA,  FORNECIMENTO E INSTALACAO</v>
          </cell>
          <cell r="C1693" t="str">
            <v>UN</v>
          </cell>
          <cell r="D1693">
            <v>45.23</v>
          </cell>
        </row>
        <row r="1694">
          <cell r="A1694" t="str">
            <v>73953/2</v>
          </cell>
          <cell r="B1694" t="str">
            <v>LUMINARIA TIPO CALHA, DE SOBREPOR, COM REATOR DE PARTIDA RAPIDA E LAMPADA FLUORESCENTE 2X20W, COMPLETA, FORNECIMENTO E INSTALACAO</v>
          </cell>
          <cell r="C1694" t="str">
            <v>UN</v>
          </cell>
          <cell r="D1694">
            <v>66.849999999999994</v>
          </cell>
        </row>
        <row r="1695">
          <cell r="A1695" t="str">
            <v>73953/3</v>
          </cell>
          <cell r="B1695" t="str">
            <v>LUMINARIA TIPO CALHA, DE SOBREPOR, COM REATOR DE PARTIDA RAPIDA E LAMPADA FLUORESCENTE 3X20W, COMPLETA, FORNECIMENTO E INSTALACAO</v>
          </cell>
          <cell r="C1695" t="str">
            <v>UN</v>
          </cell>
          <cell r="D1695">
            <v>98.96</v>
          </cell>
        </row>
        <row r="1696">
          <cell r="A1696" t="str">
            <v>73953/4</v>
          </cell>
          <cell r="B1696" t="str">
            <v>LUMINARIA TIPO CALHA, DE SOBREPOR, COM REATOR DE PARTIDA RAPIDA E LAMPADA FLUORESCENTE 4X20W, COMPLETA, FORNECIMENTO E INSTALACAO</v>
          </cell>
          <cell r="C1696" t="str">
            <v>UN</v>
          </cell>
          <cell r="D1696">
            <v>106.81</v>
          </cell>
        </row>
        <row r="1697">
          <cell r="A1697" t="str">
            <v>73953/5</v>
          </cell>
          <cell r="B1697" t="str">
            <v>LUMINARIA TIPO CALHA, DE SOBREPOR, COM REATOR DE PARTIDA RAPIDA E LAMPADA FLUORESCENTE 1X40W, COMPLETA, FORNECIMENTO E INSTALACAO</v>
          </cell>
          <cell r="C1697" t="str">
            <v>UN</v>
          </cell>
          <cell r="D1697">
            <v>52.8</v>
          </cell>
        </row>
        <row r="1698">
          <cell r="A1698" t="str">
            <v>73953/6</v>
          </cell>
          <cell r="B1698" t="str">
            <v>LUMINARIA TIPO CALHA, DE SOBREPOR, COM REATOR DE PARTIDA RAPIDA E LAMPADA FLUORESCENTE 2X40W, COMPLETA, FORNECIMENTO E INSTALACAO</v>
          </cell>
          <cell r="C1698" t="str">
            <v>UN</v>
          </cell>
          <cell r="D1698">
            <v>72.64</v>
          </cell>
        </row>
        <row r="1699">
          <cell r="A1699" t="str">
            <v>73953/7</v>
          </cell>
          <cell r="B1699" t="str">
            <v>LUMINARIA TIPO CALHA, DE SOBREPOR, COM REATOR DE PARTIDA RAPIDA E LAMPADA FLUORESCENTE 3X40W, COMPLETA, FORNECIMENTO E INSTALACAO</v>
          </cell>
          <cell r="C1699" t="str">
            <v>UN</v>
          </cell>
          <cell r="D1699">
            <v>99.41</v>
          </cell>
        </row>
        <row r="1700">
          <cell r="A1700" t="str">
            <v>73953/8</v>
          </cell>
          <cell r="B1700" t="str">
            <v>LUMINARIA TIPO CALHA, DE SOBREPOR, COM REATOR DE PARTIDA RAPIDA E LAMPADA FLUORESCENTE 4X40W, COMPLETA, FORNECIMENTO E INSTALACAO</v>
          </cell>
          <cell r="C1700" t="str">
            <v>UN</v>
          </cell>
          <cell r="D1700">
            <v>123.34</v>
          </cell>
        </row>
        <row r="1701">
          <cell r="A1701" t="str">
            <v>73953/9</v>
          </cell>
          <cell r="B1701" t="str">
            <v>LUMINARIA SOBREPOR TP CALHA C/REATOR PART CONVENC LAMP 1X20W E STARTERFIX EM LAJE OU FORRO - FORNECIMENTO E COLOCACAO</v>
          </cell>
          <cell r="C1701" t="str">
            <v>UN</v>
          </cell>
          <cell r="D1701">
            <v>40.880000000000003</v>
          </cell>
        </row>
        <row r="1702">
          <cell r="A1702" t="str">
            <v>74041/1</v>
          </cell>
          <cell r="B1702" t="str">
            <v>LUMINARIA GLOBO VIDRO LEITOSO/PLAFONIER/BOCAL/LAMPADA 60W</v>
          </cell>
          <cell r="C1702" t="str">
            <v>UN</v>
          </cell>
          <cell r="D1702">
            <v>36.31</v>
          </cell>
        </row>
        <row r="1703">
          <cell r="A1703" t="str">
            <v>74041/2</v>
          </cell>
          <cell r="B1703" t="str">
            <v>LUMINARIA GLOBO VIDRO LEITOSO/PLAFONIER/BOCAL/LAMPADA 100W</v>
          </cell>
          <cell r="C1703" t="str">
            <v>UN</v>
          </cell>
          <cell r="D1703">
            <v>36.549999999999997</v>
          </cell>
        </row>
        <row r="1704">
          <cell r="A1704" t="str">
            <v>74082/1</v>
          </cell>
          <cell r="B1704" t="str">
            <v>REFLETOR REDONDO EM ALUMINIO COM SUPORTE E ALCA REGULAVEL PARA FIXACAO, COM LAMPADA VAPOR DE MERCURIO 250W</v>
          </cell>
          <cell r="C1704" t="str">
            <v>UN</v>
          </cell>
          <cell r="D1704">
            <v>154.71</v>
          </cell>
        </row>
        <row r="1705">
          <cell r="A1705" t="str">
            <v>74094/1</v>
          </cell>
          <cell r="B1705" t="str">
            <v>LUMINARIA TIPO SPOT PARA 1 LAMPADA INCANDESCENTE/FLUORESCENTE COMPACTA</v>
          </cell>
          <cell r="C1705" t="str">
            <v>UN</v>
          </cell>
          <cell r="D1705">
            <v>19.79</v>
          </cell>
        </row>
        <row r="1706">
          <cell r="A1706">
            <v>83389</v>
          </cell>
          <cell r="B1706" t="str">
            <v>REATOR PARA LAMPADA FLUORESCENTE 1X20W PARTIDA CONVENCIONAL FORNECIMENTO E INSTALACAO</v>
          </cell>
          <cell r="C1706" t="str">
            <v>UN</v>
          </cell>
          <cell r="D1706">
            <v>11.13</v>
          </cell>
        </row>
        <row r="1707">
          <cell r="A1707">
            <v>83390</v>
          </cell>
          <cell r="B1707" t="str">
            <v>REATOR PARA LAMPADA FLUORESCENTE 1X40W PARTIDA CONVENCIONAL FORNECIMENTO E INSTALACAO</v>
          </cell>
          <cell r="C1707" t="str">
            <v>UN</v>
          </cell>
          <cell r="D1707">
            <v>19.190000000000001</v>
          </cell>
        </row>
        <row r="1708">
          <cell r="A1708">
            <v>83391</v>
          </cell>
          <cell r="B1708" t="str">
            <v>REATOR PARA LAMPADA FLUORESCENTE 2X40W PARTIDA RAPIDA FORNECIMENTO E INSTALACAO</v>
          </cell>
          <cell r="C1708" t="str">
            <v>UN</v>
          </cell>
          <cell r="D1708">
            <v>29.67</v>
          </cell>
        </row>
        <row r="1709">
          <cell r="A1709">
            <v>83392</v>
          </cell>
          <cell r="B1709" t="str">
            <v>REATOR PARA LAMPADA FLUORESCENTE 1X20W PARTIDA RAPIDA FORNECIMENTO E INSTALACAO</v>
          </cell>
          <cell r="C1709" t="str">
            <v>UN</v>
          </cell>
          <cell r="D1709">
            <v>20.05</v>
          </cell>
        </row>
        <row r="1710">
          <cell r="A1710">
            <v>83393</v>
          </cell>
          <cell r="B1710" t="str">
            <v>REATOR PARA LAMPADA FLUORESCENTE 1X40W PARTIDA RAPIDA FORNECIMENTO E INSTALACAO</v>
          </cell>
          <cell r="C1710" t="str">
            <v>UN</v>
          </cell>
          <cell r="D1710">
            <v>21.57</v>
          </cell>
        </row>
        <row r="1711">
          <cell r="A1711">
            <v>83468</v>
          </cell>
          <cell r="B1711" t="str">
            <v>LAMPADA FLUORESCENTE 20W - FORNECIMENTO E INSTALACAO</v>
          </cell>
          <cell r="C1711" t="str">
            <v>UN</v>
          </cell>
          <cell r="D1711">
            <v>3.87</v>
          </cell>
        </row>
        <row r="1712">
          <cell r="A1712">
            <v>83469</v>
          </cell>
          <cell r="B1712" t="str">
            <v>LAMPADA FLUORESCENTE 40W - FORNECIMENTO E INSTALACAO</v>
          </cell>
          <cell r="C1712" t="str">
            <v>UN</v>
          </cell>
          <cell r="D1712">
            <v>3.87</v>
          </cell>
        </row>
        <row r="1713">
          <cell r="A1713">
            <v>83470</v>
          </cell>
          <cell r="B1713" t="str">
            <v>LAMPADA FLUORESCENTE TP HO 85W - FORNECIMENTO E INSTALACAO</v>
          </cell>
          <cell r="C1713" t="str">
            <v>UN</v>
          </cell>
          <cell r="D1713">
            <v>9</v>
          </cell>
        </row>
        <row r="1714">
          <cell r="A1714">
            <v>9540</v>
          </cell>
          <cell r="B1714" t="str">
            <v>ENTRADA DE ENERGIA ELÉTRICA AÉREA MONOFÁSICA 50A COM POSTE DE CONCRETO, INCLUSIVE CABEAMENTO, CAIXA DE PROTEÇÃO PARA MEDIDOR E ATERRAMENTO.</v>
          </cell>
          <cell r="C1714" t="str">
            <v>UN</v>
          </cell>
          <cell r="D1714">
            <v>735.7</v>
          </cell>
        </row>
        <row r="1715">
          <cell r="A1715">
            <v>72941</v>
          </cell>
          <cell r="B1715" t="str">
            <v>APARELHO SINALIZADOR DE SAIDA DE GARAGEM, COM CELULA FOTOELETRICA - FORNECIMENTO E INSTALACAO</v>
          </cell>
          <cell r="C1715" t="str">
            <v>UN</v>
          </cell>
          <cell r="D1715">
            <v>312.77999999999997</v>
          </cell>
        </row>
        <row r="1716">
          <cell r="A1716">
            <v>73624</v>
          </cell>
          <cell r="B1716" t="str">
            <v>SUPORTE PARA TRANSFORMADOR EM POSTE DE CONCRETO CIRCULAR</v>
          </cell>
          <cell r="C1716" t="str">
            <v>UN</v>
          </cell>
          <cell r="D1716">
            <v>85.12</v>
          </cell>
        </row>
        <row r="1717">
          <cell r="A1717" t="str">
            <v>73767/1</v>
          </cell>
          <cell r="B1717" t="str">
            <v>GRAMPO PARALELO EM ALUMINIO FUNDIDO OU ESTRUDADO DE 2 PARAFUSOS, PARA CABO DE 6 A 50 MM2, PASTA ANTIOXIDANTE. FORNEC E INSTALAÇÃO.</v>
          </cell>
          <cell r="C1717" t="str">
            <v>UN</v>
          </cell>
          <cell r="D1717">
            <v>5.23</v>
          </cell>
        </row>
        <row r="1718">
          <cell r="A1718" t="str">
            <v>73767/2</v>
          </cell>
          <cell r="B1718" t="str">
            <v>ALCA PRE-FORMADA DISTRIBUIÇÃO EM  ACO RECOBERTO COM ALUMINIO PARA CABO 25MM2, ENCAPADO. FORNECIMENTO E INSTALAÇÃO.</v>
          </cell>
          <cell r="C1718" t="str">
            <v>UN</v>
          </cell>
          <cell r="D1718">
            <v>6.35</v>
          </cell>
        </row>
        <row r="1719">
          <cell r="A1719" t="str">
            <v>73767/3</v>
          </cell>
          <cell r="B1719" t="str">
            <v>LACO DE ROLDANA PRE-FORMADO ACO RECOBERTO DE ALUMINIO PARA CABO DE ALUMINIO NU BITOLA 25MM2 - FORNECIMENTO E COLOCACAO</v>
          </cell>
          <cell r="C1719" t="str">
            <v>UN</v>
          </cell>
          <cell r="D1719">
            <v>4.3899999999999997</v>
          </cell>
        </row>
        <row r="1720">
          <cell r="A1720" t="str">
            <v>73767/4</v>
          </cell>
          <cell r="B1720" t="str">
            <v>ALCA PRE-FORMADA DISTRIBUICAO EM ACO RECOBERTO COM ALUMINIO NU PARA CABO 25MM2, ENCAPADO. FORNECIMENTO E INSTALACAO.</v>
          </cell>
          <cell r="C1720" t="str">
            <v>UN</v>
          </cell>
          <cell r="D1720">
            <v>3.32</v>
          </cell>
        </row>
        <row r="1721">
          <cell r="A1721" t="str">
            <v>73767/5</v>
          </cell>
          <cell r="B1721" t="str">
            <v>ALCA PRE-FORMADA SERV DE ACO RECOB C/ALUM NU ENCAPADO 25MM2 (BITOLA)  CONF PROJ A4-148-CP RIOLUZ FORNECIMENTO E COLOCACAO</v>
          </cell>
          <cell r="C1721" t="str">
            <v>UN</v>
          </cell>
          <cell r="D1721">
            <v>4.29</v>
          </cell>
        </row>
        <row r="1722">
          <cell r="A1722" t="str">
            <v>73781/1</v>
          </cell>
          <cell r="B1722" t="str">
            <v>MUFLA TERMINAL PRIMARIA UNIPOLAR USO INTERNO PARA CABO 35/120MM2, ISOLACAO 15/25KV EM EPR - BORRACHA DE SILICONE. FORNECIMENTO E INSTALACAO.</v>
          </cell>
          <cell r="C1722" t="str">
            <v>UN</v>
          </cell>
          <cell r="D1722">
            <v>463.28</v>
          </cell>
        </row>
        <row r="1723">
          <cell r="A1723" t="str">
            <v>73781/2</v>
          </cell>
          <cell r="B1723" t="str">
            <v>ISOLADOR DE PINO TP HI-POT CILINDRICO CLASSE 15KV. FORNECIMENTO E INSTALACAO.</v>
          </cell>
          <cell r="C1723" t="str">
            <v>UN</v>
          </cell>
          <cell r="D1723">
            <v>22.35</v>
          </cell>
        </row>
        <row r="1724">
          <cell r="A1724" t="str">
            <v>73781/3</v>
          </cell>
          <cell r="B1724" t="str">
            <v>ISOLADOR DE SUSPENSAO (DISCO) TP CAVILHA CLASSE 15KV - 6''. FORNECIMENTO E INSTALACAO.</v>
          </cell>
          <cell r="C1724" t="str">
            <v>UN</v>
          </cell>
          <cell r="D1724">
            <v>83.1</v>
          </cell>
        </row>
        <row r="1725">
          <cell r="A1725" t="str">
            <v>73854/1</v>
          </cell>
          <cell r="B1725" t="str">
            <v>ARMACAO SECUNDARIA VERTICAL COMPLETA PARA REDE BAIXA TENSAO.MAO DE OBRA PARA INSTALACAO.</v>
          </cell>
          <cell r="C1725" t="str">
            <v>UN</v>
          </cell>
          <cell r="D1725">
            <v>8.82</v>
          </cell>
        </row>
        <row r="1726">
          <cell r="A1726" t="str">
            <v>73854/2</v>
          </cell>
          <cell r="B1726" t="str">
            <v>ARMACAO SECUNDARIA VERTICAL COMPLETA PARA REDE DE BAIXA TENSÃO,  CONJUNTO DE 4 ESTRIBOS COM CONDUTORES, ALINHAMENTO RETO, ANGULO INFERIOR A 90 GRAUS E PONTO TERMINAL. FORNECIMENTO E INSTALAÇÃO.</v>
          </cell>
          <cell r="C1726" t="str">
            <v>UN</v>
          </cell>
          <cell r="D1726">
            <v>37.65</v>
          </cell>
        </row>
        <row r="1727">
          <cell r="A1727" t="str">
            <v>73854/3</v>
          </cell>
          <cell r="B1727" t="str">
            <v>ARMACAO SECUNDARIA VERTICAL COMPLETA PARA REDE DE BAIXA TENSÃO, CONJUNTO DE 3 ESTRIBOS COM CONDUTORES , ALINHAMENTO RETO, ANGULO INFERIOR A 90GRAUS  E PONTO TERMINAL. FORNECIMENTO E INSTALACAO</v>
          </cell>
          <cell r="C1727" t="str">
            <v>UN</v>
          </cell>
          <cell r="D1727">
            <v>28.56</v>
          </cell>
        </row>
        <row r="1728">
          <cell r="A1728" t="str">
            <v>73783/1</v>
          </cell>
          <cell r="B1728" t="str">
            <v>POSTE CONCRETO SECAO CIRCULAR COMPRIMENTO=5M CARGA NOMINAL TOPO 100KG INCLUSIVE ESCAVACAO EXCLUSIVE TRANSPORTE - FORNECIMENTO E COLOCACAO</v>
          </cell>
          <cell r="C1728" t="str">
            <v>UN</v>
          </cell>
          <cell r="D1728">
            <v>306.01</v>
          </cell>
        </row>
        <row r="1729">
          <cell r="A1729" t="str">
            <v>73783/2</v>
          </cell>
          <cell r="B1729" t="str">
            <v>POSTE CONCRETO SEÇÃO CIRCULAR COMPRIMENTO=5M CARGA NOMINAL TOPO 200KG INCLUSIVE ESCAVACAO EXCLUSIVE TRANSPORTE - FORNECIMENTO E COLOCAÇÃO</v>
          </cell>
          <cell r="C1729" t="str">
            <v>UN</v>
          </cell>
          <cell r="D1729">
            <v>318.08</v>
          </cell>
        </row>
        <row r="1730">
          <cell r="A1730" t="str">
            <v>73783/3</v>
          </cell>
          <cell r="B1730" t="str">
            <v>POSTE CONCRETO SEÇÃO CIRCULAR COMPRIMENTO=5M CARGA NOMINAL TOPO 300KG INCLUSIVE ESCAVACAO EXCLUSIVE TRANSPORTE - FORNECIMENTO E COLOCAÇÃO</v>
          </cell>
          <cell r="C1730" t="str">
            <v>UN</v>
          </cell>
          <cell r="D1730">
            <v>377.21</v>
          </cell>
        </row>
        <row r="1731">
          <cell r="A1731" t="str">
            <v>73783/4</v>
          </cell>
          <cell r="B1731" t="str">
            <v>POSTE CONCRETO SEÇÃO CIRCULAR COMPRIMENTO=5M CARGA NOMINAL TOPO 400KG INCLUSIVE ESCAVACAO EXCLUSIVE TRANSPORTE - FORNECIMENTO E COLOCAÇÃO</v>
          </cell>
          <cell r="C1731" t="str">
            <v>UN</v>
          </cell>
          <cell r="D1731">
            <v>408.03</v>
          </cell>
        </row>
        <row r="1732">
          <cell r="A1732" t="str">
            <v>73783/5</v>
          </cell>
          <cell r="B1732" t="str">
            <v>POSTE CONCRETO SEÇÃO CIRCULAR COMPRIMENTO=7M CARGA NOMINAL TOPO 100KG INCLUSIVE ESCAVACAO EXCLUSIVE TRANSPORTE - FORNECIMENTO E COLOCAÇÃO</v>
          </cell>
          <cell r="C1732" t="str">
            <v>UN</v>
          </cell>
          <cell r="D1732">
            <v>420.4</v>
          </cell>
        </row>
        <row r="1733">
          <cell r="A1733" t="str">
            <v>73783/6</v>
          </cell>
          <cell r="B1733" t="str">
            <v>POSTE CONCRETO SEÇÃO CIRCULAR COMPRIMENTO=7M CARGA NOMINAL TOPO 200KG INCLUSIVE ESCAVACAO EXCLUSIVE TRANSPORTE - FORNECIMENTO E COLOCAÇÃO</v>
          </cell>
          <cell r="C1733" t="str">
            <v>UN</v>
          </cell>
          <cell r="D1733">
            <v>498.42</v>
          </cell>
        </row>
        <row r="1734">
          <cell r="A1734" t="str">
            <v>73783/7</v>
          </cell>
          <cell r="B1734" t="str">
            <v>POSTE CONCRETO SEÇÃO CIRCULAR COMPRIMENTO=7M CARGA NOMINAL TOPO 400KG INCLUSIVE ESCAVACAO EXCLUSIVE TRANSPORTE - FORNECIMENTO E COLOCAÇÃO</v>
          </cell>
          <cell r="C1734" t="str">
            <v>UN</v>
          </cell>
          <cell r="D1734">
            <v>588.45000000000005</v>
          </cell>
        </row>
        <row r="1735">
          <cell r="A1735" t="str">
            <v>73783/8</v>
          </cell>
          <cell r="B1735" t="str">
            <v>POSTE CONCRETO SEÇÃO CIRCULAR COMPRIMENTO=11M  E CARGA NOMINAL 200KG INCLUSIVE ESCAVACAO EXCLUSIVE TRANSPORTE - FORNECIMENTO E COLOCAÇÃO</v>
          </cell>
          <cell r="C1735" t="str">
            <v>UN</v>
          </cell>
          <cell r="D1735">
            <v>887.46</v>
          </cell>
        </row>
        <row r="1736">
          <cell r="A1736" t="str">
            <v>73783/9</v>
          </cell>
          <cell r="B1736" t="str">
            <v>POSTE CONCRETO SEÇÃO CIRCULAR COMPRIMENTO=11M  CARGA NOMINAL NO TOPO 300KG INCLUSIVE ESCAVACAO EXCLUSIVE TRANSPORTE - FORNECIMENTO E COLOCAÇÃO</v>
          </cell>
          <cell r="C1736" t="str">
            <v>UN</v>
          </cell>
          <cell r="D1736">
            <v>889.48</v>
          </cell>
        </row>
        <row r="1737">
          <cell r="A1737" t="str">
            <v>73783/10</v>
          </cell>
          <cell r="B1737" t="str">
            <v>POSTE CONCRETO SEÇÃO CIRCULAR COMPRIMENTO=11M  CARGA NOMINAL NO TOPO 400KG INCLUSIVE ESCAVACAO EXCLUSIVE TRANSPORTE - FORNECIMENTO E COLOCAÇÃO</v>
          </cell>
          <cell r="C1737" t="str">
            <v>UN</v>
          </cell>
          <cell r="D1737">
            <v>1069.78</v>
          </cell>
        </row>
        <row r="1738">
          <cell r="A1738" t="str">
            <v>73783/11</v>
          </cell>
          <cell r="B1738" t="str">
            <v>POSTE CONCRETO SEÇÃO CIRCULAR COMPRIMENTO=14M  CARGA NOMINAL NO TOPO 400KG INCLUSIVE ESCAVACAO EXCLUSIVE TRANSPORTE - FORNECIMENTO E COLOCAÇÃO</v>
          </cell>
          <cell r="C1738" t="str">
            <v>UN</v>
          </cell>
          <cell r="D1738">
            <v>1667.22</v>
          </cell>
        </row>
        <row r="1739">
          <cell r="A1739" t="str">
            <v>73783/12</v>
          </cell>
          <cell r="B1739" t="str">
            <v>POSTE CONCRETO SEÇÃO CIRCULAR COMPRIMENTO=7M CARGA NOMINAL NO TOPO 300KG INCLUSIVE ESCAVACAO EXCLUSIVE TRANSPORTE - FORNECIMENTO E COLOCAÇÃO</v>
          </cell>
          <cell r="C1739" t="str">
            <v>UN</v>
          </cell>
          <cell r="D1739">
            <v>581.02</v>
          </cell>
        </row>
        <row r="1740">
          <cell r="A1740" t="str">
            <v>73783/13</v>
          </cell>
          <cell r="B1740" t="str">
            <v>POSTE CONCRETO SEÇÃO CIRCULAR COMPRIMENTO=9M CARGA NOMINAL NO TOPO 150KG INCLUSIVE ESCAVACAO EXCLUSIVE TRANSPORTE - FORNECIMENTO E COLOCAÇÃO</v>
          </cell>
          <cell r="C1740" t="str">
            <v>UN</v>
          </cell>
          <cell r="D1740">
            <v>597.42999999999995</v>
          </cell>
        </row>
        <row r="1741">
          <cell r="A1741" t="str">
            <v>73783/14</v>
          </cell>
          <cell r="B1741" t="str">
            <v>POSTE CONCRETO SEÇÃO CIRCULAR COMPRIMENTO=9M CARGA NOMINAL NO TOPO 200KG INCLUSIVE ESCAVACAO EXCLUSIVE TRANSPORTE - FORNECIMENTO E COLOCAÇÃO</v>
          </cell>
          <cell r="C1741" t="str">
            <v>UN</v>
          </cell>
          <cell r="D1741">
            <v>656.46</v>
          </cell>
        </row>
        <row r="1742">
          <cell r="A1742" t="str">
            <v>73783/15</v>
          </cell>
          <cell r="B1742" t="str">
            <v>POSTE CONCRETO SEÇÃO CIRCULAR COMPRIMENTO=9M CARGA NOMINAL NO TOPO 300KG INCLUSIVE ESCAVACAO EXCLUSIVE TRANSPORTE - FORNECIMENTO E COLOCAÇÃO</v>
          </cell>
          <cell r="C1742" t="str">
            <v>UN</v>
          </cell>
          <cell r="D1742">
            <v>708.35</v>
          </cell>
        </row>
        <row r="1743">
          <cell r="A1743" t="str">
            <v>73783/16</v>
          </cell>
          <cell r="B1743" t="str">
            <v>POSTE CONCRETO SEÇÃO CIRCULAR COMPRIMENTO=9M CARGA NOMINAL NO TOPO 400KG INCLUSIVE ESCAVACAO EXCLUSIVE TRANSPORTE - FORNECIMENTO E COLOCAÇÃO</v>
          </cell>
          <cell r="C1743" t="str">
            <v>UN</v>
          </cell>
          <cell r="D1743">
            <v>851.85</v>
          </cell>
        </row>
        <row r="1744">
          <cell r="A1744" t="str">
            <v>73783/17</v>
          </cell>
          <cell r="B1744" t="str">
            <v>POSTE CONCRETO SEÇÃO CIRCULAR COMPRIMENTO=10M CARGA NOMINAL NO TOPO 600KG INCLUSIVE ESCAVACAO EXCLUSIVE TRANSPORTE - FORNECIMENTO E COLOCAÇÃO</v>
          </cell>
          <cell r="C1744" t="str">
            <v>UN</v>
          </cell>
          <cell r="D1744">
            <v>1136.47</v>
          </cell>
        </row>
        <row r="1745">
          <cell r="A1745">
            <v>83394</v>
          </cell>
          <cell r="B1745" t="str">
            <v>POSTE DE CONCRETO DUPLO T H=11M E CARGA NOMINAL 200KG INCLUSIVE ESCAVACAO, EXCLUSIVE TRANSPORTE - FORNECIMENTO E INSTALACAO</v>
          </cell>
          <cell r="C1745" t="str">
            <v>UN</v>
          </cell>
          <cell r="D1745">
            <v>732.72</v>
          </cell>
        </row>
        <row r="1746">
          <cell r="A1746">
            <v>83395</v>
          </cell>
          <cell r="B1746" t="str">
            <v>POSTE DE CONCRETO DUPLO T H=9M CARGA NOMINAL 150KG INCLUSIVE ESCAVACAO, EXCLUSIVE TRANSPORTE - FORNECIMENTO E INSTALACAO</v>
          </cell>
          <cell r="C1746" t="str">
            <v>UN</v>
          </cell>
          <cell r="D1746">
            <v>567.24</v>
          </cell>
        </row>
        <row r="1747">
          <cell r="A1747">
            <v>83396</v>
          </cell>
          <cell r="B1747" t="str">
            <v>POSTE DE CONCRETO DUPLO T H=9M CARGA NOMINAL 300KG INCLUSIVE ESCAVACAO, EXCLUSIVE TRANSPORTE - FORNECIMENTO E INSTALACAO</v>
          </cell>
          <cell r="C1747" t="str">
            <v>UN</v>
          </cell>
          <cell r="D1747">
            <v>663.45</v>
          </cell>
        </row>
        <row r="1748">
          <cell r="A1748">
            <v>83397</v>
          </cell>
          <cell r="B1748" t="str">
            <v>POSTE DE CONCRETO DUPLO T H=9M CARGA NOMINAL 500KG INCLUSIVE ESCAVACAO, EXCLUSIVE TRANSPORTE - FORNECIMENTO E INSTALACAO</v>
          </cell>
          <cell r="C1748" t="str">
            <v>UN</v>
          </cell>
          <cell r="D1748">
            <v>899.39</v>
          </cell>
        </row>
        <row r="1749">
          <cell r="A1749">
            <v>83398</v>
          </cell>
          <cell r="B1749" t="str">
            <v>POSTE DE CONCRETO DUPLO T H=10M CARGA NOMINAL 300KG INCLUSIVE ESCAVACAO, EXCLUSIVE TRANSPORTE - FORNECIMENTO E INSTALACAO</v>
          </cell>
          <cell r="C1749" t="str">
            <v>UN</v>
          </cell>
          <cell r="D1749">
            <v>776.86</v>
          </cell>
        </row>
        <row r="1750">
          <cell r="A1750" t="str">
            <v>73769/1</v>
          </cell>
          <cell r="B1750" t="str">
            <v>POSTE ACO CONICO CONTINUO CURVO SIMPLES SEM BASE C/JANELA 9M (INSPECAO) - FORNECIMENTO E INSTALACAO</v>
          </cell>
          <cell r="C1750" t="str">
            <v>UN</v>
          </cell>
          <cell r="D1750">
            <v>1384.15</v>
          </cell>
        </row>
        <row r="1751">
          <cell r="A1751" t="str">
            <v>73769/2</v>
          </cell>
          <cell r="B1751" t="str">
            <v>POSTE DE AÇO CONICO CONTÍNUO CURVO SIMPLES, FLANGEADO, COM JANELA DE INSPEÇÃO H=9M - FORNECIMENTO E INSTALACAO</v>
          </cell>
          <cell r="C1751" t="str">
            <v>UN</v>
          </cell>
          <cell r="D1751">
            <v>1179.58</v>
          </cell>
        </row>
        <row r="1752">
          <cell r="A1752" t="str">
            <v>73769/3</v>
          </cell>
          <cell r="B1752" t="str">
            <v>POSTE DE ACO CONICO CONTINUO CURVO DUPLO, FLANGEADO, COM JANELA DE INSPECAO H=9M - FORNECIMENTO E INSTALACAO</v>
          </cell>
          <cell r="C1752" t="str">
            <v>UN</v>
          </cell>
          <cell r="D1752">
            <v>1525.49</v>
          </cell>
        </row>
        <row r="1753">
          <cell r="A1753" t="str">
            <v>73769/4</v>
          </cell>
          <cell r="B1753" t="str">
            <v>POSTE DE ACO CONICO CONTINUO RETO, FLANGEADO, H=9M - FORNECIMENTO E INSTALACAO</v>
          </cell>
          <cell r="C1753" t="str">
            <v>UN</v>
          </cell>
          <cell r="D1753">
            <v>1248.54</v>
          </cell>
        </row>
        <row r="1754">
          <cell r="A1754" t="str">
            <v>73855/1</v>
          </cell>
          <cell r="B1754" t="str">
            <v>CHUMBADOR DE AÇO PARA FIXAÇÃO DE POSTE DE ACO RETO OU CURVO 7 A 9M COM FLANGE - FORNECIMENTO E INSTALACAO</v>
          </cell>
          <cell r="C1754" t="str">
            <v>UN</v>
          </cell>
          <cell r="D1754">
            <v>317.66000000000003</v>
          </cell>
        </row>
        <row r="1755">
          <cell r="A1755">
            <v>83473</v>
          </cell>
          <cell r="B1755" t="str">
            <v>POSTE METALICO DECORATIVO EXTERNO P/ JARDIM H = 2,50M D = 75MM C/ 1 LUMINARIA PARA LAMPADA INCANDESCENTE - FORNECIMENTO E INSTALACAO</v>
          </cell>
          <cell r="C1755" t="str">
            <v>UN</v>
          </cell>
          <cell r="D1755">
            <v>298.22000000000003</v>
          </cell>
        </row>
        <row r="1756">
          <cell r="A1756">
            <v>83474</v>
          </cell>
          <cell r="B1756" t="str">
            <v>POSTE METALICO DECORATIVO EXTERNO P/ JARDIM H = 2,50M D = 75MM C/ 2 LUMINARIAS PARA LAMPADA INCANDESCENTE - FORNECIMENTO E INSTALACAO</v>
          </cell>
          <cell r="C1756" t="str">
            <v>UN</v>
          </cell>
          <cell r="D1756">
            <v>356.58</v>
          </cell>
        </row>
        <row r="1757">
          <cell r="A1757">
            <v>72281</v>
          </cell>
          <cell r="B1757" t="str">
            <v>REATOR PARA LAMPADA VAPOR DE MERCURIO USO EXTERNO 220V/400W</v>
          </cell>
          <cell r="C1757" t="str">
            <v>UN</v>
          </cell>
          <cell r="D1757">
            <v>68.86</v>
          </cell>
        </row>
        <row r="1758">
          <cell r="A1758">
            <v>72282</v>
          </cell>
          <cell r="B1758" t="str">
            <v>REATOR PARA LAMPADA VAPOR DE SODIO ALTA PRESSAO - 220V/250W - USO EXTERNO</v>
          </cell>
          <cell r="C1758" t="str">
            <v>UN</v>
          </cell>
          <cell r="D1758">
            <v>94.71</v>
          </cell>
        </row>
        <row r="1759">
          <cell r="A1759" t="str">
            <v>73831/1</v>
          </cell>
          <cell r="B1759" t="str">
            <v>LAMPADA DE VAPOR DE MERCURIO DE 125W - FORNECIMENTO E INSTALACAO</v>
          </cell>
          <cell r="C1759" t="str">
            <v>UN</v>
          </cell>
          <cell r="D1759">
            <v>11.58</v>
          </cell>
        </row>
        <row r="1760">
          <cell r="A1760" t="str">
            <v>73831/2</v>
          </cell>
          <cell r="B1760" t="str">
            <v>LAMPADA DE VAPOR DE MERCURIO DE 250W - FORNECIMENTO E INSTALACAO</v>
          </cell>
          <cell r="C1760" t="str">
            <v>UN</v>
          </cell>
          <cell r="D1760">
            <v>21.72</v>
          </cell>
        </row>
        <row r="1761">
          <cell r="A1761" t="str">
            <v>73831/3</v>
          </cell>
          <cell r="B1761" t="str">
            <v>LAMPADA DE VAPOR DE MERCURIO DE 400W/250V - FORNECIMENTO E INSTALACAO</v>
          </cell>
          <cell r="C1761" t="str">
            <v>UN</v>
          </cell>
          <cell r="D1761">
            <v>31.43</v>
          </cell>
        </row>
        <row r="1762">
          <cell r="A1762" t="str">
            <v>73831/4</v>
          </cell>
          <cell r="B1762" t="str">
            <v>LAMPADA MISTA DE 160W - FORNECIMENTO E INSTALACAO</v>
          </cell>
          <cell r="C1762" t="str">
            <v>UN</v>
          </cell>
          <cell r="D1762">
            <v>12.1</v>
          </cell>
        </row>
        <row r="1763">
          <cell r="A1763" t="str">
            <v>73831/5</v>
          </cell>
          <cell r="B1763" t="str">
            <v>LAMPADA MISTA DE 250W - FORNECIMENTO E INSTALACAO</v>
          </cell>
          <cell r="C1763" t="str">
            <v>UN</v>
          </cell>
          <cell r="D1763">
            <v>15.27</v>
          </cell>
        </row>
        <row r="1764">
          <cell r="A1764" t="str">
            <v>73831/6</v>
          </cell>
          <cell r="B1764" t="str">
            <v>LAMPADA MISTA DE 500W - FORNECIMENTO E INSTALACAO</v>
          </cell>
          <cell r="C1764" t="str">
            <v>UN</v>
          </cell>
          <cell r="D1764">
            <v>31.86</v>
          </cell>
        </row>
        <row r="1765">
          <cell r="A1765" t="str">
            <v>73831/7</v>
          </cell>
          <cell r="B1765" t="str">
            <v>LAMPADA DE VAPOR DE SODIO DE 150WX220V - FORNECIMENTO E INSTALACAO</v>
          </cell>
          <cell r="C1765" t="str">
            <v>UN</v>
          </cell>
          <cell r="D1765">
            <v>30.63</v>
          </cell>
        </row>
        <row r="1766">
          <cell r="A1766" t="str">
            <v>73831/8</v>
          </cell>
          <cell r="B1766" t="str">
            <v>LAMPADA DE VAPOR DE SODIO DE 250WX220V - FORNECIMENTO E INSTALACAO</v>
          </cell>
          <cell r="C1766" t="str">
            <v>UN</v>
          </cell>
          <cell r="D1766">
            <v>34.58</v>
          </cell>
        </row>
        <row r="1767">
          <cell r="A1767" t="str">
            <v>73831/9</v>
          </cell>
          <cell r="B1767" t="str">
            <v>LAMPADA DE VAPOR DE SODIO DE 400WX220V - FORNECIMENTO E INSTALACAO</v>
          </cell>
          <cell r="C1767" t="str">
            <v>UN</v>
          </cell>
          <cell r="D1767">
            <v>40.86</v>
          </cell>
        </row>
        <row r="1768">
          <cell r="A1768" t="str">
            <v>74231/1</v>
          </cell>
          <cell r="B1768" t="str">
            <v>LUMINARIA ABERTA PARA ILUMINACAO PUBLICA, PARA LAMPADA A VAPOR DE MERCURIO ATE 400W E MISTA ATE 500W, COM BRACO EM TUBO DE ACO GALV D=50MM PROJ HOR=2.500MM E PROJ VERT= 2.200MM, FORNECIMENTO E INSTALACAO</v>
          </cell>
          <cell r="C1768" t="str">
            <v>UN</v>
          </cell>
          <cell r="D1768">
            <v>90.76</v>
          </cell>
        </row>
        <row r="1769">
          <cell r="A1769" t="str">
            <v>74246/1</v>
          </cell>
          <cell r="B1769" t="str">
            <v>REFLETOR RETANGULAR FECHADO COM LAMPADA VAPOR METALICO 400 W</v>
          </cell>
          <cell r="C1769" t="str">
            <v>UN</v>
          </cell>
          <cell r="D1769">
            <v>211.88</v>
          </cell>
        </row>
        <row r="1770">
          <cell r="A1770">
            <v>83399</v>
          </cell>
          <cell r="B1770" t="str">
            <v>RELE FOTOELETRICO P/ COMANDO DE ILUMINACAO EXTERNA 220V/1000W - FORNECIMENTO E INSTALACAO</v>
          </cell>
          <cell r="C1770" t="str">
            <v>UN</v>
          </cell>
          <cell r="D1770">
            <v>29.05</v>
          </cell>
        </row>
        <row r="1771">
          <cell r="A1771">
            <v>83400</v>
          </cell>
          <cell r="B1771" t="str">
            <v>BRACO P/ ILUMINACAO DE RUAS EM TUBO ACO GALV 1" COMP = 1,20M E INCLINACAO 25GRAUS EM RELACAO AO PLANO VERTICAL P/ FIXACAO EM POSTE OU PAREDE - FORNECIMENTO E INSTALACAO</v>
          </cell>
          <cell r="C1771" t="str">
            <v>UN</v>
          </cell>
          <cell r="D1771">
            <v>60.63</v>
          </cell>
        </row>
        <row r="1772">
          <cell r="A1772">
            <v>83401</v>
          </cell>
          <cell r="B1772" t="str">
            <v>BRACO P/ ILUMINACAO DE RUAS, EM TUBO ACO GALV 3/4", COMP = 1,5M P/FIXACAO EM POSTE OU PAREDE - FORNECIMENTO E INSTALACAO</v>
          </cell>
          <cell r="C1772" t="str">
            <v>UN</v>
          </cell>
          <cell r="D1772">
            <v>119.63</v>
          </cell>
        </row>
        <row r="1773">
          <cell r="A1773">
            <v>83402</v>
          </cell>
          <cell r="B1773" t="str">
            <v>ABRACADEIRA DE FIXACAO DE BRACOS DE LUMINARIAS DE 4" - FORNECIMENTO E INSTALACAO</v>
          </cell>
          <cell r="C1773" t="str">
            <v>UN</v>
          </cell>
          <cell r="D1773">
            <v>32.67</v>
          </cell>
        </row>
        <row r="1774">
          <cell r="A1774">
            <v>83475</v>
          </cell>
          <cell r="B1774" t="str">
            <v>LUMINARIA FECHADA PARA ILUMINACAO PUBLICA COM REATOR DE PARTIDA RAPIDA COM LAMPADA A VAPOR DE MERCURIO 250W - FORNECIMENTO E INSTALACAO</v>
          </cell>
          <cell r="C1774" t="str">
            <v>UN</v>
          </cell>
          <cell r="D1774">
            <v>253.15</v>
          </cell>
        </row>
        <row r="1775">
          <cell r="A1775">
            <v>83476</v>
          </cell>
          <cell r="B1775" t="str">
            <v>LUMINARIA A PROVA DE GASES E TEMPO PARA LAMPADA INCANDESCENTE, MISTA OU VAPOR DE MERCURIO C/ LAMPADA INCANDESCENTE DE 100W</v>
          </cell>
          <cell r="C1775" t="str">
            <v>UN</v>
          </cell>
          <cell r="D1775">
            <v>84.76</v>
          </cell>
        </row>
        <row r="1776">
          <cell r="A1776">
            <v>83477</v>
          </cell>
          <cell r="B1776" t="str">
            <v>LUMINARIA A PROVA DE GASES E TEMPO PARA LAMPADA INCANDESCENTE, MISTA OU VAPOR DE MERCURIO C/ LAMPADA INCANDESCENTE DE 200W</v>
          </cell>
          <cell r="C1776" t="str">
            <v>UN</v>
          </cell>
          <cell r="D1776">
            <v>106</v>
          </cell>
        </row>
        <row r="1777">
          <cell r="A1777">
            <v>83478</v>
          </cell>
          <cell r="B1777" t="str">
            <v>LUMINARIA FECHADA PARA ILUMINACAO PUBLICA - LAMPADAS DE 250/500W - FORNECIMENTO E INSTALACAO (EXCLUINDO LAMPADAS)</v>
          </cell>
          <cell r="C1777" t="str">
            <v>UN</v>
          </cell>
          <cell r="D1777">
            <v>177.76</v>
          </cell>
        </row>
        <row r="1778">
          <cell r="A1778">
            <v>83479</v>
          </cell>
          <cell r="B1778" t="str">
            <v>LUMINARIA ESTANQUE - PROTECAO CONTRA AGUA, POEIRA OU IMPACTOS - TIPO AQUATIC PIAL OU EQUIVALENTE</v>
          </cell>
          <cell r="C1778" t="str">
            <v>UN</v>
          </cell>
          <cell r="D1778">
            <v>113.98</v>
          </cell>
        </row>
        <row r="1779">
          <cell r="A1779">
            <v>83480</v>
          </cell>
          <cell r="B1779" t="str">
            <v>REATOR PARA LAMPADA VAPOR DE MERCURIO 125W  USO EXTERNO</v>
          </cell>
          <cell r="C1779" t="str">
            <v>UN</v>
          </cell>
          <cell r="D1779">
            <v>54.88</v>
          </cell>
        </row>
        <row r="1780">
          <cell r="A1780">
            <v>83481</v>
          </cell>
          <cell r="B1780" t="str">
            <v>REATOR PARA LAMPADA VAPOR DE MERCURIO 250W USO EXTERNO</v>
          </cell>
          <cell r="C1780" t="str">
            <v>UN</v>
          </cell>
          <cell r="D1780">
            <v>62.08</v>
          </cell>
        </row>
        <row r="1781">
          <cell r="A1781">
            <v>84225</v>
          </cell>
          <cell r="B1781" t="str">
            <v>PROJETOR P/ FACHADA A PROVA DE TEMPO P/ LAMPADA INCANDESCENTE OU VAPOR MERCURIO - FORNECIMENTO E INSTALACAO</v>
          </cell>
          <cell r="C1781" t="str">
            <v>UN</v>
          </cell>
          <cell r="D1781">
            <v>92.06</v>
          </cell>
        </row>
        <row r="1782">
          <cell r="A1782" t="str">
            <v>73857/1</v>
          </cell>
          <cell r="B1782" t="str">
            <v>TRANSFORMADOR DISTRIBUICAO  75KVA TRIFASICO 60HZ CLASSE 15KV IMERSO EM ÓLEO MINERAL FORNECIMENTO E INSTALACAO</v>
          </cell>
          <cell r="C1782" t="str">
            <v>UN</v>
          </cell>
          <cell r="D1782">
            <v>6614.09</v>
          </cell>
        </row>
        <row r="1783">
          <cell r="A1783" t="str">
            <v>73857/2</v>
          </cell>
          <cell r="B1783" t="str">
            <v>TRANSFORMADOR DISTRIBUICAO  112,5KVA TRIFASICO 60HZ CLASSE 15KV IMERSO EM ÓLEO MINERAL FORNECIMENTO E INSTALACAO</v>
          </cell>
          <cell r="C1783" t="str">
            <v>UN</v>
          </cell>
          <cell r="D1783">
            <v>8539.5</v>
          </cell>
        </row>
        <row r="1784">
          <cell r="A1784" t="str">
            <v>73857/3</v>
          </cell>
          <cell r="B1784" t="str">
            <v>TRANSFORMADOR DISTRIBUICAO  150KVA TRIFASICO 60HZ CLASSE 15KV IMERSO EM ÓLEO MINERAL FORNECIMENTO E INSTALACAO</v>
          </cell>
          <cell r="C1784" t="str">
            <v>UN</v>
          </cell>
          <cell r="D1784">
            <v>9911.85</v>
          </cell>
        </row>
        <row r="1785">
          <cell r="A1785" t="str">
            <v>73857/4</v>
          </cell>
          <cell r="B1785" t="str">
            <v>TRANSFORMADOR DISTRIBUICAO  225KVA TRIFASICO 60HZ CLASSE 15KV IMERSO EM ÓLEO MINERAL FORNECIMENTO E INSTALACAO</v>
          </cell>
          <cell r="C1785" t="str">
            <v>UN</v>
          </cell>
          <cell r="D1785">
            <v>14243.96</v>
          </cell>
        </row>
        <row r="1786">
          <cell r="A1786" t="str">
            <v>73857/5</v>
          </cell>
          <cell r="B1786" t="str">
            <v>TRANSFORMADOR DISTRIBUICAO  300KVA TRIFASICO 60HZ CLASSE 15KV IMERSO EM ÓLEO MINERAL FORNECIMENTO E INSTALACAO</v>
          </cell>
          <cell r="C1786" t="str">
            <v>UN</v>
          </cell>
          <cell r="D1786">
            <v>17528.7</v>
          </cell>
        </row>
        <row r="1787">
          <cell r="A1787" t="str">
            <v>73857/6</v>
          </cell>
          <cell r="B1787" t="str">
            <v>TRANSFORMADOR DISTRIBUICAO  500KVA TRIFASICO 60HZ CLASSE 15KV IMERSO EM ÓLEO MINERAL FORNECIMENTO E INSTALACAO</v>
          </cell>
          <cell r="C1787" t="str">
            <v>UN</v>
          </cell>
          <cell r="D1787">
            <v>26210.5</v>
          </cell>
        </row>
        <row r="1788">
          <cell r="A1788" t="str">
            <v>73857/7</v>
          </cell>
          <cell r="B1788" t="str">
            <v>TRANSFORMADOR DISTRIBUICAO  30KVA TRIFASICO 60HZ CLASSE 15KV IMERSO EM ÓLEO MINERAL FORNECIMENTO E INSTALACAO</v>
          </cell>
          <cell r="C1788" t="str">
            <v>UN</v>
          </cell>
          <cell r="D1788">
            <v>4422.08</v>
          </cell>
        </row>
        <row r="1789">
          <cell r="A1789" t="str">
            <v>73857/8</v>
          </cell>
          <cell r="B1789" t="str">
            <v>TRANSFORMADOR DISTRIBUICAO  45KVA TRIFASICO 60HZ CLASSE 15KV IMERSO EM ÓLEO MINERAL FORNECIMENTO E INSTALACAO</v>
          </cell>
          <cell r="C1789" t="str">
            <v>UN</v>
          </cell>
          <cell r="D1789">
            <v>5160.3100000000004</v>
          </cell>
        </row>
        <row r="1790">
          <cell r="A1790" t="str">
            <v>73857/9</v>
          </cell>
          <cell r="B1790" t="str">
            <v>TRANSFORMADOR DISTRIBUICAO  750KVA TRIFASICO 60HZ CLASSE 15KV IMERSO EM ÓLEO MINERAL FORNECIMENTO E INSTALACAO</v>
          </cell>
          <cell r="C1790" t="str">
            <v>UN</v>
          </cell>
          <cell r="D1790">
            <v>46320.58</v>
          </cell>
        </row>
        <row r="1791">
          <cell r="A1791" t="str">
            <v>73857/10</v>
          </cell>
          <cell r="B1791" t="str">
            <v>TRANSFORMADOR DISTRIBUICAO  1000KVA TRIFASICO 60HZ CLASSE 15KV IMERSO EM ÓLEO MINERAL FORNECIMENTO E INSTALACAO</v>
          </cell>
          <cell r="C1791" t="str">
            <v>UN</v>
          </cell>
          <cell r="D1791">
            <v>68412.69</v>
          </cell>
        </row>
        <row r="1792">
          <cell r="A1792" t="str">
            <v>74027/1</v>
          </cell>
          <cell r="B1792" t="str">
            <v>GRUPO GERADOR 150/170 KVA MOTOR DIESEL - DEPRECIACAO</v>
          </cell>
          <cell r="C1792" t="str">
            <v>H</v>
          </cell>
          <cell r="D1792">
            <v>6.15</v>
          </cell>
        </row>
        <row r="1793">
          <cell r="A1793" t="str">
            <v>74027/2</v>
          </cell>
          <cell r="B1793" t="str">
            <v>GRUPO GERADOR 150/170 KVA MOTOR DIESEL - JUROS</v>
          </cell>
          <cell r="C1793" t="str">
            <v>H</v>
          </cell>
          <cell r="D1793">
            <v>2.31</v>
          </cell>
        </row>
        <row r="1794">
          <cell r="A1794" t="str">
            <v>74027/3</v>
          </cell>
          <cell r="B1794" t="str">
            <v>GRUPO GERADOR 150/170 KVA MOTOR DIESEL - MANUTENCAO</v>
          </cell>
          <cell r="C1794" t="str">
            <v>H</v>
          </cell>
          <cell r="D1794">
            <v>3.07</v>
          </cell>
        </row>
        <row r="1795">
          <cell r="A1795" t="str">
            <v>74027/4</v>
          </cell>
          <cell r="B1795" t="str">
            <v>GRUPO GERADOR 150/170 KVA MOTOR DIESEL - MATERIAL NA OPERACAO</v>
          </cell>
          <cell r="C1795" t="str">
            <v>H</v>
          </cell>
          <cell r="D1795">
            <v>78.319999999999993</v>
          </cell>
        </row>
        <row r="1796">
          <cell r="A1796" t="str">
            <v>74027/5</v>
          </cell>
          <cell r="B1796" t="str">
            <v>GRUPO GERADOR 150/170 KVA MOTOR DIESEL - UTILIZACAO OPERATIVA</v>
          </cell>
          <cell r="C1796" t="str">
            <v>CHP</v>
          </cell>
          <cell r="D1796">
            <v>89.87</v>
          </cell>
        </row>
        <row r="1797">
          <cell r="A1797" t="str">
            <v>74028/1</v>
          </cell>
          <cell r="B1797" t="str">
            <v>GRUPO GERADOR 40 KVA MOTOR DIESEL - DEPRECIACAO E JUROS</v>
          </cell>
          <cell r="C1797" t="str">
            <v>H</v>
          </cell>
          <cell r="D1797">
            <v>2.8</v>
          </cell>
        </row>
        <row r="1798">
          <cell r="A1798" t="str">
            <v>74028/2</v>
          </cell>
          <cell r="B1798" t="str">
            <v>GRUPO GERADOR 40 KVA MOTOR DIESEL - MANUTENCAO</v>
          </cell>
          <cell r="C1798" t="str">
            <v>H</v>
          </cell>
          <cell r="D1798">
            <v>0.99</v>
          </cell>
        </row>
        <row r="1799">
          <cell r="A1799" t="str">
            <v>74028/3</v>
          </cell>
          <cell r="B1799" t="str">
            <v>GRUPO GERADOR 40 KVA MOTOR DIESEL - MATERIAL NA OPERACAO</v>
          </cell>
          <cell r="C1799" t="str">
            <v>H</v>
          </cell>
          <cell r="D1799">
            <v>25.64</v>
          </cell>
        </row>
        <row r="1800">
          <cell r="A1800" t="str">
            <v>74028/4</v>
          </cell>
          <cell r="B1800" t="str">
            <v>GRUPO GERADOR 40 KVA MOTOR DIESEL - UTILIZACAO OPERATIVA</v>
          </cell>
          <cell r="C1800" t="str">
            <v>CHP</v>
          </cell>
          <cell r="D1800">
            <v>29.43</v>
          </cell>
        </row>
        <row r="1801">
          <cell r="A1801">
            <v>8260</v>
          </cell>
          <cell r="B1801" t="str">
            <v>INSTALACAO PARA-RAIOS P/RESERVATORIO</v>
          </cell>
          <cell r="C1801" t="str">
            <v>UN</v>
          </cell>
          <cell r="D1801">
            <v>2072.14</v>
          </cell>
        </row>
        <row r="1802">
          <cell r="A1802">
            <v>68069</v>
          </cell>
          <cell r="B1802" t="str">
            <v>HASTE COPPERWELD 5/8 X 3,0M COM CONECTOR</v>
          </cell>
          <cell r="C1802" t="str">
            <v>UN</v>
          </cell>
          <cell r="D1802">
            <v>35.24</v>
          </cell>
        </row>
        <row r="1803">
          <cell r="A1803">
            <v>68070</v>
          </cell>
          <cell r="B1803" t="str">
            <v>PARA-RAIOS TIPO FRANKLIN - CABO E SUPORTE ISOLADOR</v>
          </cell>
          <cell r="C1803" t="str">
            <v>M</v>
          </cell>
          <cell r="D1803">
            <v>34.57</v>
          </cell>
        </row>
        <row r="1804">
          <cell r="A1804">
            <v>72315</v>
          </cell>
          <cell r="B1804" t="str">
            <v>TERMINAL AEREO EM ACO GALVANIZADO COM BASE DE FIXACAO H = 30CM</v>
          </cell>
          <cell r="C1804" t="str">
            <v>UN</v>
          </cell>
          <cell r="D1804">
            <v>16.760000000000002</v>
          </cell>
        </row>
        <row r="1805">
          <cell r="A1805">
            <v>72927</v>
          </cell>
          <cell r="B1805" t="str">
            <v>CORDOALHA DE COBRE NU, INCLUSIVE ISOLADORES - 16,00 MM2 - FORNECIMENTO E INSTALACAO</v>
          </cell>
          <cell r="C1805" t="str">
            <v>M</v>
          </cell>
          <cell r="D1805">
            <v>21.11</v>
          </cell>
        </row>
        <row r="1806">
          <cell r="A1806">
            <v>72928</v>
          </cell>
          <cell r="B1806" t="str">
            <v>CORDOALHA DE COBRE NU, INCLUSIVE ISOLADORES - 25,00 MM2 - FORNECIMENTO E INSTALACAO</v>
          </cell>
          <cell r="C1806" t="str">
            <v>M</v>
          </cell>
          <cell r="D1806">
            <v>25.42</v>
          </cell>
        </row>
        <row r="1807">
          <cell r="A1807">
            <v>72929</v>
          </cell>
          <cell r="B1807" t="str">
            <v>CORDOALHA DE COBRE NU, INCLUSIVE ISOLADORES - 35,00 MM2 - FORNECIMENTO E INSTALACAO</v>
          </cell>
          <cell r="C1807" t="str">
            <v>M</v>
          </cell>
          <cell r="D1807">
            <v>28.95</v>
          </cell>
        </row>
        <row r="1808">
          <cell r="A1808">
            <v>72930</v>
          </cell>
          <cell r="B1808" t="str">
            <v>CORDOALHA DE COBRE NU, INCLUSIVE ISOLADORES - 50,00 MM2 - FORNECIMENTO E INSTALACAO</v>
          </cell>
          <cell r="C1808" t="str">
            <v>M</v>
          </cell>
          <cell r="D1808">
            <v>34.76</v>
          </cell>
        </row>
        <row r="1809">
          <cell r="A1809">
            <v>72931</v>
          </cell>
          <cell r="B1809" t="str">
            <v>CORDOALHA DE COBRE NU, INCLUSIVE ISOLADORES - 70,00 MM2 - FORNECIMENTO E INSTALACAO</v>
          </cell>
          <cell r="C1809" t="str">
            <v>M</v>
          </cell>
          <cell r="D1809">
            <v>42.85</v>
          </cell>
        </row>
        <row r="1810">
          <cell r="A1810">
            <v>72932</v>
          </cell>
          <cell r="B1810" t="str">
            <v>CORDOALHA DE COBRE NU, INCLUSIVE ISOLADORES - 95,00 MM2 - FORNECIMENTO E INSTALACAO</v>
          </cell>
          <cell r="C1810" t="str">
            <v>M</v>
          </cell>
          <cell r="D1810">
            <v>50.83</v>
          </cell>
        </row>
        <row r="1811">
          <cell r="A1811">
            <v>83483</v>
          </cell>
          <cell r="B1811" t="str">
            <v>HASTE DE TERRA CANTONEIRA GALVANIZADA L=2,00M COM CONEXOES</v>
          </cell>
          <cell r="C1811" t="str">
            <v>UN</v>
          </cell>
          <cell r="D1811">
            <v>43.38</v>
          </cell>
        </row>
        <row r="1812">
          <cell r="A1812">
            <v>83484</v>
          </cell>
          <cell r="B1812" t="str">
            <v>HASTE COPERWELD 3/4" X 3,00M COM CONECTOR</v>
          </cell>
          <cell r="C1812" t="str">
            <v>UN</v>
          </cell>
          <cell r="D1812">
            <v>47.75</v>
          </cell>
        </row>
        <row r="1813">
          <cell r="A1813">
            <v>83485</v>
          </cell>
          <cell r="B1813" t="str">
            <v>HASTE COPERWELD 3/8" X 3,00M COM CONECTOR</v>
          </cell>
          <cell r="C1813" t="str">
            <v>UN</v>
          </cell>
          <cell r="D1813">
            <v>30.96</v>
          </cell>
        </row>
        <row r="1814">
          <cell r="A1814">
            <v>83638</v>
          </cell>
          <cell r="B1814" t="str">
            <v>MASTRO SIMPLES DE FERRO GALVANIZADO P/ PARA-RAIOS H=3,00M INCLUINDO BASE - FORNECIMENTO E INSTALACAO</v>
          </cell>
          <cell r="C1814" t="str">
            <v>UN</v>
          </cell>
          <cell r="D1814">
            <v>240.77</v>
          </cell>
        </row>
        <row r="1815">
          <cell r="A1815">
            <v>83641</v>
          </cell>
          <cell r="B1815" t="str">
            <v>PARA-RAIO TP VALVULA 15KV/5KA - FORNECIMENTO E INSTALACAO</v>
          </cell>
          <cell r="C1815" t="str">
            <v>UN</v>
          </cell>
          <cell r="D1815">
            <v>274.94</v>
          </cell>
        </row>
        <row r="1816">
          <cell r="A1816">
            <v>9535</v>
          </cell>
          <cell r="B1816" t="str">
            <v>CHUVEIRO ELETRICO COMUM CORPO PLASTICO TIPO DUCHA, FORNECIMENTO E INSTALACAO</v>
          </cell>
          <cell r="C1816" t="str">
            <v>UN</v>
          </cell>
          <cell r="D1816">
            <v>43.88</v>
          </cell>
        </row>
        <row r="1817">
          <cell r="A1817">
            <v>41598</v>
          </cell>
          <cell r="B1817" t="str">
            <v>ENTRADA PROVISORIA DE ENERGIA ELETRICA AEREA TRIFASICA 40A EM POSTE MADEIRA</v>
          </cell>
          <cell r="C1817" t="str">
            <v>UN</v>
          </cell>
          <cell r="D1817">
            <v>691.84</v>
          </cell>
        </row>
        <row r="1818">
          <cell r="A1818" t="str">
            <v>73851/1</v>
          </cell>
          <cell r="B1818" t="str">
            <v>ARMACAO SECUNDARIA OU REX COMPLETA PARA DUAS LINHAS-FORNECIMENTO E INSTALACAO.</v>
          </cell>
          <cell r="C1818" t="str">
            <v>UN</v>
          </cell>
          <cell r="D1818">
            <v>68.17</v>
          </cell>
        </row>
        <row r="1819">
          <cell r="A1819" t="str">
            <v>73851/2</v>
          </cell>
          <cell r="B1819" t="str">
            <v>ARMACAO SECUNDARIA OU REX COMPLETA PARA TRESLINHAS-FORNECIMENTO E INSTALACAO.</v>
          </cell>
          <cell r="C1819" t="str">
            <v>UN</v>
          </cell>
          <cell r="D1819">
            <v>101.25</v>
          </cell>
        </row>
        <row r="1820">
          <cell r="A1820" t="str">
            <v>73851/3</v>
          </cell>
          <cell r="B1820" t="str">
            <v>ARMACAO SECUNDARIA OU REX COMPLETA PARA QUATRO LINHAS-FORNECIMENTO E INSTALACAO.</v>
          </cell>
          <cell r="C1820" t="str">
            <v>UN</v>
          </cell>
          <cell r="D1820">
            <v>114.69</v>
          </cell>
        </row>
        <row r="1821">
          <cell r="A1821">
            <v>83486</v>
          </cell>
          <cell r="B1821" t="str">
            <v>BOMBA CENTRIFUGA C/ MOTOR ELETRICO TRIFASICO 1CV</v>
          </cell>
          <cell r="C1821" t="str">
            <v>UN</v>
          </cell>
          <cell r="D1821">
            <v>801.5</v>
          </cell>
        </row>
        <row r="1822">
          <cell r="A1822">
            <v>72322</v>
          </cell>
          <cell r="B1822" t="str">
            <v>CHAVE SECCIONADORA TRIPOLAR, ABERTURA SOB CARGA, COM FUSÍVEIS NH - 100A/250V - FORNECIMENTO E INSTALACAO</v>
          </cell>
          <cell r="C1822" t="str">
            <v>UN</v>
          </cell>
          <cell r="D1822">
            <v>254.09</v>
          </cell>
        </row>
        <row r="1823">
          <cell r="A1823">
            <v>72326</v>
          </cell>
          <cell r="B1823" t="str">
            <v>CHAVE SECCIONADORA TRIPOLAR, ABERTURA SOB CARGA, COM FUSÍVEIS NH - 200A/250V</v>
          </cell>
          <cell r="C1823" t="str">
            <v>UN</v>
          </cell>
          <cell r="D1823">
            <v>308.77999999999997</v>
          </cell>
        </row>
        <row r="1824">
          <cell r="A1824">
            <v>72327</v>
          </cell>
          <cell r="B1824" t="str">
            <v>FUSÍVEL TIPO "DIAZED", TIPO RÁPIDO OU RETARDADO - 2/25A - FORNECIMENTO E INSTALACAO</v>
          </cell>
          <cell r="C1824" t="str">
            <v>UN</v>
          </cell>
          <cell r="D1824">
            <v>3.18</v>
          </cell>
        </row>
        <row r="1825">
          <cell r="A1825">
            <v>72328</v>
          </cell>
          <cell r="B1825" t="str">
            <v>FUSÍVEL TIPO "DIAZED", TIPO RÁPIDO OU RETARDADO - 35/63A - FORNECIMENTO E INSTALACAO</v>
          </cell>
          <cell r="C1825" t="str">
            <v>UN</v>
          </cell>
          <cell r="D1825">
            <v>3.36</v>
          </cell>
        </row>
        <row r="1826">
          <cell r="A1826">
            <v>72330</v>
          </cell>
          <cell r="B1826" t="str">
            <v>FUSÍVEL TIPO NH 200A - TAMANHO 01 - FORNECIMENTO E INSTALACAO</v>
          </cell>
          <cell r="C1826" t="str">
            <v>UN</v>
          </cell>
          <cell r="D1826">
            <v>12.69</v>
          </cell>
        </row>
        <row r="1827">
          <cell r="A1827" t="str">
            <v>73780/1</v>
          </cell>
          <cell r="B1827" t="str">
            <v>CHAVE FUSIVEL UNIPOLAR, 15KV - 100A, EQUIPADA COM COMANDO PARA HASTE DE MANOBRA .       FORNECIMENTO E INSTALAÇÃO.</v>
          </cell>
          <cell r="C1827" t="str">
            <v>UN</v>
          </cell>
          <cell r="D1827">
            <v>228.7</v>
          </cell>
        </row>
        <row r="1828">
          <cell r="A1828" t="str">
            <v>73780/2</v>
          </cell>
          <cell r="B1828" t="str">
            <v>CHAVE BLINDADA TRIPOLAR 250V, 30A - FORNECIMENTO E INSTALACAO</v>
          </cell>
          <cell r="C1828" t="str">
            <v>UN</v>
          </cell>
          <cell r="D1828">
            <v>143.69999999999999</v>
          </cell>
        </row>
        <row r="1829">
          <cell r="A1829" t="str">
            <v>73780/3</v>
          </cell>
          <cell r="B1829" t="str">
            <v>CHAVE BLINDADA TRIPOLAR 250V, 60A - FORNECIMENTO E INSTALACAO</v>
          </cell>
          <cell r="C1829" t="str">
            <v>UN</v>
          </cell>
          <cell r="D1829">
            <v>228.92</v>
          </cell>
        </row>
        <row r="1830">
          <cell r="A1830" t="str">
            <v>73780/4</v>
          </cell>
          <cell r="B1830" t="str">
            <v>CHAVE BLINDADA TRIPOLAR 250V, 100A - FORNECIMENTO E INSTALACAO</v>
          </cell>
          <cell r="C1830" t="str">
            <v>UN</v>
          </cell>
          <cell r="D1830">
            <v>514.95000000000005</v>
          </cell>
        </row>
        <row r="1831">
          <cell r="A1831">
            <v>83482</v>
          </cell>
          <cell r="B1831" t="str">
            <v>FUSIVEL TIPO NH 250A - TAMANHO 00 - FORNECIMENTO E INSTALACAO</v>
          </cell>
          <cell r="C1831" t="str">
            <v>UN</v>
          </cell>
          <cell r="D1831">
            <v>10.42</v>
          </cell>
        </row>
        <row r="1832">
          <cell r="A1832">
            <v>83487</v>
          </cell>
          <cell r="B1832" t="str">
            <v>BASE PARA FUSIVEL (PORTA-FUSIVEL) NH 01 250A</v>
          </cell>
          <cell r="C1832" t="str">
            <v>UN</v>
          </cell>
          <cell r="D1832">
            <v>57.33</v>
          </cell>
        </row>
        <row r="1833">
          <cell r="A1833">
            <v>83488</v>
          </cell>
          <cell r="B1833" t="str">
            <v>SECCIONADOR TRIPOLAR 15KV/400A ACIONAM SIMULT VARA MANOBRA (MANOBRA) - FORNECIMENTO E INSTALACAO</v>
          </cell>
          <cell r="C1833" t="str">
            <v>UN</v>
          </cell>
          <cell r="D1833">
            <v>1643.63</v>
          </cell>
        </row>
        <row r="1834">
          <cell r="A1834">
            <v>83489</v>
          </cell>
          <cell r="B1834" t="str">
            <v>SECCIONADOR TRIPOLAR 15KV/400A ACIONAM SIMULT PUNHO MANOBRA (COMANDO) - FORNECIMENTO E INSTALACAO</v>
          </cell>
          <cell r="C1834" t="str">
            <v>UN</v>
          </cell>
          <cell r="D1834">
            <v>1786.5</v>
          </cell>
        </row>
        <row r="1835">
          <cell r="A1835">
            <v>83490</v>
          </cell>
          <cell r="B1835" t="str">
            <v>CHAVE FACA TRIPOLAR BLINDADA 250V/30A - FORNECIMENTO E INSTALACAO</v>
          </cell>
          <cell r="C1835" t="str">
            <v>UN</v>
          </cell>
          <cell r="D1835">
            <v>141.55000000000001</v>
          </cell>
        </row>
        <row r="1836">
          <cell r="A1836">
            <v>83491</v>
          </cell>
          <cell r="B1836" t="str">
            <v>CHAVE GUARDA MOTOR TRIFASICO 5CV/220V C/ CHAVE MAGNETICA - FORNECIMENTO E INSTALACAO</v>
          </cell>
          <cell r="C1836" t="str">
            <v>UN</v>
          </cell>
          <cell r="D1836">
            <v>558.28</v>
          </cell>
        </row>
        <row r="1837">
          <cell r="A1837">
            <v>83492</v>
          </cell>
          <cell r="B1837" t="str">
            <v>CHAVE GUARDA MOTOR TRIFISICA 10CV/220V C/ CHAVE MAGNETICA - FORNECIMENTO E INSTALACAO</v>
          </cell>
          <cell r="C1837" t="str">
            <v>UN</v>
          </cell>
          <cell r="D1837">
            <v>542.41999999999996</v>
          </cell>
        </row>
        <row r="1838">
          <cell r="A1838">
            <v>83493</v>
          </cell>
          <cell r="B1838" t="str">
            <v>FUSIVEL TIPO NH 250A - TAMANHO 01 - FORNECIMENTO E INSTALACAO</v>
          </cell>
          <cell r="C1838" t="str">
            <v>UN</v>
          </cell>
          <cell r="D1838">
            <v>12.69</v>
          </cell>
        </row>
        <row r="1839">
          <cell r="A1839">
            <v>85195</v>
          </cell>
          <cell r="B1839" t="str">
            <v>CHAVE DE BOIA AUTOMÁTICA</v>
          </cell>
          <cell r="C1839" t="str">
            <v>UN</v>
          </cell>
          <cell r="D1839">
            <v>41.99</v>
          </cell>
        </row>
        <row r="1840">
          <cell r="A1840">
            <v>72283</v>
          </cell>
          <cell r="B1840" t="str">
            <v>ABRIGO PARA HIDRANTE, 75X45X17CM, COM REGISTRO GLOBO ANGULAR 45º 2.1/2", ADAPTADOR STORZ 2.1/2", MANGUEIRA DE INCÊNDIO 15M, REDUÇÃO 2.1/2X1.1/2" E ESGUICHO EM LATÃO 1.1/2" - FORNECIMENTO E INSTALAÇÃO</v>
          </cell>
          <cell r="C1840" t="str">
            <v>UN</v>
          </cell>
          <cell r="D1840">
            <v>625.74</v>
          </cell>
        </row>
        <row r="1841">
          <cell r="A1841">
            <v>72284</v>
          </cell>
          <cell r="B1841" t="str">
            <v>ABRIGO PARA HIDRANTE, 90X60X17CM, COM REGISTRO GLOBO ANGULAR 45º 2.1/2", ADAPTADOR STORZ 2.1/2", MANGUEIRA DE INCÊNDIO 20M, REDUÇÃO 2.1/2X1.1/2" E ESGUICHO EM LATÃO 1.1/2" - FORNECIMENTO E INSTALAÇÃO</v>
          </cell>
          <cell r="C1841" t="str">
            <v>UN</v>
          </cell>
          <cell r="D1841">
            <v>924.57</v>
          </cell>
        </row>
        <row r="1842">
          <cell r="A1842">
            <v>72287</v>
          </cell>
          <cell r="B1842" t="str">
            <v>CAIXA DE INCÊNDIO 45X75X17CM - FORNECIMENTO E INSTALAÇÃO</v>
          </cell>
          <cell r="C1842" t="str">
            <v>UN</v>
          </cell>
          <cell r="D1842">
            <v>158.27000000000001</v>
          </cell>
        </row>
        <row r="1843">
          <cell r="A1843">
            <v>72288</v>
          </cell>
          <cell r="B1843" t="str">
            <v>CAIXA DE INCÊNDIO 60X75X17CM - FORNECIMENTO E INSTALAÇÃO</v>
          </cell>
          <cell r="C1843" t="str">
            <v>UN</v>
          </cell>
          <cell r="D1843">
            <v>202.04</v>
          </cell>
        </row>
        <row r="1844">
          <cell r="A1844">
            <v>72553</v>
          </cell>
          <cell r="B1844" t="str">
            <v>EXTINTOR DE PQS 4KG - FORNECIMENTO E INSTALACAO</v>
          </cell>
          <cell r="C1844" t="str">
            <v>UN</v>
          </cell>
          <cell r="D1844">
            <v>86.08</v>
          </cell>
        </row>
        <row r="1845">
          <cell r="A1845">
            <v>72554</v>
          </cell>
          <cell r="B1845" t="str">
            <v>EXTINTOR DE CO2 6KG - FORNECIMENTO E INSTALACAO</v>
          </cell>
          <cell r="C1845" t="str">
            <v>UN</v>
          </cell>
          <cell r="D1845">
            <v>327.68</v>
          </cell>
        </row>
        <row r="1846">
          <cell r="A1846" t="str">
            <v>73775/1</v>
          </cell>
          <cell r="B1846" t="str">
            <v>EXTINTOR INCENDIO TP PO QUIMICO 4KG FORNECIMENTO E COLOCACAO</v>
          </cell>
          <cell r="C1846" t="str">
            <v>UN</v>
          </cell>
          <cell r="D1846">
            <v>89.19</v>
          </cell>
        </row>
        <row r="1847">
          <cell r="A1847" t="str">
            <v>73775/2</v>
          </cell>
          <cell r="B1847" t="str">
            <v>EXTINTOR INCENDIO AGUA-PRESSURIZADA 10L INCL SUPORTE PAREDE CARGA     COMPLETA FORNECIMENTO E COLOCACAO</v>
          </cell>
          <cell r="C1847" t="str">
            <v>UN</v>
          </cell>
          <cell r="D1847">
            <v>100.83</v>
          </cell>
        </row>
        <row r="1848">
          <cell r="A1848">
            <v>83633</v>
          </cell>
          <cell r="B1848" t="str">
            <v>HIDRANTE SUBTERRANEO FERRO FUNDIDO C/ CURVA LONGA E CAIXA DN=75MM</v>
          </cell>
          <cell r="C1848" t="str">
            <v>UN</v>
          </cell>
          <cell r="D1848">
            <v>2970.96</v>
          </cell>
        </row>
        <row r="1849">
          <cell r="A1849">
            <v>83634</v>
          </cell>
          <cell r="B1849" t="str">
            <v>EXTINTOR INCENDIO TP GAS CARBONICO 4KG COMPLETO - FORNECIMENTO E INSTALACAO</v>
          </cell>
          <cell r="C1849" t="str">
            <v>UN</v>
          </cell>
          <cell r="D1849">
            <v>272.13</v>
          </cell>
        </row>
        <row r="1850">
          <cell r="A1850">
            <v>83635</v>
          </cell>
          <cell r="B1850" t="str">
            <v>EXTINTOR INCENDIO TP PO QUIMICO 6KG - FORNECIMENTO E INSTALACAO</v>
          </cell>
          <cell r="C1850" t="str">
            <v>UN</v>
          </cell>
          <cell r="D1850">
            <v>108.19</v>
          </cell>
        </row>
        <row r="1851">
          <cell r="A1851">
            <v>72337</v>
          </cell>
          <cell r="B1851" t="str">
            <v>TOMADA PARA TELEFONE DE 4 POLOS PADRAO TELEBRAS - FORNECIMENTO E INSTALACAO</v>
          </cell>
          <cell r="C1851" t="str">
            <v>UN</v>
          </cell>
          <cell r="D1851">
            <v>15.78</v>
          </cell>
        </row>
        <row r="1852">
          <cell r="A1852">
            <v>73688</v>
          </cell>
          <cell r="B1852" t="str">
            <v>CABO TELEFONICO CTP-APL-50, 30 PARES (USO EXTERNO) - FORNECIMENTO E INSTALACAO</v>
          </cell>
          <cell r="C1852" t="str">
            <v>M</v>
          </cell>
          <cell r="D1852">
            <v>9.9499999999999993</v>
          </cell>
        </row>
        <row r="1853">
          <cell r="A1853">
            <v>73689</v>
          </cell>
          <cell r="B1853" t="str">
            <v>CABO TELEFONICO CTP-APL-50, 20 PARES (USO EXTERNO) - FORNECIMENTO E INSTALACAO</v>
          </cell>
          <cell r="C1853" t="str">
            <v>M</v>
          </cell>
          <cell r="D1853">
            <v>7.87</v>
          </cell>
        </row>
        <row r="1854">
          <cell r="A1854">
            <v>73690</v>
          </cell>
          <cell r="B1854" t="str">
            <v>CABO TELEFONICO CTP-APL-50, 10 PARES (USO EXTERNO) - FORNECIMENTO E INSTALACAO</v>
          </cell>
          <cell r="C1854" t="str">
            <v>M</v>
          </cell>
          <cell r="D1854">
            <v>5.13</v>
          </cell>
        </row>
        <row r="1855">
          <cell r="A1855" t="str">
            <v>73749/1</v>
          </cell>
          <cell r="B1855" t="str">
            <v>CAIXA ENTERRADA PARA INSTALACOES TELEFONICAS TIPO R1 0,60X0,35X0,50M EM BLOCOS DE CONCRETO ESTRUTURAL</v>
          </cell>
          <cell r="C1855" t="str">
            <v>UN</v>
          </cell>
          <cell r="D1855">
            <v>133.77000000000001</v>
          </cell>
        </row>
        <row r="1856">
          <cell r="A1856" t="str">
            <v>73749/2</v>
          </cell>
          <cell r="B1856" t="str">
            <v>CAIXA ENTERRADA PARA INSTALACOES TELEFONICAS TIPO R2 1,07X0,52X0,50M EM BLOCOS DE CONCRETO ESTRUTURAL</v>
          </cell>
          <cell r="C1856" t="str">
            <v>UN</v>
          </cell>
          <cell r="D1856">
            <v>245.95</v>
          </cell>
        </row>
        <row r="1857">
          <cell r="A1857" t="str">
            <v>73749/3</v>
          </cell>
          <cell r="B1857" t="str">
            <v>CAIXA ENTERRADA PARA INSTALACOES TELEFONICAS TIPO R3 1,30X1,20X1,20M EM BLOCOS DE CONCRETO ESTRUTURAL</v>
          </cell>
          <cell r="C1857" t="str">
            <v>UN</v>
          </cell>
          <cell r="D1857">
            <v>816.28</v>
          </cell>
        </row>
        <row r="1858">
          <cell r="A1858" t="str">
            <v>73768/1</v>
          </cell>
          <cell r="B1858" t="str">
            <v>FIO TELEFONICO FI 0,6MM, 2 CONDUTORES (USO INTERNO)-  FORNECIMENTO E INSTALACAO</v>
          </cell>
          <cell r="C1858" t="str">
            <v>M</v>
          </cell>
          <cell r="D1858">
            <v>1.08</v>
          </cell>
        </row>
        <row r="1859">
          <cell r="A1859" t="str">
            <v>73768/2</v>
          </cell>
          <cell r="B1859" t="str">
            <v>CABO TELEFONICO FE 1,0MM, 2 CONDUTORES (USO EXTERNO) - FORNECIMENTO E INSTALACAO</v>
          </cell>
          <cell r="C1859" t="str">
            <v>M</v>
          </cell>
          <cell r="D1859">
            <v>1.95</v>
          </cell>
        </row>
        <row r="1860">
          <cell r="A1860" t="str">
            <v>73768/3</v>
          </cell>
          <cell r="B1860" t="str">
            <v>CABO TELEFONICO CI-50 10 PARES (USO INTERNO) - FORNECIMENTO E INSTALACAO</v>
          </cell>
          <cell r="C1860" t="str">
            <v>M</v>
          </cell>
          <cell r="D1860">
            <v>3.9</v>
          </cell>
        </row>
        <row r="1861">
          <cell r="A1861" t="str">
            <v>73768/4</v>
          </cell>
          <cell r="B1861" t="str">
            <v>CABO TELEFONICO CI-50 20PARES (USO INTERNO) - FORNECIMENTO E INSTALACAO</v>
          </cell>
          <cell r="C1861" t="str">
            <v>M</v>
          </cell>
          <cell r="D1861">
            <v>5.7</v>
          </cell>
        </row>
        <row r="1862">
          <cell r="A1862" t="str">
            <v>73768/5</v>
          </cell>
          <cell r="B1862" t="str">
            <v>CABO TELEFONICO CI-50 30PARES (USO INTERNO) - FORNECIMENTO E INSTALACAO</v>
          </cell>
          <cell r="C1862" t="str">
            <v>M</v>
          </cell>
          <cell r="D1862">
            <v>7.58</v>
          </cell>
        </row>
        <row r="1863">
          <cell r="A1863" t="str">
            <v>73768/6</v>
          </cell>
          <cell r="B1863" t="str">
            <v>CABO TELEFONICO CI-50 50PARES (USO INTERNO) - FORNECIMENTO E INSTALACAO</v>
          </cell>
          <cell r="C1863" t="str">
            <v>M</v>
          </cell>
          <cell r="D1863">
            <v>12.37</v>
          </cell>
        </row>
        <row r="1864">
          <cell r="A1864" t="str">
            <v>73768/7</v>
          </cell>
          <cell r="B1864" t="str">
            <v>CABO TELEFONICO CI-50 75 PARES (USO INTERNO) - FORNECIMENTO E INSTALACAO</v>
          </cell>
          <cell r="C1864" t="str">
            <v>M</v>
          </cell>
          <cell r="D1864">
            <v>15.14</v>
          </cell>
        </row>
        <row r="1865">
          <cell r="A1865" t="str">
            <v>73768/8</v>
          </cell>
          <cell r="B1865" t="str">
            <v>CABO TELEFONICO CI-50 200 PARES (USO INTERNO) - FORNECIMENTO E INSTALACAO</v>
          </cell>
          <cell r="C1865" t="str">
            <v>M</v>
          </cell>
          <cell r="D1865">
            <v>42.78</v>
          </cell>
        </row>
        <row r="1866">
          <cell r="A1866" t="str">
            <v>73768/9</v>
          </cell>
          <cell r="B1866" t="str">
            <v>CABO TELEFONICO CCI-50 1 PAR (USO INTERNO) - FORNECIMENTO E INSTALACAO</v>
          </cell>
          <cell r="C1866" t="str">
            <v>M</v>
          </cell>
          <cell r="D1866">
            <v>0.78</v>
          </cell>
        </row>
        <row r="1867">
          <cell r="A1867" t="str">
            <v>73768/10</v>
          </cell>
          <cell r="B1867" t="str">
            <v>CABO TELEFONICO CCI-50 2 PARES (USO INTERNO) - FORNECIMENTO E INSTALACAO</v>
          </cell>
          <cell r="C1867" t="str">
            <v>M</v>
          </cell>
          <cell r="D1867">
            <v>1</v>
          </cell>
        </row>
        <row r="1868">
          <cell r="A1868" t="str">
            <v>73768/11</v>
          </cell>
          <cell r="B1868" t="str">
            <v>CABO TELEFONICO CCI-50 3 PARES (USO INTERNO) - FORNECIMENTO E INSTALACAO</v>
          </cell>
          <cell r="C1868" t="str">
            <v>M</v>
          </cell>
          <cell r="D1868">
            <v>1.26</v>
          </cell>
        </row>
        <row r="1869">
          <cell r="A1869" t="str">
            <v>73768/12</v>
          </cell>
          <cell r="B1869" t="str">
            <v>CABO TELEFONICO CCI-50 4 PARES (USO INTERNO) - FORNECIMENTO E INSTALACAO</v>
          </cell>
          <cell r="C1869" t="str">
            <v>M</v>
          </cell>
          <cell r="D1869">
            <v>1.5</v>
          </cell>
        </row>
        <row r="1870">
          <cell r="A1870" t="str">
            <v>73768/13</v>
          </cell>
          <cell r="B1870" t="str">
            <v>CABO TELEFONICO CCI-50 5 PARES (USO INTERNO) - FORNECIMENTO E INSTALACAO</v>
          </cell>
          <cell r="C1870" t="str">
            <v>M</v>
          </cell>
          <cell r="D1870">
            <v>1.78</v>
          </cell>
        </row>
        <row r="1871">
          <cell r="A1871" t="str">
            <v>73768/14</v>
          </cell>
          <cell r="B1871" t="str">
            <v>CABO TELEFONICO CCI-50 6 PARES  (USO INTERNO) - FORNECIMENTO E INSTALACAO</v>
          </cell>
          <cell r="C1871" t="str">
            <v>M</v>
          </cell>
          <cell r="D1871">
            <v>2.48</v>
          </cell>
        </row>
        <row r="1872">
          <cell r="A1872" t="str">
            <v>74002/1</v>
          </cell>
          <cell r="B1872" t="str">
            <v>INSTALACOES TELEFONICAS P/ EDIFICIO RESIDENCIAL C/ 4 PAVTOS 16 UNID.</v>
          </cell>
          <cell r="C1872" t="str">
            <v>UN</v>
          </cell>
          <cell r="D1872">
            <v>3493.97</v>
          </cell>
        </row>
        <row r="1873">
          <cell r="A1873">
            <v>83366</v>
          </cell>
          <cell r="B1873" t="str">
            <v>CAIXA DE PASSAGEM PARA TELEFONE 10X10X5CM (SOBREPOR) FORNECIMENTO E INSTALACAO</v>
          </cell>
          <cell r="C1873" t="str">
            <v>UN</v>
          </cell>
          <cell r="D1873">
            <v>35.6</v>
          </cell>
        </row>
        <row r="1874">
          <cell r="A1874">
            <v>83367</v>
          </cell>
          <cell r="B1874" t="str">
            <v>CAIXA DE PASSAGEM PARA TELEFONE 80X80X15CM (SOBREPOR) FORNECIMENTO E INSTALACAO</v>
          </cell>
          <cell r="C1874" t="str">
            <v>UN</v>
          </cell>
          <cell r="D1874">
            <v>254.71</v>
          </cell>
        </row>
        <row r="1875">
          <cell r="A1875">
            <v>83368</v>
          </cell>
          <cell r="B1875" t="str">
            <v>CAIXA DE PASSAGEM PARA TELEFONE 150X150X15CM (SOBREPOR) FORNECIMENTO E INSTALACAO</v>
          </cell>
          <cell r="C1875" t="str">
            <v>UN</v>
          </cell>
          <cell r="D1875">
            <v>924.87</v>
          </cell>
        </row>
        <row r="1876">
          <cell r="A1876">
            <v>83369</v>
          </cell>
          <cell r="B1876" t="str">
            <v>QUADRO DE DISTRIBUICAO PARA TELEFONE N.4, 60X60X12CM EM CHAPA METALICA, DE EMBUTIR, SEM ACESSORIOS, PADRAO TELEBRAS, FORNECIMENTO E INSTALACAO</v>
          </cell>
          <cell r="C1876" t="str">
            <v>UN</v>
          </cell>
          <cell r="D1876">
            <v>171.93</v>
          </cell>
        </row>
        <row r="1877">
          <cell r="A1877">
            <v>83370</v>
          </cell>
          <cell r="B1877" t="str">
            <v>QUADRO DE DISTRIBUICAO PARA TELEFONE N.3, 40X40X12CM EM CHAPA METALICA, DE EMBUTIR, SEM ACESSORIOS, PADRAO TELEBRAS, FORNECIMENTO E INSTALACAO</v>
          </cell>
          <cell r="C1877" t="str">
            <v>UN</v>
          </cell>
          <cell r="D1877">
            <v>121.04</v>
          </cell>
        </row>
        <row r="1878">
          <cell r="A1878">
            <v>83371</v>
          </cell>
          <cell r="B1878" t="str">
            <v>QUADRO DE DISTRIBUICAO PARA TELEFONE N.2, 20X20X12CM EM CHAPA METALICA, DE EMBUTIR, SEM ACESSORIOS, PADRAO TELEBRAS, FORNECIMENTO E INSTALACAO</v>
          </cell>
          <cell r="C1878" t="str">
            <v>UN</v>
          </cell>
          <cell r="D1878">
            <v>76.56</v>
          </cell>
        </row>
        <row r="1879">
          <cell r="A1879">
            <v>83639</v>
          </cell>
          <cell r="B1879" t="str">
            <v>CABO TELEFONICO CT-APL-50, 100 PARES (USO EXTERNO) - FORNECIMENTO E INSTALACAO</v>
          </cell>
          <cell r="C1879" t="str">
            <v>M</v>
          </cell>
          <cell r="D1879">
            <v>19.84</v>
          </cell>
        </row>
        <row r="1880">
          <cell r="A1880">
            <v>84676</v>
          </cell>
          <cell r="B1880" t="str">
            <v>QUADRO DE DISTRIBUICAO PARA TELEFONE N.5, 80X80X12CM EM CHAPA METALICA, SEM ACESSORIOS, PADRAO TELEBRAS, FORNECIMENTO E INSTALACAO</v>
          </cell>
          <cell r="C1880" t="str">
            <v>UN</v>
          </cell>
          <cell r="D1880">
            <v>227.79</v>
          </cell>
        </row>
        <row r="1881">
          <cell r="A1881">
            <v>84796</v>
          </cell>
          <cell r="B1881" t="str">
            <v>TAMPAO FOFO P/ CAIXA R2 PADRAO TELEBRAS COMPLETO - FORNECIMENTO E INSTALACAO</v>
          </cell>
          <cell r="C1881" t="str">
            <v>UN</v>
          </cell>
          <cell r="D1881">
            <v>354.97</v>
          </cell>
        </row>
        <row r="1882">
          <cell r="A1882">
            <v>84798</v>
          </cell>
          <cell r="B1882" t="str">
            <v>TAMPAO FOFO P/ CAIXA R1 PADRAO TELEBRAS COMPLETO - FORNECIMENTO E INSTALACAO</v>
          </cell>
          <cell r="C1882" t="str">
            <v>UN</v>
          </cell>
          <cell r="D1882">
            <v>222.38</v>
          </cell>
        </row>
        <row r="1883">
          <cell r="A1883">
            <v>83636</v>
          </cell>
          <cell r="B1883" t="str">
            <v>DUTO CHAPA GALVANIZADA NUM 26 P/ AR CONDICIONADO</v>
          </cell>
          <cell r="C1883" t="str">
            <v>M2</v>
          </cell>
          <cell r="D1883">
            <v>158.63999999999999</v>
          </cell>
        </row>
        <row r="1884">
          <cell r="A1884">
            <v>83637</v>
          </cell>
          <cell r="B1884" t="str">
            <v>DUTO CHAPA GALVANIZADA NUM 22 P/ AR CONDICIONADO</v>
          </cell>
          <cell r="C1884" t="str">
            <v>M2</v>
          </cell>
          <cell r="D1884">
            <v>154.25</v>
          </cell>
        </row>
        <row r="1885">
          <cell r="A1885" t="str">
            <v>74003/1</v>
          </cell>
          <cell r="B1885" t="str">
            <v>INSTALACOES GAS CENTRAL P/ EDIFICIO RESIDENCIAL C/ 4 PAVTOS 16 UNID.  UMA CENTRAL POR BLOCO COM 16 PONTOS</v>
          </cell>
          <cell r="C1885" t="str">
            <v>UN</v>
          </cell>
          <cell r="D1885">
            <v>4005.5</v>
          </cell>
        </row>
        <row r="1886">
          <cell r="A1886">
            <v>85120</v>
          </cell>
          <cell r="B1886" t="str">
            <v>MANOMETRO 0 A 200 PSI (0 A 14 KGF/CM2), D = 50MM - FORNECIMENTO E COLOCACAO</v>
          </cell>
          <cell r="C1886" t="str">
            <v>UN</v>
          </cell>
          <cell r="D1886">
            <v>50.42</v>
          </cell>
        </row>
        <row r="1887">
          <cell r="A1887">
            <v>83643</v>
          </cell>
          <cell r="B1887" t="str">
            <v>BOMBA SUBMERSIVEL TRIFASICA 1CV PARA DRENAGEM, DE ATM=8MCA E Q=21,6M3/H A ATM=14MCA A Q=7M3/H</v>
          </cell>
          <cell r="C1887" t="str">
            <v>UN</v>
          </cell>
          <cell r="D1887">
            <v>2357.39</v>
          </cell>
        </row>
        <row r="1888">
          <cell r="A1888">
            <v>83644</v>
          </cell>
          <cell r="B1888" t="str">
            <v>BOMBA RECALQUE D'AGUA TRIFASICA 10,0 HP</v>
          </cell>
          <cell r="C1888" t="str">
            <v>UN</v>
          </cell>
          <cell r="D1888">
            <v>3370.6</v>
          </cell>
        </row>
        <row r="1889">
          <cell r="A1889">
            <v>83645</v>
          </cell>
          <cell r="B1889" t="str">
            <v>BOMBA RECALQUE D'AGUA TRIFASICA 3,0 HP</v>
          </cell>
          <cell r="C1889" t="str">
            <v>UN</v>
          </cell>
          <cell r="D1889">
            <v>1187.03</v>
          </cell>
        </row>
        <row r="1890">
          <cell r="A1890">
            <v>83646</v>
          </cell>
          <cell r="B1890" t="str">
            <v>BOMBA RECALQUE D'AGUA DE ESTAGIOS TRIFASICA 2,0 HP</v>
          </cell>
          <cell r="C1890" t="str">
            <v>UN</v>
          </cell>
          <cell r="D1890">
            <v>1540.95</v>
          </cell>
        </row>
        <row r="1891">
          <cell r="A1891">
            <v>83647</v>
          </cell>
          <cell r="B1891" t="str">
            <v>BOMBA RECALQUE D'AGUA TRIFASICA 1,5HP</v>
          </cell>
          <cell r="C1891" t="str">
            <v>UN</v>
          </cell>
          <cell r="D1891">
            <v>1025.6600000000001</v>
          </cell>
        </row>
        <row r="1892">
          <cell r="A1892">
            <v>83648</v>
          </cell>
          <cell r="B1892" t="str">
            <v>BOMBA RECALQUE D'AGUA TRIFASICA 0,5 HP</v>
          </cell>
          <cell r="C1892" t="str">
            <v>UN</v>
          </cell>
          <cell r="D1892">
            <v>613.15</v>
          </cell>
        </row>
        <row r="1893">
          <cell r="A1893">
            <v>83649</v>
          </cell>
          <cell r="B1893" t="str">
            <v>BOMBA RECALQUE D'AGUA PREDIO 6 A 10 PAVTOS - 2UD</v>
          </cell>
          <cell r="C1893" t="str">
            <v>UN</v>
          </cell>
          <cell r="D1893">
            <v>3482.89</v>
          </cell>
        </row>
        <row r="1894">
          <cell r="A1894">
            <v>83650</v>
          </cell>
          <cell r="B1894" t="str">
            <v>BOMBA RECALQUE D'AGUA PREDIO 3 A 5 PAVTOS - 2UD</v>
          </cell>
          <cell r="C1894" t="str">
            <v>UN</v>
          </cell>
          <cell r="D1894">
            <v>3160.15</v>
          </cell>
        </row>
        <row r="1895">
          <cell r="A1895">
            <v>6516</v>
          </cell>
          <cell r="B1895" t="str">
            <v>FORNECIMENTO E ASSENTAMENTO SIMPLES DE TUBO PVC P/ESGOTO              D = 100 MM</v>
          </cell>
          <cell r="C1895" t="str">
            <v>M</v>
          </cell>
          <cell r="D1895">
            <v>12.48</v>
          </cell>
        </row>
        <row r="1896">
          <cell r="A1896" t="str">
            <v>73976/2</v>
          </cell>
          <cell r="B1896" t="str">
            <v>TUBO DE AÇO GALVANIZADO COM COSTURA 1/2" (15MM), INCLUSIVE CONEXÕES  - FORNECIMENTO E INSTALAÇÃO</v>
          </cell>
          <cell r="C1896" t="str">
            <v>M</v>
          </cell>
          <cell r="D1896">
            <v>13.69</v>
          </cell>
        </row>
        <row r="1897">
          <cell r="A1897" t="str">
            <v>73976/3</v>
          </cell>
          <cell r="B1897" t="str">
            <v>TUBO DE AÇO GALVANIZADO COM COSTURA 3/4" (20MM), INCLUSIVE CONEXÕES - FORNECIMENTO E INSTALAÇÃO</v>
          </cell>
          <cell r="C1897" t="str">
            <v>M</v>
          </cell>
          <cell r="D1897">
            <v>18.29</v>
          </cell>
        </row>
        <row r="1898">
          <cell r="A1898" t="str">
            <v>73976/4</v>
          </cell>
          <cell r="B1898" t="str">
            <v>TUBO DE AÇO GALVANIZADO COM COSTURA 1" (25MM), INCLUSIVE CONEXOES - FORNECIMENTO E INSTALACAO</v>
          </cell>
          <cell r="C1898" t="str">
            <v>M</v>
          </cell>
          <cell r="D1898">
            <v>50.87</v>
          </cell>
        </row>
        <row r="1899">
          <cell r="A1899" t="str">
            <v>73976/5</v>
          </cell>
          <cell r="B1899" t="str">
            <v>TUBO DE AÇO GALVANIZADO COM COSTURA 1.1/4" (32MM), INCLUSIVE CONEXOES - FORNECIMENTO E INSTALACAO</v>
          </cell>
          <cell r="C1899" t="str">
            <v>M</v>
          </cell>
          <cell r="D1899">
            <v>64.31</v>
          </cell>
        </row>
        <row r="1900">
          <cell r="A1900" t="str">
            <v>73976/6</v>
          </cell>
          <cell r="B1900" t="str">
            <v>TUBO DE AÇO GALVANIZADO COM COSTURA 1.1/2" (40MM), INCLUSIVE CONEXOES - FORNECIMENTO E INSTALACAO</v>
          </cell>
          <cell r="C1900" t="str">
            <v>M</v>
          </cell>
          <cell r="D1900">
            <v>70.02</v>
          </cell>
        </row>
        <row r="1901">
          <cell r="A1901" t="str">
            <v>73976/7</v>
          </cell>
          <cell r="B1901" t="str">
            <v>TUBO DE AÇO GALVANIZADO COM COSTURA 2" (50MM), INCLUSIVE CONEXOES - FORNECIMENTO E INSTALACAO</v>
          </cell>
          <cell r="C1901" t="str">
            <v>M</v>
          </cell>
          <cell r="D1901">
            <v>89.69</v>
          </cell>
        </row>
        <row r="1902">
          <cell r="A1902" t="str">
            <v>73976/8</v>
          </cell>
          <cell r="B1902" t="str">
            <v>TUBO DE AÇO GALVANIZADO COM COSTURA 2.1/2" (65MM), INCLUSIVE CONEXOES - FORNECIMENTO E INSTALACAO</v>
          </cell>
          <cell r="C1902" t="str">
            <v>M</v>
          </cell>
          <cell r="D1902">
            <v>111.43</v>
          </cell>
        </row>
        <row r="1903">
          <cell r="A1903" t="str">
            <v>73976/9</v>
          </cell>
          <cell r="B1903" t="str">
            <v>TUBO DE AÇO GALVANIZADO COM COSTURA 3" (80MM), INCLUSIVE CONEXOES - FORNECIMENTO E INSTALACAO</v>
          </cell>
          <cell r="C1903" t="str">
            <v>M</v>
          </cell>
          <cell r="D1903">
            <v>119.7</v>
          </cell>
        </row>
        <row r="1904">
          <cell r="A1904" t="str">
            <v>73976/10</v>
          </cell>
          <cell r="B1904" t="str">
            <v>TUBO DE AÇO GALVANIZADO COM COSTURA 4" (100MM), INCLUSIVE CONEXOES - FORNECIMENTO E INSTALACAO</v>
          </cell>
          <cell r="C1904" t="str">
            <v>M</v>
          </cell>
          <cell r="D1904">
            <v>169.95</v>
          </cell>
        </row>
        <row r="1905">
          <cell r="A1905" t="str">
            <v>73976/11</v>
          </cell>
          <cell r="B1905" t="str">
            <v>TUBO DE AÇO GALVANIZADO COM COSTURA 6" (150MM), INCLUSIVE CONEXÕES - INSTALAÇÃO</v>
          </cell>
          <cell r="C1905" t="str">
            <v>M</v>
          </cell>
          <cell r="D1905">
            <v>245.99</v>
          </cell>
        </row>
        <row r="1906">
          <cell r="A1906" t="str">
            <v>74061/1</v>
          </cell>
          <cell r="B1906" t="str">
            <v>TUBO DE COBRE CLASSE "E" 15MM - FORNECIMENTO E INSTALACAO</v>
          </cell>
          <cell r="C1906" t="str">
            <v>M</v>
          </cell>
          <cell r="D1906">
            <v>17.010000000000002</v>
          </cell>
        </row>
        <row r="1907">
          <cell r="A1907" t="str">
            <v>74061/2</v>
          </cell>
          <cell r="B1907" t="str">
            <v>TUBO DE COBRE CLASSE "E" 22MM - FORNECIMENTO E INSTALACAO</v>
          </cell>
          <cell r="C1907" t="str">
            <v>M</v>
          </cell>
          <cell r="D1907">
            <v>22.82</v>
          </cell>
        </row>
        <row r="1908">
          <cell r="A1908" t="str">
            <v>74061/3</v>
          </cell>
          <cell r="B1908" t="str">
            <v>TUBO DE COBRE CLASSE "E" 28MM - FORNECIMENTO E INSTALACAO</v>
          </cell>
          <cell r="C1908" t="str">
            <v>M</v>
          </cell>
          <cell r="D1908">
            <v>27.18</v>
          </cell>
        </row>
        <row r="1909">
          <cell r="A1909" t="str">
            <v>74061/4</v>
          </cell>
          <cell r="B1909" t="str">
            <v>TUBO DE COBRE CLASSE "E" 35MM - FORNECIMENTO E INSTALACAO</v>
          </cell>
          <cell r="C1909" t="str">
            <v>M</v>
          </cell>
          <cell r="D1909">
            <v>39.159999999999997</v>
          </cell>
        </row>
        <row r="1910">
          <cell r="A1910" t="str">
            <v>74061/5</v>
          </cell>
          <cell r="B1910" t="str">
            <v>TUBO DE COBRE CLASSE "E" 42MM - FORNECIMENTO E INSTALACAO</v>
          </cell>
          <cell r="C1910" t="str">
            <v>M</v>
          </cell>
          <cell r="D1910">
            <v>61.71</v>
          </cell>
        </row>
        <row r="1911">
          <cell r="A1911" t="str">
            <v>74061/6</v>
          </cell>
          <cell r="B1911" t="str">
            <v>TUBO DE COBRE CLASSE "E" 54MM - FORNECIMENTO E INSTALACAO</v>
          </cell>
          <cell r="C1911" t="str">
            <v>M</v>
          </cell>
          <cell r="D1911">
            <v>76</v>
          </cell>
        </row>
        <row r="1912">
          <cell r="A1912" t="str">
            <v>74061/7</v>
          </cell>
          <cell r="B1912" t="str">
            <v>TUBO DE COBRE CLASSE "E" 66MM - FORNECIMENTO E INSTALACAO</v>
          </cell>
          <cell r="C1912" t="str">
            <v>M</v>
          </cell>
          <cell r="D1912">
            <v>105.53</v>
          </cell>
        </row>
        <row r="1913">
          <cell r="A1913" t="str">
            <v>74061/8</v>
          </cell>
          <cell r="B1913" t="str">
            <v>TUBO DE COBRE CLASSE "E" 79MM - FORNECIMENTO E INSTALACAO</v>
          </cell>
          <cell r="C1913" t="str">
            <v>M</v>
          </cell>
          <cell r="D1913">
            <v>149.05000000000001</v>
          </cell>
        </row>
        <row r="1914">
          <cell r="A1914" t="str">
            <v>74061/9</v>
          </cell>
          <cell r="B1914" t="str">
            <v>TUBO DE COBRE CLASSE "E" 104MM - FORNECIMENTO E INSTALACAO</v>
          </cell>
          <cell r="C1914" t="str">
            <v>M</v>
          </cell>
          <cell r="D1914">
            <v>212.65</v>
          </cell>
        </row>
        <row r="1915">
          <cell r="A1915" t="str">
            <v>74165/1</v>
          </cell>
          <cell r="B1915" t="str">
            <v>TUBO PVC ESGOTO JS PREDIAL DN 40MM, INCLUSIVE CONEXOES - FORNECIMENTO E INSTALACAO</v>
          </cell>
          <cell r="C1915" t="str">
            <v>M</v>
          </cell>
          <cell r="D1915">
            <v>18.53</v>
          </cell>
        </row>
        <row r="1916">
          <cell r="A1916" t="str">
            <v>74165/2</v>
          </cell>
          <cell r="B1916" t="str">
            <v>TUBO PVC ESGOTO PREDIAL DN 50MM, INCLUSIVE CONEXOES - FORNECIMENTO E INSTALACAO</v>
          </cell>
          <cell r="C1916" t="str">
            <v>M</v>
          </cell>
          <cell r="D1916">
            <v>25.1</v>
          </cell>
        </row>
        <row r="1917">
          <cell r="A1917" t="str">
            <v>74165/3</v>
          </cell>
          <cell r="B1917" t="str">
            <v>TUBO PVC ESGOTO PREDIAL DN 75MM, INCLUSIVE CONEXOES - FORNECIMENTO E INSTALACAO</v>
          </cell>
          <cell r="C1917" t="str">
            <v>M</v>
          </cell>
          <cell r="D1917">
            <v>34.29</v>
          </cell>
        </row>
        <row r="1918">
          <cell r="A1918" t="str">
            <v>74165/4</v>
          </cell>
          <cell r="B1918" t="str">
            <v>TUBO PVC ESGOTO PREDIAL DN 100MM, INCLUSIVE CONEXOES - FORNECIMENTO E INSTALACAO</v>
          </cell>
          <cell r="C1918" t="str">
            <v>M</v>
          </cell>
          <cell r="D1918">
            <v>36.68</v>
          </cell>
        </row>
        <row r="1919">
          <cell r="A1919" t="str">
            <v>74168/1</v>
          </cell>
          <cell r="B1919" t="str">
            <v>TUBO PVC ESGOTO SERIE R DN 150MM C/ ANEL DE BORRACHA - FORNECIMENTO E INSTALACAO</v>
          </cell>
          <cell r="C1919" t="str">
            <v>M</v>
          </cell>
          <cell r="D1919">
            <v>65</v>
          </cell>
        </row>
        <row r="1920">
          <cell r="A1920" t="str">
            <v>74168/2</v>
          </cell>
          <cell r="B1920" t="str">
            <v>TUBO PVC ESGOTO SERIE R DN 100MM C/ ANEL DE BORRACHA - FORNECIMENTO E INSTALACAO</v>
          </cell>
          <cell r="C1920" t="str">
            <v>M</v>
          </cell>
          <cell r="D1920">
            <v>35.21</v>
          </cell>
        </row>
        <row r="1921">
          <cell r="A1921" t="str">
            <v>75027/1</v>
          </cell>
          <cell r="B1921" t="str">
            <v>TUBO DE AÇO PRETO 2" SEM COSTURA SCHEDULE 40/NBR 5590, INCLUSIVE CONEXOES - FORNECIMENTO E INSTALACAO</v>
          </cell>
          <cell r="C1921" t="str">
            <v>M</v>
          </cell>
          <cell r="D1921">
            <v>113.02</v>
          </cell>
        </row>
        <row r="1922">
          <cell r="A1922" t="str">
            <v>75027/2</v>
          </cell>
          <cell r="B1922" t="str">
            <v>TUBO DE AÇO PRETO 2.1/2" SEM COSTURA SCHEDULE 40/NBR 5590, INCLUSIVE CONEXOES - FORNECIMENTO E INSTALACAO</v>
          </cell>
          <cell r="C1922" t="str">
            <v>M</v>
          </cell>
          <cell r="D1922">
            <v>124.99</v>
          </cell>
        </row>
        <row r="1923">
          <cell r="A1923" t="str">
            <v>75027/3</v>
          </cell>
          <cell r="B1923" t="str">
            <v>TUBO DE AÇO PRETO 3" SEM COSTURA SCHEDULE 40/NBR 5590, INCLUSIVE CONEXOES - FORNECIMENTO E INSTALACAO</v>
          </cell>
          <cell r="C1923" t="str">
            <v>M</v>
          </cell>
          <cell r="D1923">
            <v>140.05000000000001</v>
          </cell>
        </row>
        <row r="1924">
          <cell r="A1924" t="str">
            <v>75027/4</v>
          </cell>
          <cell r="B1924" t="str">
            <v>TUBO DE AÇO PRETO 4" SEM COSTURA SCHEDULE 40/NBR 5590, INCLUSIVE CONEXOES - FORNECIMENTO E INSTALACAO</v>
          </cell>
          <cell r="C1924" t="str">
            <v>M</v>
          </cell>
          <cell r="D1924">
            <v>199.65</v>
          </cell>
        </row>
        <row r="1925">
          <cell r="A1925" t="str">
            <v>75027/5</v>
          </cell>
          <cell r="B1925" t="str">
            <v>TUBO DE AÇO PRETO 6" SEM COSTURA SCHEDULE 40/NBR 5590, INCLUSIVE CONEXÕES - FORNECIMENTO E INSTALAÇÃO</v>
          </cell>
          <cell r="C1925" t="str">
            <v>M</v>
          </cell>
          <cell r="D1925">
            <v>306.37</v>
          </cell>
        </row>
        <row r="1926">
          <cell r="A1926" t="str">
            <v>75030/1</v>
          </cell>
          <cell r="B1926" t="str">
            <v>TUBO PVC SOLDAVEL AGUA FRIA DN 25MM, INCLUSIVE CONEXOES - FORNECIMENTO E INSTALACAO</v>
          </cell>
          <cell r="C1926" t="str">
            <v>M</v>
          </cell>
          <cell r="D1926">
            <v>13.05</v>
          </cell>
        </row>
        <row r="1927">
          <cell r="A1927" t="str">
            <v>75030/2</v>
          </cell>
          <cell r="B1927" t="str">
            <v>TUBO PVC SOLDAVEL AGUA FRIA DN 32MM, INCLUSIVE CONEXOES - FORNECIMENTO E INSTALACAO</v>
          </cell>
          <cell r="C1927" t="str">
            <v>M</v>
          </cell>
          <cell r="D1927">
            <v>18.649999999999999</v>
          </cell>
        </row>
        <row r="1928">
          <cell r="A1928" t="str">
            <v>75030/3</v>
          </cell>
          <cell r="B1928" t="str">
            <v>TUBO PVC SOLDAVEL AGUA FRIA DN 40MM, INCLUSIVE CONEXOES - FORNECIMENTO E INSTALACAO</v>
          </cell>
          <cell r="C1928" t="str">
            <v>M</v>
          </cell>
          <cell r="D1928">
            <v>22.83</v>
          </cell>
        </row>
        <row r="1929">
          <cell r="A1929" t="str">
            <v>75030/4</v>
          </cell>
          <cell r="B1929" t="str">
            <v>TUBO PVC SOLDAVEL AGUA FRIA DN 50MM, INCLUSIVE CONEXOES - FORNECIMENTO E INSTALACAO</v>
          </cell>
          <cell r="C1929" t="str">
            <v>M</v>
          </cell>
          <cell r="D1929">
            <v>26.22</v>
          </cell>
        </row>
        <row r="1930">
          <cell r="A1930" t="str">
            <v>75030/5</v>
          </cell>
          <cell r="B1930" t="str">
            <v>TUBO PVC SOLDAVEL AGUA FRIA DN 60MM, INCLUSIVE CONEXOES - FORNECIMENTO E INSTALACAO</v>
          </cell>
          <cell r="C1930" t="str">
            <v>M</v>
          </cell>
          <cell r="D1930">
            <v>39.22</v>
          </cell>
        </row>
        <row r="1931">
          <cell r="A1931" t="str">
            <v>75030/6</v>
          </cell>
          <cell r="B1931" t="str">
            <v>TUBO PVC SOLDAVEL AGUA FRIA DN 75MM, INCLUSIVE CONEXOES - FORNECIMENTO E INSTALACAO</v>
          </cell>
          <cell r="C1931" t="str">
            <v>M</v>
          </cell>
          <cell r="D1931">
            <v>54.02</v>
          </cell>
        </row>
        <row r="1932">
          <cell r="A1932" t="str">
            <v>75030/7</v>
          </cell>
          <cell r="B1932" t="str">
            <v>TUBO PVC SOLDAVEL AGUA FRIA DN 85MM, INCLUSIVE CONEXOES - FORNECIMENTO E INSTALACAO</v>
          </cell>
          <cell r="C1932" t="str">
            <v>M</v>
          </cell>
          <cell r="D1932">
            <v>67.36</v>
          </cell>
        </row>
        <row r="1933">
          <cell r="A1933" t="str">
            <v>75030/8</v>
          </cell>
          <cell r="B1933" t="str">
            <v>TUBO PVC SOLDAVEL AGUA FRIA DN 20MM, INCLUSIVE CONEXOES - FORNECIMENTO E INSTALACAO</v>
          </cell>
          <cell r="C1933" t="str">
            <v>M</v>
          </cell>
          <cell r="D1933">
            <v>10.87</v>
          </cell>
        </row>
        <row r="1934">
          <cell r="A1934" t="str">
            <v>75031/1</v>
          </cell>
          <cell r="B1934" t="str">
            <v>TUBO CPVC 15MM - FORNECIMENTO E INSTALACAO</v>
          </cell>
          <cell r="C1934" t="str">
            <v>M</v>
          </cell>
          <cell r="D1934">
            <v>9.4</v>
          </cell>
        </row>
        <row r="1935">
          <cell r="A1935" t="str">
            <v>75031/2</v>
          </cell>
          <cell r="B1935" t="str">
            <v>TUBO CPVC 22MM - FORNECIMENTO E INSTALACAO</v>
          </cell>
          <cell r="C1935" t="str">
            <v>M</v>
          </cell>
          <cell r="D1935">
            <v>15.14</v>
          </cell>
        </row>
        <row r="1936">
          <cell r="A1936" t="str">
            <v>75031/3</v>
          </cell>
          <cell r="B1936" t="str">
            <v>TUBO CPVC 28MM - FORNECIMENTO E INSTALACAO</v>
          </cell>
          <cell r="C1936" t="str">
            <v>M</v>
          </cell>
          <cell r="D1936">
            <v>23.02</v>
          </cell>
        </row>
        <row r="1937">
          <cell r="A1937" t="str">
            <v>75051/1</v>
          </cell>
          <cell r="B1937" t="str">
            <v>TUBO DE PVC SOLDAVEL, SEM CONEXOES 20MM - FORNECIMENTO E INSTALACAO</v>
          </cell>
          <cell r="C1937" t="str">
            <v>M</v>
          </cell>
          <cell r="D1937">
            <v>4.01</v>
          </cell>
        </row>
        <row r="1938">
          <cell r="A1938" t="str">
            <v>75051/2</v>
          </cell>
          <cell r="B1938" t="str">
            <v>TUBO DE PVC SOLDAVEL, SEM CONEXOES 25MM - FORNECIMENTO E INSTALACAO</v>
          </cell>
          <cell r="C1938" t="str">
            <v>M</v>
          </cell>
          <cell r="D1938">
            <v>5.0999999999999996</v>
          </cell>
        </row>
        <row r="1939">
          <cell r="A1939" t="str">
            <v>75051/3</v>
          </cell>
          <cell r="B1939" t="str">
            <v>TUBO DE PVC SOLDAVEL, SEM CONEXOES 32MM - FORNECIMENTO E INSTALACAO</v>
          </cell>
          <cell r="C1939" t="str">
            <v>M</v>
          </cell>
          <cell r="D1939">
            <v>8.4499999999999993</v>
          </cell>
        </row>
        <row r="1940">
          <cell r="A1940" t="str">
            <v>75051/4</v>
          </cell>
          <cell r="B1940" t="str">
            <v>TUBO DE PVC SOLDAVEL, SEM CONEXOES 40MM - FORNECIMENTO E INSTALACAO</v>
          </cell>
          <cell r="C1940" t="str">
            <v>M</v>
          </cell>
          <cell r="D1940">
            <v>12.02</v>
          </cell>
        </row>
        <row r="1941">
          <cell r="A1941" t="str">
            <v>75051/5</v>
          </cell>
          <cell r="B1941" t="str">
            <v>TUBO DE PVC SOLDAVEL, SEM CONEXOES 50MM - FORNECIMENTO E INSTALACAO</v>
          </cell>
          <cell r="C1941" t="str">
            <v>M</v>
          </cell>
          <cell r="D1941">
            <v>14.23</v>
          </cell>
        </row>
        <row r="1942">
          <cell r="A1942" t="str">
            <v>75051/6</v>
          </cell>
          <cell r="B1942" t="str">
            <v>TUBO DE PVC SOLDAVEL, SEM CONEXOES 60MM - FORNECIMENTO E INSTALACAO</v>
          </cell>
          <cell r="C1942" t="str">
            <v>M</v>
          </cell>
          <cell r="D1942">
            <v>23.21</v>
          </cell>
        </row>
        <row r="1943">
          <cell r="A1943" t="str">
            <v>75051/7</v>
          </cell>
          <cell r="B1943" t="str">
            <v>TUBO DE PVC SOLDAVEL, SEM CONEXOES 85MM - FORNECIMENTO E INSTALACAO</v>
          </cell>
          <cell r="C1943" t="str">
            <v>M</v>
          </cell>
          <cell r="D1943">
            <v>44.82</v>
          </cell>
        </row>
        <row r="1944">
          <cell r="A1944">
            <v>83654</v>
          </cell>
          <cell r="B1944" t="str">
            <v>TUBO PVC SOLDAVEL AGUA FRIA DN 110 MM, INCLUSIVE CONEXOES - FORNECIMENTO E INSTALACAO.</v>
          </cell>
          <cell r="C1944" t="str">
            <v>M</v>
          </cell>
          <cell r="D1944">
            <v>79.84</v>
          </cell>
        </row>
        <row r="1945">
          <cell r="A1945">
            <v>83699</v>
          </cell>
          <cell r="B1945" t="str">
            <v>TUBO LEVE PVC RIGIDO D=125MM</v>
          </cell>
          <cell r="C1945" t="str">
            <v>M</v>
          </cell>
          <cell r="D1945">
            <v>20.92</v>
          </cell>
        </row>
        <row r="1946">
          <cell r="A1946">
            <v>83700</v>
          </cell>
          <cell r="B1946" t="str">
            <v>TUBO LEVE PVC RIGIDO D=150MM</v>
          </cell>
          <cell r="C1946" t="str">
            <v>M</v>
          </cell>
          <cell r="D1946">
            <v>23.75</v>
          </cell>
        </row>
        <row r="1947">
          <cell r="A1947">
            <v>83701</v>
          </cell>
          <cell r="B1947" t="str">
            <v>TUBO LEVE PVC RIGIDO D=200MM</v>
          </cell>
          <cell r="C1947" t="str">
            <v>M</v>
          </cell>
          <cell r="D1947">
            <v>27.43</v>
          </cell>
        </row>
        <row r="1948">
          <cell r="A1948">
            <v>83702</v>
          </cell>
          <cell r="B1948" t="str">
            <v>TUBO LEVE PVC RIGIDO D=300MM</v>
          </cell>
          <cell r="C1948" t="str">
            <v>M</v>
          </cell>
          <cell r="D1948">
            <v>40.78</v>
          </cell>
        </row>
        <row r="1949">
          <cell r="A1949">
            <v>83706</v>
          </cell>
          <cell r="B1949" t="str">
            <v>TUBO PVC PONTA/BOLSA C/VIROLA DN=150MM P/ ESGOTO JUNTA C/ ANEL</v>
          </cell>
          <cell r="C1949" t="str">
            <v>M</v>
          </cell>
          <cell r="D1949">
            <v>40.409999999999997</v>
          </cell>
        </row>
        <row r="1950">
          <cell r="A1950">
            <v>83707</v>
          </cell>
          <cell r="B1950" t="str">
            <v>TUBO PVC PONTA/BOLSA C/ VIROLA DN=200MM P/ ESGOTO JUNTA COM ANEL</v>
          </cell>
          <cell r="C1950" t="str">
            <v>M</v>
          </cell>
          <cell r="D1950">
            <v>55.71</v>
          </cell>
        </row>
        <row r="1951">
          <cell r="A1951">
            <v>83727</v>
          </cell>
          <cell r="B1951" t="str">
            <v>ASSENTAMENTO TUBO PVC COM JUNTA SOLDADA - DN 25</v>
          </cell>
          <cell r="C1951" t="str">
            <v>M</v>
          </cell>
          <cell r="D1951">
            <v>1.2</v>
          </cell>
        </row>
        <row r="1952">
          <cell r="A1952">
            <v>85122</v>
          </cell>
          <cell r="B1952" t="str">
            <v>TUBO PVC ESGOTO SERIE R DN 75MM C/ANEL DE BORRACHA - FORNECIMENTO E INSTALACAO</v>
          </cell>
          <cell r="C1952" t="str">
            <v>M</v>
          </cell>
          <cell r="D1952">
            <v>28.22</v>
          </cell>
        </row>
        <row r="1953">
          <cell r="A1953">
            <v>85123</v>
          </cell>
          <cell r="B1953" t="str">
            <v>TUBO PVC PONTA/BOLSA C/ VIROLA DN=100MM P/ ESGOTO JUNTA COM ANEL - FORNECIMENTO E INSTALACAO</v>
          </cell>
          <cell r="C1953" t="str">
            <v>M</v>
          </cell>
          <cell r="D1953">
            <v>22.83</v>
          </cell>
        </row>
        <row r="1954">
          <cell r="A1954">
            <v>72293</v>
          </cell>
          <cell r="B1954" t="str">
            <v>CAP PVC ESGOTO 50MM (TAMPÃO) - FORNECIMENTO E INSTALAÇÃO</v>
          </cell>
          <cell r="C1954" t="str">
            <v>UN</v>
          </cell>
          <cell r="D1954">
            <v>3.22</v>
          </cell>
        </row>
        <row r="1955">
          <cell r="A1955">
            <v>72294</v>
          </cell>
          <cell r="B1955" t="str">
            <v>CAP PVC ESGOTO 75MM (TAMPÃO) - FORNECIMENTO E INSTALAÇÃO</v>
          </cell>
          <cell r="C1955" t="str">
            <v>UN</v>
          </cell>
          <cell r="D1955">
            <v>4.84</v>
          </cell>
        </row>
        <row r="1956">
          <cell r="A1956">
            <v>72295</v>
          </cell>
          <cell r="B1956" t="str">
            <v>CAP PVC ESGOTO 100MM (TAMPÃO) - FORNECIMENTO E INSTALAÇÃO</v>
          </cell>
          <cell r="C1956" t="str">
            <v>UN</v>
          </cell>
          <cell r="D1956">
            <v>6.7</v>
          </cell>
        </row>
        <row r="1957">
          <cell r="A1957">
            <v>72297</v>
          </cell>
          <cell r="B1957" t="str">
            <v>COTOVELO DE AÇO GALVANIZADO 1.1/2" - FORNECIMENTO E INSTALAÇÃO</v>
          </cell>
          <cell r="C1957" t="str">
            <v>UN</v>
          </cell>
          <cell r="D1957">
            <v>31.17</v>
          </cell>
        </row>
        <row r="1958">
          <cell r="A1958">
            <v>72298</v>
          </cell>
          <cell r="B1958" t="str">
            <v>COTOVELO DE AÇO GALVANIZADO 1.1/4" - FORNECIMENTO E INSTALAÇÃO</v>
          </cell>
          <cell r="C1958" t="str">
            <v>UN</v>
          </cell>
          <cell r="D1958">
            <v>25.03</v>
          </cell>
        </row>
        <row r="1959">
          <cell r="A1959">
            <v>72300</v>
          </cell>
          <cell r="B1959" t="str">
            <v>COTOVELO DE AÇO GALVANIZADO 1" - FORNECIMENTO E INSTALAÇÃO</v>
          </cell>
          <cell r="C1959" t="str">
            <v>UN</v>
          </cell>
          <cell r="D1959">
            <v>16.07</v>
          </cell>
        </row>
        <row r="1960">
          <cell r="A1960">
            <v>72301</v>
          </cell>
          <cell r="B1960" t="str">
            <v>COTOVELO DE AÇO GALVANIZADO 1/2" - FORNECIMENTO E INSTALAÇÃO</v>
          </cell>
          <cell r="C1960" t="str">
            <v>UN</v>
          </cell>
          <cell r="D1960">
            <v>12.87</v>
          </cell>
        </row>
        <row r="1961">
          <cell r="A1961">
            <v>72302</v>
          </cell>
          <cell r="B1961" t="str">
            <v>COTOVELO DE AÇO GALVANIZADO 2.1/2"</v>
          </cell>
          <cell r="C1961" t="str">
            <v>UN</v>
          </cell>
          <cell r="D1961">
            <v>66.099999999999994</v>
          </cell>
        </row>
        <row r="1962">
          <cell r="A1962">
            <v>72303</v>
          </cell>
          <cell r="B1962" t="str">
            <v>COTOVELO DE AÇO GALVANIZADO 2"  - FORNECIMENTO E INSTALAÇÃO</v>
          </cell>
          <cell r="C1962" t="str">
            <v>UN</v>
          </cell>
          <cell r="D1962">
            <v>41.2</v>
          </cell>
        </row>
        <row r="1963">
          <cell r="A1963">
            <v>72304</v>
          </cell>
          <cell r="B1963" t="str">
            <v>COTOVELO DE AÇO GALVANIZADO 3" - FORNECIMENTO E INSTALAÇÃO</v>
          </cell>
          <cell r="C1963" t="str">
            <v>UN</v>
          </cell>
          <cell r="D1963">
            <v>84.86</v>
          </cell>
        </row>
        <row r="1964">
          <cell r="A1964">
            <v>72305</v>
          </cell>
          <cell r="B1964" t="str">
            <v>COTOVELO DE AÇO GALVANIZADO 3/4" - FORNECIMENTO E INSTALAÇÃO</v>
          </cell>
          <cell r="C1964" t="str">
            <v>UN</v>
          </cell>
          <cell r="D1964">
            <v>13.6</v>
          </cell>
        </row>
        <row r="1965">
          <cell r="A1965">
            <v>72306</v>
          </cell>
          <cell r="B1965" t="str">
            <v>COTOVELO DE AÇO GALVANIZADO 4" - FORNECIMENTO E INSTALAÇÃO</v>
          </cell>
          <cell r="C1965" t="str">
            <v>UN</v>
          </cell>
          <cell r="D1965">
            <v>139.13</v>
          </cell>
        </row>
        <row r="1966">
          <cell r="A1966">
            <v>72307</v>
          </cell>
          <cell r="B1966" t="str">
            <v>COTOVELO DE AÇO GALVANIZADO 5" - FORNECIMENTO E INSTALAÇÃO</v>
          </cell>
          <cell r="C1966" t="str">
            <v>UN</v>
          </cell>
          <cell r="D1966">
            <v>322.12</v>
          </cell>
        </row>
        <row r="1967">
          <cell r="A1967">
            <v>72313</v>
          </cell>
          <cell r="B1967" t="str">
            <v>COTOVELO DE AÇO GALVANIZADO 6" - FORNECIMENTO E INSTALAÇÃO</v>
          </cell>
          <cell r="C1967" t="str">
            <v>UN</v>
          </cell>
          <cell r="D1967">
            <v>398.76</v>
          </cell>
        </row>
        <row r="1968">
          <cell r="A1968">
            <v>72314</v>
          </cell>
          <cell r="B1968" t="str">
            <v>COTOVELO DE COBRE 42MM, LIGAÇÃO SOLDADA - FORNECIMENTO E INSTALAÇÃO</v>
          </cell>
          <cell r="C1968" t="str">
            <v>UN</v>
          </cell>
          <cell r="D1968">
            <v>46.21</v>
          </cell>
        </row>
        <row r="1969">
          <cell r="A1969">
            <v>72317</v>
          </cell>
          <cell r="B1969" t="str">
            <v>COTOVELO DE COBRE 54MM, LIGAÇÃO SOLDADA - FORNECIMENTO E INSTALAÇÃO</v>
          </cell>
          <cell r="C1969" t="str">
            <v>UN</v>
          </cell>
          <cell r="D1969">
            <v>65.63</v>
          </cell>
        </row>
        <row r="1970">
          <cell r="A1970">
            <v>72318</v>
          </cell>
          <cell r="B1970" t="str">
            <v>COTOVELO DE COBRE 66MM, LIGAÇÃO SOLDADA - FORNECIMENTO E INSTALAÇÃO</v>
          </cell>
          <cell r="C1970" t="str">
            <v>UN</v>
          </cell>
          <cell r="D1970">
            <v>182.06</v>
          </cell>
        </row>
        <row r="1971">
          <cell r="A1971">
            <v>72320</v>
          </cell>
          <cell r="B1971" t="str">
            <v>COTOVELO DE COBRE 79MM, LIGAÇÃO SOLDADA - FORNECIMENTO E INSTALAÇÃO</v>
          </cell>
          <cell r="C1971" t="str">
            <v>UN</v>
          </cell>
          <cell r="D1971">
            <v>216.45</v>
          </cell>
        </row>
        <row r="1972">
          <cell r="A1972">
            <v>72431</v>
          </cell>
          <cell r="B1972" t="str">
            <v>TE DE PVC ROSQUEAVEL AGUA FRIA 1.1/2" - FORNECIMENTO E INSTALACAO</v>
          </cell>
          <cell r="C1972" t="str">
            <v>UN</v>
          </cell>
          <cell r="D1972">
            <v>19.36</v>
          </cell>
        </row>
        <row r="1973">
          <cell r="A1973">
            <v>72432</v>
          </cell>
          <cell r="B1973" t="str">
            <v>TE DE PVC ROSQUEAVEL AGUA FRIA 1.1/4" - FORNECIMENTO E INSTALACAO</v>
          </cell>
          <cell r="C1973" t="str">
            <v>UN</v>
          </cell>
          <cell r="D1973">
            <v>17.8</v>
          </cell>
        </row>
        <row r="1974">
          <cell r="A1974">
            <v>72433</v>
          </cell>
          <cell r="B1974" t="str">
            <v>TE DE PVC ROSQUEAVEL AGUA FRIA 1" - FORNECIMENTO E INSTALACAO</v>
          </cell>
          <cell r="C1974" t="str">
            <v>UN</v>
          </cell>
          <cell r="D1974">
            <v>11.54</v>
          </cell>
        </row>
        <row r="1975">
          <cell r="A1975">
            <v>72434</v>
          </cell>
          <cell r="B1975" t="str">
            <v>TE DE PVC ROSQUEAVEL AGUA FRIA 1/2" - FORNECIMENTO E INSTALACAO</v>
          </cell>
          <cell r="C1975" t="str">
            <v>UN</v>
          </cell>
          <cell r="D1975">
            <v>5.66</v>
          </cell>
        </row>
        <row r="1976">
          <cell r="A1976">
            <v>72435</v>
          </cell>
          <cell r="B1976" t="str">
            <v>TE DE PVC ROSQUEAVEL AGUA FRIA 2" - FORNECIMENTO E INSTALACAO</v>
          </cell>
          <cell r="C1976" t="str">
            <v>UN</v>
          </cell>
          <cell r="D1976">
            <v>30.29</v>
          </cell>
        </row>
        <row r="1977">
          <cell r="A1977">
            <v>72436</v>
          </cell>
          <cell r="B1977" t="str">
            <v>TE DE PVC ROSQUEAVEL AGUA FRIA 3/4" - FORNECIMENTO E INSTALACAO</v>
          </cell>
          <cell r="C1977" t="str">
            <v>UN</v>
          </cell>
          <cell r="D1977">
            <v>6.41</v>
          </cell>
        </row>
        <row r="1978">
          <cell r="A1978">
            <v>72437</v>
          </cell>
          <cell r="B1978" t="str">
            <v>TE DE PVC SOLDAVEL AGUA FRIA 110MM - FORNECIMENTO E INSTALACAO</v>
          </cell>
          <cell r="C1978" t="str">
            <v>UN</v>
          </cell>
          <cell r="D1978">
            <v>141.88999999999999</v>
          </cell>
        </row>
        <row r="1979">
          <cell r="A1979">
            <v>72438</v>
          </cell>
          <cell r="B1979" t="str">
            <v>TE DE PVC SOLDAVEL AGUA FRIA 20MM - FORNECIMENTO E INSTALACAO</v>
          </cell>
          <cell r="C1979" t="str">
            <v>UN</v>
          </cell>
          <cell r="D1979">
            <v>4.92</v>
          </cell>
        </row>
        <row r="1980">
          <cell r="A1980">
            <v>72439</v>
          </cell>
          <cell r="B1980" t="str">
            <v>TE DE PVC SOLDAVEL AGUA FRIA 25MM - FORNECIMENTO E INSTALACAO</v>
          </cell>
          <cell r="C1980" t="str">
            <v>UN</v>
          </cell>
          <cell r="D1980">
            <v>5.36</v>
          </cell>
        </row>
        <row r="1981">
          <cell r="A1981">
            <v>72440</v>
          </cell>
          <cell r="B1981" t="str">
            <v>TE DE PVC SOLDAVEL AGUA FRIA 32MM - FORNECIMENTO E INSTALACAO</v>
          </cell>
          <cell r="C1981" t="str">
            <v>UN</v>
          </cell>
          <cell r="D1981">
            <v>7.42</v>
          </cell>
        </row>
        <row r="1982">
          <cell r="A1982">
            <v>72441</v>
          </cell>
          <cell r="B1982" t="str">
            <v>TE DE PVC SOLDAVEL AGUA FRIA 40MM - FORNECIMENTO E INSTALACAO</v>
          </cell>
          <cell r="C1982" t="str">
            <v>UN</v>
          </cell>
          <cell r="D1982">
            <v>12.6</v>
          </cell>
        </row>
        <row r="1983">
          <cell r="A1983">
            <v>72442</v>
          </cell>
          <cell r="B1983" t="str">
            <v>TE DE PVC SOLDAVEL AGUA FRIA 50MM - FORNECIMENTO E INSTALACAO</v>
          </cell>
          <cell r="C1983" t="str">
            <v>UN</v>
          </cell>
          <cell r="D1983">
            <v>14.06</v>
          </cell>
        </row>
        <row r="1984">
          <cell r="A1984">
            <v>72443</v>
          </cell>
          <cell r="B1984" t="str">
            <v>TE DE PVC SOLDAVEL AGUA FRIA 60MM - FORNECIMENTO E INSTALACAO</v>
          </cell>
          <cell r="C1984" t="str">
            <v>UN</v>
          </cell>
          <cell r="D1984">
            <v>35.090000000000003</v>
          </cell>
        </row>
        <row r="1985">
          <cell r="A1985">
            <v>72444</v>
          </cell>
          <cell r="B1985" t="str">
            <v>TE DE PVC SOLDAVEL AGUA FRIA 75MM - FORNECIMENTO E INSTALACAO</v>
          </cell>
          <cell r="C1985" t="str">
            <v>UN</v>
          </cell>
          <cell r="D1985">
            <v>55.02</v>
          </cell>
        </row>
        <row r="1986">
          <cell r="A1986">
            <v>72445</v>
          </cell>
          <cell r="B1986" t="str">
            <v>TE DE PVC SOLDAVEL AGUA FRIA 85MM - FORNECIMENTO E INSTALACAO</v>
          </cell>
          <cell r="C1986" t="str">
            <v>UN</v>
          </cell>
          <cell r="D1986">
            <v>73.540000000000006</v>
          </cell>
        </row>
        <row r="1987">
          <cell r="A1987">
            <v>72446</v>
          </cell>
          <cell r="B1987" t="str">
            <v>TE REDUÇÃO PVC ROSQUEAVEL AGUA FRIA 1.1/2X3/4" - FORNECIMENTO E INSTALACAO</v>
          </cell>
          <cell r="C1987" t="str">
            <v>UN</v>
          </cell>
          <cell r="D1987">
            <v>16.920000000000002</v>
          </cell>
        </row>
        <row r="1988">
          <cell r="A1988">
            <v>72447</v>
          </cell>
          <cell r="B1988" t="str">
            <v>TE REDUÇÃO PVC ROSQUEAVEL AGUA FRIA 1X3/4" - FORNECIMENTO E INSTALACAO</v>
          </cell>
          <cell r="C1988" t="str">
            <v>UN</v>
          </cell>
          <cell r="D1988">
            <v>10.86</v>
          </cell>
        </row>
        <row r="1989">
          <cell r="A1989">
            <v>72448</v>
          </cell>
          <cell r="B1989" t="str">
            <v>TE REDUÇÃO PVC ROSQUEAVEL AGUA FRIA 3/4X1/2" - FORNECIMENTO E INSTALACAO</v>
          </cell>
          <cell r="C1989" t="str">
            <v>UN</v>
          </cell>
          <cell r="D1989">
            <v>8.17</v>
          </cell>
        </row>
        <row r="1990">
          <cell r="A1990">
            <v>72449</v>
          </cell>
          <cell r="B1990" t="str">
            <v>TE REDUÇÃO PVC SOLDAVEL AGUA FRIA 110X60MM - FORNECIMENTO E INSTALACAO</v>
          </cell>
          <cell r="C1990" t="str">
            <v>UN</v>
          </cell>
          <cell r="D1990">
            <v>95.55</v>
          </cell>
        </row>
        <row r="1991">
          <cell r="A1991">
            <v>72450</v>
          </cell>
          <cell r="B1991" t="str">
            <v>TE REDUÇÃO PVC SOLDAVEL AGUA FRIA 25X20MM - FORNECIMENTO E INSTALACAO</v>
          </cell>
          <cell r="C1991" t="str">
            <v>UN</v>
          </cell>
          <cell r="D1991">
            <v>6.52</v>
          </cell>
        </row>
        <row r="1992">
          <cell r="A1992">
            <v>72451</v>
          </cell>
          <cell r="B1992" t="str">
            <v>TE REDUÇÃO PVC SOLDAVEL AGUA FRIA 32X25MM - FORNECIMENTO E INSTALACAO</v>
          </cell>
          <cell r="C1992" t="str">
            <v>UN</v>
          </cell>
          <cell r="D1992">
            <v>9.5299999999999994</v>
          </cell>
        </row>
        <row r="1993">
          <cell r="A1993">
            <v>72452</v>
          </cell>
          <cell r="B1993" t="str">
            <v>TE REDUÇÃO PVC SOLDAVEL AGUA FRIA 40X32MM - FORNECIMENTO E INSTALACAO</v>
          </cell>
          <cell r="C1993" t="str">
            <v>UN</v>
          </cell>
          <cell r="D1993">
            <v>11.4</v>
          </cell>
        </row>
        <row r="1994">
          <cell r="A1994">
            <v>72453</v>
          </cell>
          <cell r="B1994" t="str">
            <v>TE REDUÇÃO PVC SOLDAVEL AGUA FRIA 50X20MM - FORNECIMENTO E INSTALACAO</v>
          </cell>
          <cell r="C1994" t="str">
            <v>UN</v>
          </cell>
          <cell r="D1994">
            <v>14.38</v>
          </cell>
        </row>
        <row r="1995">
          <cell r="A1995">
            <v>72454</v>
          </cell>
          <cell r="B1995" t="str">
            <v>TE REDUÇÃO PVC SOLDAVEL AGUA FRIA 50X25MM - FORNECIMENTO E INSTALACAO</v>
          </cell>
          <cell r="C1995" t="str">
            <v>UN</v>
          </cell>
          <cell r="D1995">
            <v>14.48</v>
          </cell>
        </row>
        <row r="1996">
          <cell r="A1996">
            <v>72455</v>
          </cell>
          <cell r="B1996" t="str">
            <v>TE REDUÇÃO PVC SOLDAVEL AGUA FRIA 50X32MM - FORNECIMENTO E INSTALACAO</v>
          </cell>
          <cell r="C1996" t="str">
            <v>UN</v>
          </cell>
          <cell r="D1996">
            <v>18.86</v>
          </cell>
        </row>
        <row r="1997">
          <cell r="A1997">
            <v>72456</v>
          </cell>
          <cell r="B1997" t="str">
            <v>TE REDUÇÃO PVC SOLDAVEL AGUA FRIA 50X40MM - FORNECIMENTO E INSTALACAO</v>
          </cell>
          <cell r="C1997" t="str">
            <v>UN</v>
          </cell>
          <cell r="D1997">
            <v>22.14</v>
          </cell>
        </row>
        <row r="1998">
          <cell r="A1998">
            <v>72457</v>
          </cell>
          <cell r="B1998" t="str">
            <v>TE REDUCAO PVC SOLDAVEL AGUA FRIA 75X50MM - FORNECIMENTO E INSTALACAO</v>
          </cell>
          <cell r="C1998" t="str">
            <v>UN</v>
          </cell>
          <cell r="D1998">
            <v>40.659999999999997</v>
          </cell>
        </row>
        <row r="1999">
          <cell r="A1999">
            <v>72458</v>
          </cell>
          <cell r="B1999" t="str">
            <v>TE REDUCAO PVC SOLDAVEL AGUA FRIA 85X60MM - FORNECIMENTO E INSTALACAO</v>
          </cell>
          <cell r="C1999" t="str">
            <v>UN</v>
          </cell>
          <cell r="D1999">
            <v>77.95</v>
          </cell>
        </row>
        <row r="2000">
          <cell r="A2000">
            <v>72459</v>
          </cell>
          <cell r="B2000" t="str">
            <v>TE SANITARIO 100X100MM, JUNTA SOLDADA - FORNECIMENTO E INSTALACAO</v>
          </cell>
          <cell r="C2000" t="str">
            <v>UN</v>
          </cell>
          <cell r="D2000">
            <v>25.75</v>
          </cell>
        </row>
        <row r="2001">
          <cell r="A2001">
            <v>72460</v>
          </cell>
          <cell r="B2001" t="str">
            <v>TE SANITARIO 100X100MM, COM ANEIS - FORNECIMENTO E INSTALACAO</v>
          </cell>
          <cell r="C2001" t="str">
            <v>UN</v>
          </cell>
          <cell r="D2001">
            <v>30.08</v>
          </cell>
        </row>
        <row r="2002">
          <cell r="A2002">
            <v>72461</v>
          </cell>
          <cell r="B2002" t="str">
            <v>TE SANITARIO 100X50MM, COM ANÉIS - FORNECIMENTO E INSTALACAO</v>
          </cell>
          <cell r="C2002" t="str">
            <v>UN</v>
          </cell>
          <cell r="D2002">
            <v>26.67</v>
          </cell>
        </row>
        <row r="2003">
          <cell r="A2003">
            <v>72462</v>
          </cell>
          <cell r="B2003" t="str">
            <v>TE SANITARIO 100X75MM, COM ANÉIS - FORNECIMENTO E INSTALACAO</v>
          </cell>
          <cell r="C2003" t="str">
            <v>UN</v>
          </cell>
          <cell r="D2003">
            <v>27.05</v>
          </cell>
        </row>
        <row r="2004">
          <cell r="A2004">
            <v>72463</v>
          </cell>
          <cell r="B2004" t="str">
            <v>TE SANITARIO 50X50MM, JUNTA SOLDADA - FORNECIMENTO E INSTALACAO</v>
          </cell>
          <cell r="C2004" t="str">
            <v>UN</v>
          </cell>
          <cell r="D2004">
            <v>12.94</v>
          </cell>
        </row>
        <row r="2005">
          <cell r="A2005">
            <v>72464</v>
          </cell>
          <cell r="B2005" t="str">
            <v>TE SANITARIO 50X50MM, COM ANÉIS - FORNECIMENTO E INSTALACAO</v>
          </cell>
          <cell r="C2005" t="str">
            <v>UN</v>
          </cell>
          <cell r="D2005">
            <v>15.25</v>
          </cell>
        </row>
        <row r="2006">
          <cell r="A2006">
            <v>72465</v>
          </cell>
          <cell r="B2006" t="str">
            <v>TE SANITARIO 75X50MM, COM ANÉIS - FORNECIMENTO E INSTALACAO</v>
          </cell>
          <cell r="C2006" t="str">
            <v>UN</v>
          </cell>
          <cell r="D2006">
            <v>21.38</v>
          </cell>
        </row>
        <row r="2007">
          <cell r="A2007">
            <v>72466</v>
          </cell>
          <cell r="B2007" t="str">
            <v>TE SANITARIO 75X75MM, JUNTA SOLDADA - FORNECIMENTO E INSTALACAO</v>
          </cell>
          <cell r="C2007" t="str">
            <v>UN</v>
          </cell>
          <cell r="D2007">
            <v>23.13</v>
          </cell>
        </row>
        <row r="2008">
          <cell r="A2008">
            <v>72467</v>
          </cell>
          <cell r="B2008" t="str">
            <v>TE SANITARIO 75X75MM, COM ANEIS - FORNECIMENTO E INSTALACAO</v>
          </cell>
          <cell r="C2008" t="str">
            <v>UN</v>
          </cell>
          <cell r="D2008">
            <v>27.85</v>
          </cell>
        </row>
        <row r="2009">
          <cell r="A2009">
            <v>72474</v>
          </cell>
          <cell r="B2009" t="str">
            <v>UNIAO DE ACO GALVANIZADO 1.1/2" - FORNECIMENTO E INSTALACAO</v>
          </cell>
          <cell r="C2009" t="str">
            <v>UN</v>
          </cell>
          <cell r="D2009">
            <v>51.12</v>
          </cell>
        </row>
        <row r="2010">
          <cell r="A2010">
            <v>72475</v>
          </cell>
          <cell r="B2010" t="str">
            <v>UNIAO DE ACO GALVANIZADO 1.1/4" - FORNECIMENTO E INSTALACAO</v>
          </cell>
          <cell r="C2010" t="str">
            <v>UN</v>
          </cell>
          <cell r="D2010">
            <v>41.06</v>
          </cell>
        </row>
        <row r="2011">
          <cell r="A2011">
            <v>72476</v>
          </cell>
          <cell r="B2011" t="str">
            <v>UNIAO DE ACO GALVANIZADO 1" - FORNECIMENTO E INSTALACAO</v>
          </cell>
          <cell r="C2011" t="str">
            <v>UN</v>
          </cell>
          <cell r="D2011">
            <v>29.43</v>
          </cell>
        </row>
        <row r="2012">
          <cell r="A2012">
            <v>72477</v>
          </cell>
          <cell r="B2012" t="str">
            <v>UNIAO DE ACO GALVANIZADO 1/2" - FORNECIMENTO E INSTALACAO</v>
          </cell>
          <cell r="C2012" t="str">
            <v>UN</v>
          </cell>
          <cell r="D2012">
            <v>20.87</v>
          </cell>
        </row>
        <row r="2013">
          <cell r="A2013">
            <v>72478</v>
          </cell>
          <cell r="B2013" t="str">
            <v>UNIAO DE ACO GALVANIZADO 2.1/2" - FORNECIMENTO E INSTALACAO</v>
          </cell>
          <cell r="C2013" t="str">
            <v>UN</v>
          </cell>
          <cell r="D2013">
            <v>99.83</v>
          </cell>
        </row>
        <row r="2014">
          <cell r="A2014">
            <v>72479</v>
          </cell>
          <cell r="B2014" t="str">
            <v>UNIAO DE ACO GALVANIZADO 2" - FORNECIMENTO E INSTALACAO</v>
          </cell>
          <cell r="C2014" t="str">
            <v>UN</v>
          </cell>
          <cell r="D2014">
            <v>67.099999999999994</v>
          </cell>
        </row>
        <row r="2015">
          <cell r="A2015">
            <v>72480</v>
          </cell>
          <cell r="B2015" t="str">
            <v>UNIAO DE ACO GALVANIZADO 3" - FORNECIMENTO E INSTALACAO</v>
          </cell>
          <cell r="C2015" t="str">
            <v>UN</v>
          </cell>
          <cell r="D2015">
            <v>144.05000000000001</v>
          </cell>
        </row>
        <row r="2016">
          <cell r="A2016">
            <v>72481</v>
          </cell>
          <cell r="B2016" t="str">
            <v>UNIAO DE ACO GALVANIZADO 3/4" - FORNECIMENTO E INSTALACAO</v>
          </cell>
          <cell r="C2016" t="str">
            <v>UN</v>
          </cell>
          <cell r="D2016">
            <v>26.5</v>
          </cell>
        </row>
        <row r="2017">
          <cell r="A2017">
            <v>72482</v>
          </cell>
          <cell r="B2017" t="str">
            <v>UNIAO DE ACO GALVANIZADO 4" - FORNECIMENTO E INSTALACAO</v>
          </cell>
          <cell r="C2017" t="str">
            <v>UN</v>
          </cell>
          <cell r="D2017">
            <v>190.75</v>
          </cell>
        </row>
        <row r="2018">
          <cell r="A2018">
            <v>72539</v>
          </cell>
          <cell r="B2018" t="str">
            <v>JOELHO EM PVC, 90º, PARA ESGOTO PREDIAL, 100X50MM, COM VISITA - FORNECIMENTO E INSTALACAO</v>
          </cell>
          <cell r="C2018" t="str">
            <v>UN</v>
          </cell>
          <cell r="D2018">
            <v>18.64</v>
          </cell>
        </row>
        <row r="2019">
          <cell r="A2019">
            <v>72540</v>
          </cell>
          <cell r="B2019" t="str">
            <v>JOELHO EM PVC, 90º, SERIE R, PARA ESGOTO PREDIAL, 100X75MM, COM VISITA - FORNECIMENTO E INSTALACAO</v>
          </cell>
          <cell r="C2019" t="str">
            <v>UN</v>
          </cell>
          <cell r="D2019">
            <v>39.909999999999997</v>
          </cell>
        </row>
        <row r="2020">
          <cell r="A2020">
            <v>72541</v>
          </cell>
          <cell r="B2020" t="str">
            <v>CURVA PVC CURTA 90º ESGOTO 100MM - FORNECIMENTO E INSTALACAO</v>
          </cell>
          <cell r="C2020" t="str">
            <v>UN</v>
          </cell>
          <cell r="D2020">
            <v>20.8</v>
          </cell>
        </row>
        <row r="2021">
          <cell r="A2021">
            <v>72542</v>
          </cell>
          <cell r="B2021" t="str">
            <v>CURVA PVC LONGA 90º ESGOTO 100MM - FORNECIMENTO E INSTALACAO</v>
          </cell>
          <cell r="C2021" t="str">
            <v>UN</v>
          </cell>
          <cell r="D2021">
            <v>33.53</v>
          </cell>
        </row>
        <row r="2022">
          <cell r="A2022">
            <v>72543</v>
          </cell>
          <cell r="B2022" t="str">
            <v>CURVA PVC LONGA 45º ESGOTO 100MM - FORNECIMENTO E INSTALACAO</v>
          </cell>
          <cell r="C2022" t="str">
            <v>UN</v>
          </cell>
          <cell r="D2022">
            <v>34.03</v>
          </cell>
        </row>
        <row r="2023">
          <cell r="A2023">
            <v>72544</v>
          </cell>
          <cell r="B2023" t="str">
            <v>CURVA PVC CURTA 90º ESGOTO 50MM - FORNECIMENTO E INSTALACAO</v>
          </cell>
          <cell r="C2023" t="str">
            <v>UN</v>
          </cell>
          <cell r="D2023">
            <v>10.85</v>
          </cell>
        </row>
        <row r="2024">
          <cell r="A2024">
            <v>72545</v>
          </cell>
          <cell r="B2024" t="str">
            <v>CURVA PVC LONGA 90º ESGOTO 50MM - FORNECIMENTO E INSTALACAO</v>
          </cell>
          <cell r="C2024" t="str">
            <v>UN</v>
          </cell>
          <cell r="D2024">
            <v>9.23</v>
          </cell>
        </row>
        <row r="2025">
          <cell r="A2025">
            <v>72546</v>
          </cell>
          <cell r="B2025" t="str">
            <v>CURVA PVC LONGA 45º ESGOTO 50MM - FORNECIMENTO E INSTALACAO</v>
          </cell>
          <cell r="C2025" t="str">
            <v>UN</v>
          </cell>
          <cell r="D2025">
            <v>15.39</v>
          </cell>
        </row>
        <row r="2026">
          <cell r="A2026">
            <v>72547</v>
          </cell>
          <cell r="B2026" t="str">
            <v>CURVA PVC CURTA 90º ESGOTO 40MM - FORNECIMENTO E INSTALACAO</v>
          </cell>
          <cell r="C2026" t="str">
            <v>UN</v>
          </cell>
          <cell r="D2026">
            <v>5.52</v>
          </cell>
        </row>
        <row r="2027">
          <cell r="A2027">
            <v>72548</v>
          </cell>
          <cell r="B2027" t="str">
            <v>CURVA PVC LONGA 90º ESGOTO 40MM - FORNECIMENTO E INSTALACAO</v>
          </cell>
          <cell r="C2027" t="str">
            <v>UN</v>
          </cell>
          <cell r="D2027">
            <v>6.12</v>
          </cell>
        </row>
        <row r="2028">
          <cell r="A2028">
            <v>72550</v>
          </cell>
          <cell r="B2028" t="str">
            <v>CURVA PVC CURTA 90º ESGOTO 75MM - FORNECIMENTO E INSTALACAO</v>
          </cell>
          <cell r="C2028" t="str">
            <v>UN</v>
          </cell>
          <cell r="D2028">
            <v>18.11</v>
          </cell>
        </row>
        <row r="2029">
          <cell r="A2029">
            <v>72551</v>
          </cell>
          <cell r="B2029" t="str">
            <v>CURVA PVC LONGA 90º ESGOTO 75MM - FORNECIMENTO E INSTALACAO</v>
          </cell>
          <cell r="C2029" t="str">
            <v>UN</v>
          </cell>
          <cell r="D2029">
            <v>21.49</v>
          </cell>
        </row>
        <row r="2030">
          <cell r="A2030">
            <v>72552</v>
          </cell>
          <cell r="B2030" t="str">
            <v>CURVA PVC LONGA 45º ESGOTO 75MM - FORNECIMENTO E INSTALACAO</v>
          </cell>
          <cell r="C2030" t="str">
            <v>UN</v>
          </cell>
          <cell r="D2030">
            <v>30.89</v>
          </cell>
        </row>
        <row r="2031">
          <cell r="A2031">
            <v>72556</v>
          </cell>
          <cell r="B2031" t="str">
            <v>JOELHO PVC 90º ESGOTO 100MM - FORNECIMENTO E INSTALACAO</v>
          </cell>
          <cell r="C2031" t="str">
            <v>UN</v>
          </cell>
          <cell r="D2031">
            <v>17.57</v>
          </cell>
        </row>
        <row r="2032">
          <cell r="A2032">
            <v>72557</v>
          </cell>
          <cell r="B2032" t="str">
            <v>JOELHO PVC 45º ESGOTO 100MM - FORNECIMENTO E INSTALACAO</v>
          </cell>
          <cell r="C2032" t="str">
            <v>UN</v>
          </cell>
          <cell r="D2032">
            <v>17.12</v>
          </cell>
        </row>
        <row r="2033">
          <cell r="A2033">
            <v>72558</v>
          </cell>
          <cell r="B2033" t="str">
            <v>JOELHO PVC 90º ESGOTO 40MM - FORNECIMENTO E INSTALACAO</v>
          </cell>
          <cell r="C2033" t="str">
            <v>UN</v>
          </cell>
          <cell r="D2033">
            <v>7.27</v>
          </cell>
        </row>
        <row r="2034">
          <cell r="A2034">
            <v>72559</v>
          </cell>
          <cell r="B2034" t="str">
            <v>JOELHO PVC 45º ESGOTO 40MM - FORNECIMENTO E INSTALACAO</v>
          </cell>
          <cell r="C2034" t="str">
            <v>UN</v>
          </cell>
          <cell r="D2034">
            <v>7.47</v>
          </cell>
        </row>
        <row r="2035">
          <cell r="A2035">
            <v>72560</v>
          </cell>
          <cell r="B2035" t="str">
            <v>JOELHO PVC 90º ESGOTO 50MM - FORNECIMENTO E INSTALACAO</v>
          </cell>
          <cell r="C2035" t="str">
            <v>UN</v>
          </cell>
          <cell r="D2035">
            <v>8.58</v>
          </cell>
        </row>
        <row r="2036">
          <cell r="A2036">
            <v>72561</v>
          </cell>
          <cell r="B2036" t="str">
            <v>JOELHO PVC 45º ESGOTO 50MM - FORNECIMENTO E INSTALACAO</v>
          </cell>
          <cell r="C2036" t="str">
            <v>UN</v>
          </cell>
          <cell r="D2036">
            <v>9.08</v>
          </cell>
        </row>
        <row r="2037">
          <cell r="A2037">
            <v>72562</v>
          </cell>
          <cell r="B2037" t="str">
            <v>JOELHO PVC 90º ESGOTO 75MM - FORNECIMENTO E INSTALACAO</v>
          </cell>
          <cell r="C2037" t="str">
            <v>UN</v>
          </cell>
          <cell r="D2037">
            <v>13.53</v>
          </cell>
        </row>
        <row r="2038">
          <cell r="A2038">
            <v>72563</v>
          </cell>
          <cell r="B2038" t="str">
            <v>JOELHO PVC SOLDAVEL 90º AGUA FRIA 110MM - FORNECIMENTO E INSTALACAO</v>
          </cell>
          <cell r="C2038" t="str">
            <v>UN</v>
          </cell>
          <cell r="D2038">
            <v>155.32</v>
          </cell>
        </row>
        <row r="2039">
          <cell r="A2039">
            <v>72564</v>
          </cell>
          <cell r="B2039" t="str">
            <v>JOELHO PVC 45º ESGOTO 75MM - FORNECIMENTO E INSTALACAO</v>
          </cell>
          <cell r="C2039" t="str">
            <v>UN</v>
          </cell>
          <cell r="D2039">
            <v>14.18</v>
          </cell>
        </row>
        <row r="2040">
          <cell r="A2040">
            <v>72570</v>
          </cell>
          <cell r="B2040" t="str">
            <v>JOELHO PVC SOLDAVEL 45º AGUA FRIA 110MM - FORNECIMENTO E INSTALACAO</v>
          </cell>
          <cell r="C2040" t="str">
            <v>UN</v>
          </cell>
          <cell r="D2040">
            <v>142.91999999999999</v>
          </cell>
        </row>
        <row r="2041">
          <cell r="A2041">
            <v>72571</v>
          </cell>
          <cell r="B2041" t="str">
            <v>JOELHO PVC SOLDAVEL 90º AGUA FRIA 20MM - FORNECIMENTO E INSTALACAO</v>
          </cell>
          <cell r="C2041" t="str">
            <v>UN</v>
          </cell>
          <cell r="D2041">
            <v>4.43</v>
          </cell>
        </row>
        <row r="2042">
          <cell r="A2042">
            <v>72572</v>
          </cell>
          <cell r="B2042" t="str">
            <v>JOELHO PVC SOLDAVEL 45º AGUA FRIA 20MM - FORNECIMENTO E INSTALACAO</v>
          </cell>
          <cell r="C2042" t="str">
            <v>UN</v>
          </cell>
          <cell r="D2042">
            <v>4.58</v>
          </cell>
        </row>
        <row r="2043">
          <cell r="A2043">
            <v>72573</v>
          </cell>
          <cell r="B2043" t="str">
            <v>JOELHO PVC SOLDAVEL 90º AGUA FRIA 25MM - FORNECIMENTO E INSTALACAO</v>
          </cell>
          <cell r="C2043" t="str">
            <v>UN</v>
          </cell>
          <cell r="D2043">
            <v>4.82</v>
          </cell>
        </row>
        <row r="2044">
          <cell r="A2044">
            <v>72574</v>
          </cell>
          <cell r="B2044" t="str">
            <v>JOELHO PVC SOLDAVEL 45º AGUA FRIA 25MM - FORNECIMENTO E INSTALACAO</v>
          </cell>
          <cell r="C2044" t="str">
            <v>UN</v>
          </cell>
          <cell r="D2044">
            <v>5.37</v>
          </cell>
        </row>
        <row r="2045">
          <cell r="A2045">
            <v>72575</v>
          </cell>
          <cell r="B2045" t="str">
            <v>JOELHO PVC SOLDAVEL 90º AGUA FRIA 32MM - FORNECIMENTO E INSTALACAO</v>
          </cell>
          <cell r="C2045" t="str">
            <v>UN</v>
          </cell>
          <cell r="D2045">
            <v>5.71</v>
          </cell>
        </row>
        <row r="2046">
          <cell r="A2046">
            <v>72576</v>
          </cell>
          <cell r="B2046" t="str">
            <v>JOELHO PVC SOLDAVEL 45º AGUA FRIA 32MM - FORNECIMENTO E INSTALACAO</v>
          </cell>
          <cell r="C2046" t="str">
            <v>UN</v>
          </cell>
          <cell r="D2046">
            <v>6.96</v>
          </cell>
        </row>
        <row r="2047">
          <cell r="A2047">
            <v>72577</v>
          </cell>
          <cell r="B2047" t="str">
            <v>JOELHO PVC SOLDAVEL 90º AGUA FRIA 40MM - FORNECIMENTO E INSTALACAO</v>
          </cell>
          <cell r="C2047" t="str">
            <v>UN</v>
          </cell>
          <cell r="D2047">
            <v>8.86</v>
          </cell>
        </row>
        <row r="2048">
          <cell r="A2048">
            <v>72578</v>
          </cell>
          <cell r="B2048" t="str">
            <v>JOELHO PVC SOLDAVEL 45º AGUA FRIA 40MM - FORNECIMENTO E INSTALACAO</v>
          </cell>
          <cell r="C2048" t="str">
            <v>UN</v>
          </cell>
          <cell r="D2048">
            <v>9.61</v>
          </cell>
        </row>
        <row r="2049">
          <cell r="A2049">
            <v>72579</v>
          </cell>
          <cell r="B2049" t="str">
            <v>JOELHO PVC SOLDAVEL 90º AGUA FRIA 50MM - FORNECIMENTO E INSTALACAO</v>
          </cell>
          <cell r="C2049" t="str">
            <v>UN</v>
          </cell>
          <cell r="D2049">
            <v>9.58</v>
          </cell>
        </row>
        <row r="2050">
          <cell r="A2050">
            <v>72580</v>
          </cell>
          <cell r="B2050" t="str">
            <v>JOELHO PVC SOLDAVEL 45º AGUA FRIA 50MM - FORNECIMENTO E INSTALACAO</v>
          </cell>
          <cell r="C2050" t="str">
            <v>UN</v>
          </cell>
          <cell r="D2050">
            <v>10.83</v>
          </cell>
        </row>
        <row r="2051">
          <cell r="A2051">
            <v>72581</v>
          </cell>
          <cell r="B2051" t="str">
            <v>JOELHO PVC SOLDAVEL 90º AGUA FRIA 60MM - FORNECIMENTO E INSTALACAO</v>
          </cell>
          <cell r="C2051" t="str">
            <v>UN</v>
          </cell>
          <cell r="D2051">
            <v>24.32</v>
          </cell>
        </row>
        <row r="2052">
          <cell r="A2052">
            <v>72582</v>
          </cell>
          <cell r="B2052" t="str">
            <v>JOELHO PVC SOLDAVEL 45º AGUA FRIA 60MM - FORNECIMENTO E INSTALACAO</v>
          </cell>
          <cell r="C2052" t="str">
            <v>UN</v>
          </cell>
          <cell r="D2052">
            <v>23.92</v>
          </cell>
        </row>
        <row r="2053">
          <cell r="A2053">
            <v>72583</v>
          </cell>
          <cell r="B2053" t="str">
            <v>JOELHO PVC SOLDAVEL 90º AGUA FRIA 75MM - FORNECIMENTO E INSTALACAO</v>
          </cell>
          <cell r="C2053" t="str">
            <v>UN</v>
          </cell>
          <cell r="D2053">
            <v>63.41</v>
          </cell>
        </row>
        <row r="2054">
          <cell r="A2054">
            <v>72584</v>
          </cell>
          <cell r="B2054" t="str">
            <v>JOELHO PVC SOLDAVEL 45º AGUA FRIA 75MM - FORNECIMENTO E INSTALACAO</v>
          </cell>
          <cell r="C2054" t="str">
            <v>UN</v>
          </cell>
          <cell r="D2054">
            <v>48.96</v>
          </cell>
        </row>
        <row r="2055">
          <cell r="A2055">
            <v>72585</v>
          </cell>
          <cell r="B2055" t="str">
            <v>JOELHO PVC SOLDAVEL 90º AGUA FRIA 85MM - FORNECIMENTO E INSTALACAO</v>
          </cell>
          <cell r="C2055" t="str">
            <v>UN</v>
          </cell>
          <cell r="D2055">
            <v>71.53</v>
          </cell>
        </row>
        <row r="2056">
          <cell r="A2056">
            <v>72586</v>
          </cell>
          <cell r="B2056" t="str">
            <v>JOELHO PVC SOLDAVEL 45º AGUA FRIA 85MM - FORNECIMENTO E INSTALACAO</v>
          </cell>
          <cell r="C2056" t="str">
            <v>UN</v>
          </cell>
          <cell r="D2056">
            <v>55.53</v>
          </cell>
        </row>
        <row r="2057">
          <cell r="A2057">
            <v>72587</v>
          </cell>
          <cell r="B2057" t="str">
            <v>JOELHO PVC ROSQUEAVEL 90º AGUA FRIA 1.1/2" - FORNECIMENTO E INSTALACAO</v>
          </cell>
          <cell r="C2057" t="str">
            <v>UN</v>
          </cell>
          <cell r="D2057">
            <v>15.08</v>
          </cell>
        </row>
        <row r="2058">
          <cell r="A2058">
            <v>72588</v>
          </cell>
          <cell r="B2058" t="str">
            <v>JOELHO PVC ROSQUEAVEL 45º AGUA FRIA 1.1/2" - FORNECIMENTO E INSTALACAO</v>
          </cell>
          <cell r="C2058" t="str">
            <v>UN</v>
          </cell>
          <cell r="D2058">
            <v>16.809999999999999</v>
          </cell>
        </row>
        <row r="2059">
          <cell r="A2059">
            <v>72589</v>
          </cell>
          <cell r="B2059" t="str">
            <v>JOELHO PVC ROSQUEAVEL 90º AGUA FRIA 1.1/4" - FORNECIMENTO E INSTALACAO</v>
          </cell>
          <cell r="C2059" t="str">
            <v>UN</v>
          </cell>
          <cell r="D2059">
            <v>14.07</v>
          </cell>
        </row>
        <row r="2060">
          <cell r="A2060">
            <v>72590</v>
          </cell>
          <cell r="B2060" t="str">
            <v>JOELHO PVC ROSQUEAVEL 45º AGUA FRIA 1.1/4" - FORNECIMENTO E INSTALACAO</v>
          </cell>
          <cell r="C2060" t="str">
            <v>UN</v>
          </cell>
          <cell r="D2060">
            <v>12.43</v>
          </cell>
        </row>
        <row r="2061">
          <cell r="A2061">
            <v>72591</v>
          </cell>
          <cell r="B2061" t="str">
            <v>JOELHO PVC ROSQUEAVEL 90º AGUA FRIA 1" - FORNECIMENTO E INSTALACAO</v>
          </cell>
          <cell r="C2061" t="str">
            <v>UN</v>
          </cell>
          <cell r="D2061">
            <v>7.82</v>
          </cell>
        </row>
        <row r="2062">
          <cell r="A2062">
            <v>72592</v>
          </cell>
          <cell r="B2062" t="str">
            <v>JOELHO PVC ROSQUEAVEL 45º AGUA FRIA 1" - FORNECIMENTO E INSTALACAO</v>
          </cell>
          <cell r="C2062" t="str">
            <v>UN</v>
          </cell>
          <cell r="D2062">
            <v>11.12</v>
          </cell>
        </row>
        <row r="2063">
          <cell r="A2063">
            <v>72593</v>
          </cell>
          <cell r="B2063" t="str">
            <v>JOELHO PVC ROSQUEAVEL 90º AGUA FRIA 1/2" - FORNECIMENTO E INSTALACAO</v>
          </cell>
          <cell r="C2063" t="str">
            <v>UN</v>
          </cell>
          <cell r="D2063">
            <v>5.21</v>
          </cell>
        </row>
        <row r="2064">
          <cell r="A2064">
            <v>72594</v>
          </cell>
          <cell r="B2064" t="str">
            <v>JOELHO PVC ROSQUEAVEL 45º AGUA FRIA 1/2" - FORNECIMENTO E INSTALACAO</v>
          </cell>
          <cell r="C2064" t="str">
            <v>UN</v>
          </cell>
          <cell r="D2064">
            <v>5.96</v>
          </cell>
        </row>
        <row r="2065">
          <cell r="A2065">
            <v>72595</v>
          </cell>
          <cell r="B2065" t="str">
            <v>JOELHO PVC ROSQUEAVEL 90º AGUA FRIA 2" - FORNECIMENTO E INSTALACAO</v>
          </cell>
          <cell r="C2065" t="str">
            <v>UN</v>
          </cell>
          <cell r="D2065">
            <v>25.32</v>
          </cell>
        </row>
        <row r="2066">
          <cell r="A2066">
            <v>72596</v>
          </cell>
          <cell r="B2066" t="str">
            <v>JOELHO PVC ROSQUEAVEL 45º AGUA FRIA 2" - FORNECIMENTO E INSTALACAO</v>
          </cell>
          <cell r="C2066" t="str">
            <v>UN</v>
          </cell>
          <cell r="D2066">
            <v>22.37</v>
          </cell>
        </row>
        <row r="2067">
          <cell r="A2067">
            <v>72597</v>
          </cell>
          <cell r="B2067" t="str">
            <v>JOELHO PVC ROSQUEAVEL 90º AGUA FRIA 3/4" - FORNECIMENTO E INSTALACAO</v>
          </cell>
          <cell r="C2067" t="str">
            <v>UN</v>
          </cell>
          <cell r="D2067">
            <v>6.11</v>
          </cell>
        </row>
        <row r="2068">
          <cell r="A2068">
            <v>72598</v>
          </cell>
          <cell r="B2068" t="str">
            <v>JOELHO PVC ROSQUEAVEL 45º AGUA FRIA 3/4" - FORNECIMENTO E INSTALACAO</v>
          </cell>
          <cell r="C2068" t="str">
            <v>UN</v>
          </cell>
          <cell r="D2068">
            <v>6.96</v>
          </cell>
        </row>
        <row r="2069">
          <cell r="A2069">
            <v>72599</v>
          </cell>
          <cell r="B2069" t="str">
            <v>JOELHO REDUCAO PVC ROSQUEAVEL 90º AGUA FRIA 1X3/4" - FORNECIMENTO E INSTALACAO</v>
          </cell>
          <cell r="C2069" t="str">
            <v>UN</v>
          </cell>
          <cell r="D2069">
            <v>7.86</v>
          </cell>
        </row>
        <row r="2070">
          <cell r="A2070">
            <v>72600</v>
          </cell>
          <cell r="B2070" t="str">
            <v>JOELHO REDUCAO PVC ROSQUEAVEL 90º AGUA FRIA 3/4X1/2" - FORNECIMENTO E INSTALACAO</v>
          </cell>
          <cell r="C2070" t="str">
            <v>UN</v>
          </cell>
          <cell r="D2070">
            <v>6.3</v>
          </cell>
        </row>
        <row r="2071">
          <cell r="A2071">
            <v>72601</v>
          </cell>
          <cell r="B2071" t="str">
            <v>JOELHO REDUCAO PVC SOLDAVEL 90º AGUA FRIA 25X20MM - FORNECIMENTO E INSTALACAO</v>
          </cell>
          <cell r="C2071" t="str">
            <v>UN</v>
          </cell>
          <cell r="D2071">
            <v>5.71</v>
          </cell>
        </row>
        <row r="2072">
          <cell r="A2072">
            <v>72602</v>
          </cell>
          <cell r="B2072" t="str">
            <v>JOELHO REDUCAO PVC SOLDAVEL 90º AGUA FRIA 32X25MM - FORNECIMENTO E INSTALACAO</v>
          </cell>
          <cell r="C2072" t="str">
            <v>UN</v>
          </cell>
          <cell r="D2072">
            <v>6.71</v>
          </cell>
        </row>
        <row r="2073">
          <cell r="A2073">
            <v>72603</v>
          </cell>
          <cell r="B2073" t="str">
            <v>JUNCAO PVC ESGOTO 100X100MM - FORNECIMENTO E INSTALACAO</v>
          </cell>
          <cell r="C2073" t="str">
            <v>UN</v>
          </cell>
          <cell r="D2073">
            <v>25.97</v>
          </cell>
        </row>
        <row r="2074">
          <cell r="A2074">
            <v>72604</v>
          </cell>
          <cell r="B2074" t="str">
            <v>JUNCAO PVC ESGOTO 50X50MM - FORNECIMENTO E INSTALACAO</v>
          </cell>
          <cell r="C2074" t="str">
            <v>UN</v>
          </cell>
          <cell r="D2074">
            <v>11.48</v>
          </cell>
        </row>
        <row r="2075">
          <cell r="A2075">
            <v>72605</v>
          </cell>
          <cell r="B2075" t="str">
            <v>JUNCAO PVC ESGOTO 75X75MM - FORNECIMENTO E INSTALACAO</v>
          </cell>
          <cell r="C2075" t="str">
            <v>UN</v>
          </cell>
          <cell r="D2075">
            <v>20.260000000000002</v>
          </cell>
        </row>
        <row r="2076">
          <cell r="A2076">
            <v>72609</v>
          </cell>
          <cell r="B2076" t="str">
            <v>JUNCAO DUPLA PVC ESGOTO 100X100X100MM - FORNECIMENTO E INSTALACAO</v>
          </cell>
          <cell r="C2076" t="str">
            <v>UN</v>
          </cell>
          <cell r="D2076">
            <v>38.47</v>
          </cell>
        </row>
        <row r="2077">
          <cell r="A2077">
            <v>72610</v>
          </cell>
          <cell r="B2077" t="str">
            <v>JUNCAO DUPLA PVC ESGOTO 75X75X75MM - FORNECIMENTO E INSTALACAO</v>
          </cell>
          <cell r="C2077" t="str">
            <v>UN</v>
          </cell>
          <cell r="D2077">
            <v>23.19</v>
          </cell>
        </row>
        <row r="2078">
          <cell r="A2078">
            <v>72611</v>
          </cell>
          <cell r="B2078" t="str">
            <v>LUVA DE ACO GALVANIZADO 1.1/2" - FORNECIMENTO E INSTALACAO</v>
          </cell>
          <cell r="C2078" t="str">
            <v>UN</v>
          </cell>
          <cell r="D2078">
            <v>19.100000000000001</v>
          </cell>
        </row>
        <row r="2079">
          <cell r="A2079">
            <v>72612</v>
          </cell>
          <cell r="B2079" t="str">
            <v>LUVA DE ACO GALVANIZADO 1.1/4" - FORNECIMENTO E INSTALACAO</v>
          </cell>
          <cell r="C2079" t="str">
            <v>UN</v>
          </cell>
          <cell r="D2079">
            <v>15.57</v>
          </cell>
        </row>
        <row r="2080">
          <cell r="A2080">
            <v>72613</v>
          </cell>
          <cell r="B2080" t="str">
            <v>LUVA DE ACO GALVANIZADO 1" - FORNECIMENTO E INSTALACAO</v>
          </cell>
          <cell r="C2080" t="str">
            <v>UN</v>
          </cell>
          <cell r="D2080">
            <v>12.5</v>
          </cell>
        </row>
        <row r="2081">
          <cell r="A2081">
            <v>72614</v>
          </cell>
          <cell r="B2081" t="str">
            <v>LUVA DE ACO GALVANIZADO 1/2" - FORNECIMENTO E INSTALACAO</v>
          </cell>
          <cell r="C2081" t="str">
            <v>UN</v>
          </cell>
          <cell r="D2081">
            <v>8.25</v>
          </cell>
        </row>
        <row r="2082">
          <cell r="A2082">
            <v>72615</v>
          </cell>
          <cell r="B2082" t="str">
            <v>LUVA DE ACO GALVANIZADO 2.1/2" - FORNECIMENTO E INSTALACAO</v>
          </cell>
          <cell r="C2082" t="str">
            <v>UN</v>
          </cell>
          <cell r="D2082">
            <v>42.59</v>
          </cell>
        </row>
        <row r="2083">
          <cell r="A2083">
            <v>72616</v>
          </cell>
          <cell r="B2083" t="str">
            <v>LUVA DE ACO GALVANIZADO 2" - FORNECIMENTO E INSTALACAO</v>
          </cell>
          <cell r="C2083" t="str">
            <v>UN</v>
          </cell>
          <cell r="D2083">
            <v>25.61</v>
          </cell>
        </row>
        <row r="2084">
          <cell r="A2084">
            <v>72617</v>
          </cell>
          <cell r="B2084" t="str">
            <v>LUVA DE ACO GALVANIZADO 3" - FORNECIMENTO E INSTALACAO</v>
          </cell>
          <cell r="C2084" t="str">
            <v>UN</v>
          </cell>
          <cell r="D2084">
            <v>59.49</v>
          </cell>
        </row>
        <row r="2085">
          <cell r="A2085">
            <v>72618</v>
          </cell>
          <cell r="B2085" t="str">
            <v>LUVA DE ACO GALVANIZADO 3/4" - FORNECIMENTO E INSTALACAO</v>
          </cell>
          <cell r="C2085" t="str">
            <v>UN</v>
          </cell>
          <cell r="D2085">
            <v>10.039999999999999</v>
          </cell>
        </row>
        <row r="2086">
          <cell r="A2086">
            <v>72619</v>
          </cell>
          <cell r="B2086" t="str">
            <v>LUVA DE ACO GALVANIZADO 4" - FORNECIMENTO E INSTALACAO</v>
          </cell>
          <cell r="C2086" t="str">
            <v>UN</v>
          </cell>
          <cell r="D2086">
            <v>84.48</v>
          </cell>
        </row>
        <row r="2087">
          <cell r="A2087">
            <v>72620</v>
          </cell>
          <cell r="B2087" t="str">
            <v>LUVA DE ACO GALVANIZADO 5" - FORNECIMENTO E INSTALACAO</v>
          </cell>
          <cell r="C2087" t="str">
            <v>UN</v>
          </cell>
          <cell r="D2087">
            <v>159.49</v>
          </cell>
        </row>
        <row r="2088">
          <cell r="A2088">
            <v>72621</v>
          </cell>
          <cell r="B2088" t="str">
            <v>LUVA DE ACO GALVANIZADO 6" - FORNECIMENTO E INSTALACAO</v>
          </cell>
          <cell r="C2088" t="str">
            <v>UN</v>
          </cell>
          <cell r="D2088">
            <v>225.15</v>
          </cell>
        </row>
        <row r="2089">
          <cell r="A2089">
            <v>72622</v>
          </cell>
          <cell r="B2089" t="str">
            <v>LUVA DE COBRE SEM ANEL SOLDA 15MM - FORNECIMENTO E INSTALACAO</v>
          </cell>
          <cell r="C2089" t="str">
            <v>UN</v>
          </cell>
          <cell r="D2089">
            <v>4.88</v>
          </cell>
        </row>
        <row r="2090">
          <cell r="A2090">
            <v>72623</v>
          </cell>
          <cell r="B2090" t="str">
            <v>LUVA DE COBRE SEM ANEL SOLDA 28MM - FORNECIMENTO E INSTALACAO</v>
          </cell>
          <cell r="C2090" t="str">
            <v>UN</v>
          </cell>
          <cell r="D2090">
            <v>10.16</v>
          </cell>
        </row>
        <row r="2091">
          <cell r="A2091">
            <v>72624</v>
          </cell>
          <cell r="B2091" t="str">
            <v>LUVA DE COBRE SEM ANEL SOLDA 42MM - FORNECIMENTO E INSTALACAO</v>
          </cell>
          <cell r="C2091" t="str">
            <v>UN</v>
          </cell>
          <cell r="D2091">
            <v>26.32</v>
          </cell>
        </row>
        <row r="2092">
          <cell r="A2092">
            <v>72625</v>
          </cell>
          <cell r="B2092" t="str">
            <v>LUVA DE COBRE SEM ANEL SOLDA 54MM - FORNECIMENTO E INSTALACAO</v>
          </cell>
          <cell r="C2092" t="str">
            <v>UN</v>
          </cell>
          <cell r="D2092">
            <v>38.409999999999997</v>
          </cell>
        </row>
        <row r="2093">
          <cell r="A2093">
            <v>72626</v>
          </cell>
          <cell r="B2093" t="str">
            <v>LUVA DE COBRE SEM ANEL SOLDA 66MM - FORNECIMENTO E INSTALACAO</v>
          </cell>
          <cell r="C2093" t="str">
            <v>UN</v>
          </cell>
          <cell r="D2093">
            <v>101.54</v>
          </cell>
        </row>
        <row r="2094">
          <cell r="A2094">
            <v>72627</v>
          </cell>
          <cell r="B2094" t="str">
            <v>LUVA DE COBRE SEM ANEL SOLDA 79MM - FORNECIMENTO E INSTALACAO</v>
          </cell>
          <cell r="C2094" t="str">
            <v>UN</v>
          </cell>
          <cell r="D2094">
            <v>137.61000000000001</v>
          </cell>
        </row>
        <row r="2095">
          <cell r="A2095">
            <v>72628</v>
          </cell>
          <cell r="B2095" t="str">
            <v>LUVA PVC ESGOTO 100MM - FORNECIMENTO E INSTALACAO</v>
          </cell>
          <cell r="C2095" t="str">
            <v>UN</v>
          </cell>
          <cell r="D2095">
            <v>10.33</v>
          </cell>
        </row>
        <row r="2096">
          <cell r="A2096">
            <v>72629</v>
          </cell>
          <cell r="B2096" t="str">
            <v>LUVA PVC ESGOTO 40MM - FORNECIMENTO E INSTALACAO</v>
          </cell>
          <cell r="C2096" t="str">
            <v>UN</v>
          </cell>
          <cell r="D2096">
            <v>3.96</v>
          </cell>
        </row>
        <row r="2097">
          <cell r="A2097">
            <v>72630</v>
          </cell>
          <cell r="B2097" t="str">
            <v>LUVA PVC ESGOTO 50MM - FORNECIMENTO E INSTALACAO</v>
          </cell>
          <cell r="C2097" t="str">
            <v>UN</v>
          </cell>
          <cell r="D2097">
            <v>5.49</v>
          </cell>
        </row>
        <row r="2098">
          <cell r="A2098">
            <v>72631</v>
          </cell>
          <cell r="B2098" t="str">
            <v>LUVA PVC ESGOTO 75MM - FORNECIMENTO E INSTALACAO</v>
          </cell>
          <cell r="C2098" t="str">
            <v>UN</v>
          </cell>
          <cell r="D2098">
            <v>7.85</v>
          </cell>
        </row>
        <row r="2099">
          <cell r="A2099">
            <v>72632</v>
          </cell>
          <cell r="B2099" t="str">
            <v>LUVA PVC ROSQUEAVEL AGUA FRIA 1.1/2" - FORNECIMENTO E INSTALACAO</v>
          </cell>
          <cell r="C2099" t="str">
            <v>UN</v>
          </cell>
          <cell r="D2099">
            <v>5.28</v>
          </cell>
        </row>
        <row r="2100">
          <cell r="A2100">
            <v>72633</v>
          </cell>
          <cell r="B2100" t="str">
            <v>LUVA PVC ROSQUEAVEL AGUA FRIA 1.1/4" - FORNECIMENTO E INSTALACAO</v>
          </cell>
          <cell r="C2100" t="str">
            <v>UN</v>
          </cell>
          <cell r="D2100">
            <v>6.59</v>
          </cell>
        </row>
        <row r="2101">
          <cell r="A2101">
            <v>72634</v>
          </cell>
          <cell r="B2101" t="str">
            <v>LUVA PVC ROSQUEAVEL AGUA FRIA 1" - FORNECIMENTO E INSTALACAO</v>
          </cell>
          <cell r="C2101" t="str">
            <v>UN</v>
          </cell>
          <cell r="D2101">
            <v>4.29</v>
          </cell>
        </row>
        <row r="2102">
          <cell r="A2102">
            <v>72635</v>
          </cell>
          <cell r="B2102" t="str">
            <v>LUVA PVC ROSQUEAVEL AGUA FRIA 1/2" - FORNECIMENTO E INSTALACAO</v>
          </cell>
          <cell r="C2102" t="str">
            <v>UN</v>
          </cell>
          <cell r="D2102">
            <v>2.86</v>
          </cell>
        </row>
        <row r="2103">
          <cell r="A2103">
            <v>72636</v>
          </cell>
          <cell r="B2103" t="str">
            <v>LUVA PVC ROSQUEAVEL AGUA FRIA 2.1/2" - FORNECIMENTO E INSTALACAO</v>
          </cell>
          <cell r="C2103" t="str">
            <v>UN</v>
          </cell>
          <cell r="D2103">
            <v>15.94</v>
          </cell>
        </row>
        <row r="2104">
          <cell r="A2104">
            <v>72637</v>
          </cell>
          <cell r="B2104" t="str">
            <v>LUVA PVC ROSQUEAVEL AGUA FRIA 2" - FORNECIMENTO E INSTALACAO</v>
          </cell>
          <cell r="C2104" t="str">
            <v>UN</v>
          </cell>
          <cell r="D2104">
            <v>11.8</v>
          </cell>
        </row>
        <row r="2105">
          <cell r="A2105">
            <v>72638</v>
          </cell>
          <cell r="B2105" t="str">
            <v>LUVA PVC ROSQUEAVEL AGUA FRIA 3" - FORNECIMENTO E INSTALACAO</v>
          </cell>
          <cell r="C2105" t="str">
            <v>UN</v>
          </cell>
          <cell r="D2105">
            <v>18.809999999999999</v>
          </cell>
        </row>
        <row r="2106">
          <cell r="A2106">
            <v>72639</v>
          </cell>
          <cell r="B2106" t="str">
            <v>LUVA PVC ROSQUEAVEL AGUA FRIA 3/4" - FORNECIMENTO E INSTALACAO</v>
          </cell>
          <cell r="C2106" t="str">
            <v>UN</v>
          </cell>
          <cell r="D2106">
            <v>3.41</v>
          </cell>
        </row>
        <row r="2107">
          <cell r="A2107">
            <v>72640</v>
          </cell>
          <cell r="B2107" t="str">
            <v>LUVA PVC ROSQUEAVEL AGUA FRIA 4" - FORNECIMENTO E INSTALACAO</v>
          </cell>
          <cell r="C2107" t="str">
            <v>UN</v>
          </cell>
          <cell r="D2107">
            <v>29.08</v>
          </cell>
        </row>
        <row r="2108">
          <cell r="A2108">
            <v>72641</v>
          </cell>
          <cell r="B2108" t="str">
            <v>LUVA PVC SOLDAVEL AGUA FRIA 110MM - FORNECIMENTO E INSTALACAO</v>
          </cell>
          <cell r="C2108" t="str">
            <v>UN</v>
          </cell>
          <cell r="D2108">
            <v>49.64</v>
          </cell>
        </row>
        <row r="2109">
          <cell r="A2109">
            <v>72642</v>
          </cell>
          <cell r="B2109" t="str">
            <v>LUVA PVC SOLDAVEL AGUA FRIA 20MM - FORNECIMENTO E INSTALACAO</v>
          </cell>
          <cell r="C2109" t="str">
            <v>UN</v>
          </cell>
          <cell r="D2109">
            <v>2.66</v>
          </cell>
        </row>
        <row r="2110">
          <cell r="A2110">
            <v>72643</v>
          </cell>
          <cell r="B2110" t="str">
            <v>LUVA PVC SOLDAVEL AGUA FRIA 25MM - FORNECIMENTO E INSTALACAO</v>
          </cell>
          <cell r="C2110" t="str">
            <v>UN</v>
          </cell>
          <cell r="D2110">
            <v>2.91</v>
          </cell>
        </row>
        <row r="2111">
          <cell r="A2111">
            <v>72644</v>
          </cell>
          <cell r="B2111" t="str">
            <v>LUVA PVC SOLDAVEL AGUA FRIA 32MM - FORNECIMENTO E INSTALACAO</v>
          </cell>
          <cell r="C2111" t="str">
            <v>UN</v>
          </cell>
          <cell r="D2111">
            <v>3.91</v>
          </cell>
        </row>
        <row r="2112">
          <cell r="A2112">
            <v>72645</v>
          </cell>
          <cell r="B2112" t="str">
            <v>LUVA PVC SOLDAVEL AGUA FRIA 40MM - FORNECIMENTO E INSTALACAO</v>
          </cell>
          <cell r="C2112" t="str">
            <v>UN</v>
          </cell>
          <cell r="D2112">
            <v>5.83</v>
          </cell>
        </row>
        <row r="2113">
          <cell r="A2113">
            <v>72646</v>
          </cell>
          <cell r="B2113" t="str">
            <v>LUVA PVC SOLDAVEL AGUA FRIA 50MM - FORNECIMENTO E INSTALACAO</v>
          </cell>
          <cell r="C2113" t="str">
            <v>UN</v>
          </cell>
          <cell r="D2113">
            <v>6.3</v>
          </cell>
        </row>
        <row r="2114">
          <cell r="A2114">
            <v>72647</v>
          </cell>
          <cell r="B2114" t="str">
            <v>LUVA PVC SOLDAVEL AGUA FRIA 60MM - FORNECIMENTO E INSTALACAO</v>
          </cell>
          <cell r="C2114" t="str">
            <v>UN</v>
          </cell>
          <cell r="D2114">
            <v>12.87</v>
          </cell>
        </row>
        <row r="2115">
          <cell r="A2115">
            <v>72648</v>
          </cell>
          <cell r="B2115" t="str">
            <v>LUVA PVC SOLDAVEL AGUA FRIA 75MM - FORNECIMENTO E INSTALACAO</v>
          </cell>
          <cell r="C2115" t="str">
            <v>UN</v>
          </cell>
          <cell r="D2115">
            <v>16.440000000000001</v>
          </cell>
        </row>
        <row r="2116">
          <cell r="A2116">
            <v>72649</v>
          </cell>
          <cell r="B2116" t="str">
            <v>LUVA PVC SOLDAVEL AGUA FRIA 85MM - FORNECIMENTO E INSTALACAO</v>
          </cell>
          <cell r="C2116" t="str">
            <v>UN</v>
          </cell>
          <cell r="D2116">
            <v>37.119999999999997</v>
          </cell>
        </row>
        <row r="2117">
          <cell r="A2117">
            <v>72650</v>
          </cell>
          <cell r="B2117" t="str">
            <v>LUVA REDUCAO ACO GALVANIZADO 1.1/2X1.1/4" - FORNECIMENTO E INSTALACAO</v>
          </cell>
          <cell r="C2117" t="str">
            <v>UN</v>
          </cell>
          <cell r="D2117">
            <v>28.99</v>
          </cell>
        </row>
        <row r="2118">
          <cell r="A2118">
            <v>72651</v>
          </cell>
          <cell r="B2118" t="str">
            <v>LUVA REDUCAO ACO GALVANIZADO 1.1/2X1" - FORNECIMENTO E INSTALACAO</v>
          </cell>
          <cell r="C2118" t="str">
            <v>UN</v>
          </cell>
          <cell r="D2118">
            <v>27.77</v>
          </cell>
        </row>
        <row r="2119">
          <cell r="A2119">
            <v>72652</v>
          </cell>
          <cell r="B2119" t="str">
            <v>LUVA REDUCAO ACO GALVANIZADO 1.1/2X3/4" - FORNECIMENTO E INSTALACAO</v>
          </cell>
          <cell r="C2119" t="str">
            <v>UN</v>
          </cell>
          <cell r="D2119">
            <v>26.06</v>
          </cell>
        </row>
        <row r="2120">
          <cell r="A2120">
            <v>72653</v>
          </cell>
          <cell r="B2120" t="str">
            <v>LUVA REDUCAO ACO GALVANIZADO 1.1/4X1" - FORNECIMENTO E INSTALACAO</v>
          </cell>
          <cell r="C2120" t="str">
            <v>UN</v>
          </cell>
          <cell r="D2120">
            <v>22.37</v>
          </cell>
        </row>
        <row r="2121">
          <cell r="A2121">
            <v>72654</v>
          </cell>
          <cell r="B2121" t="str">
            <v>LUVA REDUCAO ACO GALVANIZADO 1.1/4X1/2" - FORNECIMENTO E INSTALACAO</v>
          </cell>
          <cell r="C2121" t="str">
            <v>UN</v>
          </cell>
          <cell r="D2121">
            <v>19.920000000000002</v>
          </cell>
        </row>
        <row r="2122">
          <cell r="A2122">
            <v>72655</v>
          </cell>
          <cell r="B2122" t="str">
            <v>LUVA REDUCAO ACO GALVANIZADO 1.1/4X3/4" - FORNECIMENTO E INSTALACAO</v>
          </cell>
          <cell r="C2122" t="str">
            <v>UN</v>
          </cell>
          <cell r="D2122">
            <v>21.06</v>
          </cell>
        </row>
        <row r="2123">
          <cell r="A2123">
            <v>72656</v>
          </cell>
          <cell r="B2123" t="str">
            <v>LUVA REDUCAO ACO GALVANIZADO 1X1/2" - FORNECIMENTO E INSTALACAO</v>
          </cell>
          <cell r="C2123" t="str">
            <v>UN</v>
          </cell>
          <cell r="D2123">
            <v>15.31</v>
          </cell>
        </row>
        <row r="2124">
          <cell r="A2124">
            <v>72657</v>
          </cell>
          <cell r="B2124" t="str">
            <v>LUVA REDUCAO ACO GALVANIZADO 1X3/4" - FORNECIMENTO E INSTALACAO</v>
          </cell>
          <cell r="C2124" t="str">
            <v>UN</v>
          </cell>
          <cell r="D2124">
            <v>16.3</v>
          </cell>
        </row>
        <row r="2125">
          <cell r="A2125">
            <v>72658</v>
          </cell>
          <cell r="B2125" t="str">
            <v>LUVA REDUCAO ACO GALVANIZADO 2.1/2X1.1/2" - FORNECIMENTO E INSTALACAO</v>
          </cell>
          <cell r="C2125" t="str">
            <v>UN</v>
          </cell>
          <cell r="D2125">
            <v>53.84</v>
          </cell>
        </row>
        <row r="2126">
          <cell r="A2126">
            <v>72659</v>
          </cell>
          <cell r="B2126" t="str">
            <v>LUVA REDUCAO ACO GALVANIZADO 2.1/2X2" - FORNECIMENTO E INSTALACAO</v>
          </cell>
          <cell r="C2126" t="str">
            <v>UN</v>
          </cell>
          <cell r="D2126">
            <v>54.31</v>
          </cell>
        </row>
        <row r="2127">
          <cell r="A2127">
            <v>72660</v>
          </cell>
          <cell r="B2127" t="str">
            <v>LUVA REDUCAO ACO GALVANIZADO 2X1.1/2" - FORNECIMENTO E INSTALACAO</v>
          </cell>
          <cell r="C2127" t="str">
            <v>UN</v>
          </cell>
          <cell r="D2127">
            <v>37.22</v>
          </cell>
        </row>
        <row r="2128">
          <cell r="A2128">
            <v>72661</v>
          </cell>
          <cell r="B2128" t="str">
            <v>LUVA REDUCAO ACO GALVANIZADO 2X1.1/4" - FORNECIMENTO E INSTALACAO</v>
          </cell>
          <cell r="C2128" t="str">
            <v>UN</v>
          </cell>
          <cell r="D2128">
            <v>36.26</v>
          </cell>
        </row>
        <row r="2129">
          <cell r="A2129">
            <v>72662</v>
          </cell>
          <cell r="B2129" t="str">
            <v>LUVA REDUCAO ACO GALVANIZADO 2X1" - FORNECIMENTO E INSTALACAO</v>
          </cell>
          <cell r="C2129" t="str">
            <v>UN</v>
          </cell>
          <cell r="D2129">
            <v>35.630000000000003</v>
          </cell>
        </row>
        <row r="2130">
          <cell r="A2130">
            <v>72663</v>
          </cell>
          <cell r="B2130" t="str">
            <v>LUVA REDUCAO ACO GALVANIZADO 3/4X1/2" - FORNECIMENTO E INSTALACAO</v>
          </cell>
          <cell r="C2130" t="str">
            <v>UN</v>
          </cell>
          <cell r="D2130">
            <v>12.55</v>
          </cell>
        </row>
        <row r="2131">
          <cell r="A2131">
            <v>72664</v>
          </cell>
          <cell r="B2131" t="str">
            <v>LUVA REDUCAO ACO GALVANIZADO 3X1.1/2" - FORNECIMENTO E INSTALACAO</v>
          </cell>
          <cell r="C2131" t="str">
            <v>UN</v>
          </cell>
          <cell r="D2131">
            <v>70.290000000000006</v>
          </cell>
        </row>
        <row r="2132">
          <cell r="A2132">
            <v>72665</v>
          </cell>
          <cell r="B2132" t="str">
            <v>LUVA REDUCAO ACO GALVANIZADO 3X2.1/2" - FORNECIMENTO E INSTALACAO</v>
          </cell>
          <cell r="C2132" t="str">
            <v>UN</v>
          </cell>
          <cell r="D2132">
            <v>71.45</v>
          </cell>
        </row>
        <row r="2133">
          <cell r="A2133">
            <v>72666</v>
          </cell>
          <cell r="B2133" t="str">
            <v>LUVA REDUCAO ACO GALVANIZADO 3X2" - FORNECIMENTO E INSTALACAO</v>
          </cell>
          <cell r="C2133" t="str">
            <v>UN</v>
          </cell>
          <cell r="D2133">
            <v>70.760000000000005</v>
          </cell>
        </row>
        <row r="2134">
          <cell r="A2134">
            <v>72667</v>
          </cell>
          <cell r="B2134" t="str">
            <v>LUVA REDUCAO ACO GALVANIZADO 4X2.1/2" - FORNECIMENTO E INSTALACAO</v>
          </cell>
          <cell r="C2134" t="str">
            <v>UN</v>
          </cell>
          <cell r="D2134">
            <v>96.49</v>
          </cell>
        </row>
        <row r="2135">
          <cell r="A2135">
            <v>72668</v>
          </cell>
          <cell r="B2135" t="str">
            <v>LUVA REDUCAO ACO GALVANIZADO 4X2" - FORNECIMENTO E INSTALACAO</v>
          </cell>
          <cell r="C2135" t="str">
            <v>UN</v>
          </cell>
          <cell r="D2135">
            <v>96.03</v>
          </cell>
        </row>
        <row r="2136">
          <cell r="A2136">
            <v>72669</v>
          </cell>
          <cell r="B2136" t="str">
            <v>LUVA REDUCAO ACO GALVANIZADO 4X3" - FORNECIMENTO E INSTALACAO</v>
          </cell>
          <cell r="C2136" t="str">
            <v>UN</v>
          </cell>
          <cell r="D2136">
            <v>100.01</v>
          </cell>
        </row>
        <row r="2137">
          <cell r="A2137">
            <v>72670</v>
          </cell>
          <cell r="B2137" t="str">
            <v>NIPLE DE PVC ROSQUEAVEL AGUA FRIA 1" - FORNECIMENTO E INSTALACAO</v>
          </cell>
          <cell r="C2137" t="str">
            <v>UN</v>
          </cell>
          <cell r="D2137">
            <v>4.7300000000000004</v>
          </cell>
        </row>
        <row r="2138">
          <cell r="A2138">
            <v>72671</v>
          </cell>
          <cell r="B2138" t="str">
            <v>NIPLE DE PVC ROSQUEAVEL AGUA FRIA 1/2" - FORNECIMENTO E INSTALACAO</v>
          </cell>
          <cell r="C2138" t="str">
            <v>UN</v>
          </cell>
          <cell r="D2138">
            <v>3.32</v>
          </cell>
        </row>
        <row r="2139">
          <cell r="A2139">
            <v>72672</v>
          </cell>
          <cell r="B2139" t="str">
            <v>NIPLE DE PVC ROSQUEAVEL AGUA FRIA 2" - FORNECIMENTO E INSTALACAO</v>
          </cell>
          <cell r="C2139" t="str">
            <v>UN</v>
          </cell>
          <cell r="D2139">
            <v>10.72</v>
          </cell>
        </row>
        <row r="2140">
          <cell r="A2140">
            <v>72673</v>
          </cell>
          <cell r="B2140" t="str">
            <v>NIPLE DE ACO GALVANIZADO 1.1/2" - FORNECIMENTO E INSTALACAO</v>
          </cell>
          <cell r="C2140" t="str">
            <v>UN</v>
          </cell>
          <cell r="D2140">
            <v>16.29</v>
          </cell>
        </row>
        <row r="2141">
          <cell r="A2141">
            <v>72674</v>
          </cell>
          <cell r="B2141" t="str">
            <v>NIPLE DE ACO GALVANIZADO 1.1/4" - FORNECIMENTO E INSTALACAO</v>
          </cell>
          <cell r="C2141" t="str">
            <v>UN</v>
          </cell>
          <cell r="D2141">
            <v>14.38</v>
          </cell>
        </row>
        <row r="2142">
          <cell r="A2142">
            <v>72675</v>
          </cell>
          <cell r="B2142" t="str">
            <v>NIPLE DE ACO GALVANIZADO 1" - FORNECIMENTO E INSTALACAO</v>
          </cell>
          <cell r="C2142" t="str">
            <v>UN</v>
          </cell>
          <cell r="D2142">
            <v>11.75</v>
          </cell>
        </row>
        <row r="2143">
          <cell r="A2143">
            <v>72676</v>
          </cell>
          <cell r="B2143" t="str">
            <v>NIPLE DE ACO GALVANIZADO 1/2" - FORNECIMENTO E INSTALACAO</v>
          </cell>
          <cell r="C2143" t="str">
            <v>UN</v>
          </cell>
          <cell r="D2143">
            <v>7.61</v>
          </cell>
        </row>
        <row r="2144">
          <cell r="A2144">
            <v>72677</v>
          </cell>
          <cell r="B2144" t="str">
            <v>NIPLE DE ACO GALVANIZADO 2.1/2" - FORNECIMENTO E INSTALACAO</v>
          </cell>
          <cell r="C2144" t="str">
            <v>UN</v>
          </cell>
          <cell r="D2144">
            <v>36.1</v>
          </cell>
        </row>
        <row r="2145">
          <cell r="A2145">
            <v>72678</v>
          </cell>
          <cell r="B2145" t="str">
            <v>NIPLE DE ACO GALVANIZADO 2" - FORNECIMENTO E INSTALACAO</v>
          </cell>
          <cell r="C2145" t="str">
            <v>UN</v>
          </cell>
          <cell r="D2145">
            <v>27.49</v>
          </cell>
        </row>
        <row r="2146">
          <cell r="A2146">
            <v>72679</v>
          </cell>
          <cell r="B2146" t="str">
            <v>NIPLE DE ACO GALVANIZADO 3" - FORNECIMENTO E INSTALACAO</v>
          </cell>
          <cell r="C2146" t="str">
            <v>UN</v>
          </cell>
          <cell r="D2146">
            <v>48.67</v>
          </cell>
        </row>
        <row r="2147">
          <cell r="A2147">
            <v>72680</v>
          </cell>
          <cell r="B2147" t="str">
            <v>NIPLE DE ACO GALVANIZADO 3/4" - FORNECIMENTO E INSTALACAO</v>
          </cell>
          <cell r="C2147" t="str">
            <v>UN</v>
          </cell>
          <cell r="D2147">
            <v>9.0500000000000007</v>
          </cell>
        </row>
        <row r="2148">
          <cell r="A2148">
            <v>72681</v>
          </cell>
          <cell r="B2148" t="str">
            <v>NIPLE DE ACO GALVANIZADO 4" - FORNECIMENTO E INSTALACAO</v>
          </cell>
          <cell r="C2148" t="str">
            <v>UN</v>
          </cell>
          <cell r="D2148">
            <v>71.86</v>
          </cell>
        </row>
        <row r="2149">
          <cell r="A2149">
            <v>72682</v>
          </cell>
          <cell r="B2149" t="str">
            <v>NIPLE DE ACO GALVANIZADO 5" - FORNECIMENTO E INSTALACAO</v>
          </cell>
          <cell r="C2149" t="str">
            <v>UN</v>
          </cell>
          <cell r="D2149">
            <v>121.35</v>
          </cell>
        </row>
        <row r="2150">
          <cell r="A2150">
            <v>72683</v>
          </cell>
          <cell r="B2150" t="str">
            <v>NIPLE DE ACO GALVANIZADO 6" - FORNECIMENTO E INSTALACAO</v>
          </cell>
          <cell r="C2150" t="str">
            <v>UN</v>
          </cell>
          <cell r="D2150">
            <v>146.68</v>
          </cell>
        </row>
        <row r="2151">
          <cell r="A2151">
            <v>72686</v>
          </cell>
          <cell r="B2151" t="str">
            <v>REDUCAO DE PVC ROSQUEAVEL AGUA FRIA 1.1/2X1.1/4" - FORNECIMENTO E INSTALACAO</v>
          </cell>
          <cell r="C2151" t="str">
            <v>UN</v>
          </cell>
          <cell r="D2151">
            <v>8.89</v>
          </cell>
        </row>
        <row r="2152">
          <cell r="A2152">
            <v>72687</v>
          </cell>
          <cell r="B2152" t="str">
            <v>REDUCAO DE PVC ROSQUEAVEL AGUA FRIA 1.1/2X1" - FORNECIMENTO E INSTALACAO</v>
          </cell>
          <cell r="C2152" t="str">
            <v>UN</v>
          </cell>
          <cell r="D2152">
            <v>10.79</v>
          </cell>
        </row>
        <row r="2153">
          <cell r="A2153">
            <v>72688</v>
          </cell>
          <cell r="B2153" t="str">
            <v>REDUCAO DE PVC ROSQUEAVEL AGUA FRIA 1.1/2X3/4" - FORNECIMENTO E INSTALACAO</v>
          </cell>
          <cell r="C2153" t="str">
            <v>UN</v>
          </cell>
          <cell r="D2153">
            <v>10.199999999999999</v>
          </cell>
        </row>
        <row r="2154">
          <cell r="A2154">
            <v>72689</v>
          </cell>
          <cell r="B2154" t="str">
            <v>REDUCAO DE PVC ROSQUEAVEL AGUA FRIA 1.1/4X1" - FORNECIMENTO E INSTALACAO</v>
          </cell>
          <cell r="C2154" t="str">
            <v>UN</v>
          </cell>
          <cell r="D2154">
            <v>6.2</v>
          </cell>
        </row>
        <row r="2155">
          <cell r="A2155">
            <v>72690</v>
          </cell>
          <cell r="B2155" t="str">
            <v>REDUCAO DE PVC ROSQUEAVEL AGUA FRIA 1.1/4X3/4" - FORNECIMENTO E INSTALACAO</v>
          </cell>
          <cell r="C2155" t="str">
            <v>UN</v>
          </cell>
          <cell r="D2155">
            <v>5.66</v>
          </cell>
        </row>
        <row r="2156">
          <cell r="A2156">
            <v>72691</v>
          </cell>
          <cell r="B2156" t="str">
            <v>REDUCAO DE PVC ROSQUEAVEL AGUA FRIA 1X1/2" - FORNECIMENTO E INSTALACAO</v>
          </cell>
          <cell r="C2156" t="str">
            <v>UN</v>
          </cell>
          <cell r="D2156">
            <v>4.83</v>
          </cell>
        </row>
        <row r="2157">
          <cell r="A2157">
            <v>72692</v>
          </cell>
          <cell r="B2157" t="str">
            <v>REDUCAO DE PVC ROSQUEAVEL AGUA FRIA 1X3/4" - FORNECIMENTO E INSTALACAO</v>
          </cell>
          <cell r="C2157" t="str">
            <v>UN</v>
          </cell>
          <cell r="D2157">
            <v>4.3600000000000003</v>
          </cell>
        </row>
        <row r="2158">
          <cell r="A2158">
            <v>72693</v>
          </cell>
          <cell r="B2158" t="str">
            <v>REDUCAO DE PVC ROSQUEAVEL AGUA FRIA 2X1.1/2" - FORNECIMENTO E INSTALACAO</v>
          </cell>
          <cell r="C2158" t="str">
            <v>UN</v>
          </cell>
          <cell r="D2158">
            <v>14.23</v>
          </cell>
        </row>
        <row r="2159">
          <cell r="A2159">
            <v>72694</v>
          </cell>
          <cell r="B2159" t="str">
            <v>REDUCAO DE PVC ROSQUEAVEL AGUA FRIA 2X1.1/4" - FORNECIMENTO E INSTALACAO</v>
          </cell>
          <cell r="C2159" t="str">
            <v>UN</v>
          </cell>
          <cell r="D2159">
            <v>14.44</v>
          </cell>
        </row>
        <row r="2160">
          <cell r="A2160">
            <v>72695</v>
          </cell>
          <cell r="B2160" t="str">
            <v>REDUCAO DE PVC ROSQUEAVEL AGUA FRIA 2X1" - FORNECIMENTO E INSTALACAO</v>
          </cell>
          <cell r="C2160" t="str">
            <v>UN</v>
          </cell>
          <cell r="D2160">
            <v>15.52</v>
          </cell>
        </row>
        <row r="2161">
          <cell r="A2161">
            <v>72696</v>
          </cell>
          <cell r="B2161" t="str">
            <v>REDUCAO DE PVC ROSQUEAVEL AGUA FRIA 3/4X1/2" - FORNECIMENTO E INSTALACAO</v>
          </cell>
          <cell r="C2161" t="str">
            <v>UN</v>
          </cell>
          <cell r="D2161">
            <v>3.05</v>
          </cell>
        </row>
        <row r="2162">
          <cell r="A2162">
            <v>72697</v>
          </cell>
          <cell r="B2162" t="str">
            <v>REDUCAO DE PVC SOLDAVEL AGUA FRIA 110X60MM - FORNECIMENTO E INSTALACAO</v>
          </cell>
          <cell r="C2162" t="str">
            <v>UN</v>
          </cell>
          <cell r="D2162">
            <v>28.42</v>
          </cell>
        </row>
        <row r="2163">
          <cell r="A2163">
            <v>72698</v>
          </cell>
          <cell r="B2163" t="str">
            <v>REDUCAO DE PVC SOLDAVEL AGUA FRIA 110X75MM - FORNECIMENTO E INSTALACAO</v>
          </cell>
          <cell r="C2163" t="str">
            <v>UN</v>
          </cell>
          <cell r="D2163">
            <v>32.76</v>
          </cell>
        </row>
        <row r="2164">
          <cell r="A2164">
            <v>72699</v>
          </cell>
          <cell r="B2164" t="str">
            <v>REDUCAO DE PVC SOLDAVEL AGUA FRIA 32X20MM - FORNECIMENTO E INSTALACAO</v>
          </cell>
          <cell r="C2164" t="str">
            <v>UN</v>
          </cell>
          <cell r="D2164">
            <v>3.7</v>
          </cell>
        </row>
        <row r="2165">
          <cell r="A2165">
            <v>72700</v>
          </cell>
          <cell r="B2165" t="str">
            <v>REDUCAO DE PVC SOLDAVEL AGUA FRIA 40X20MM - FORNECIMENTO E INSTALACAO</v>
          </cell>
          <cell r="C2165" t="str">
            <v>UN</v>
          </cell>
          <cell r="D2165">
            <v>4.5599999999999996</v>
          </cell>
        </row>
        <row r="2166">
          <cell r="A2166">
            <v>72701</v>
          </cell>
          <cell r="B2166" t="str">
            <v>REDUCAO DE PVC SOLDAVEL AGUA FRIA 40X25MM - FORNECIMENTO E INSTALACAO</v>
          </cell>
          <cell r="C2166" t="str">
            <v>UN</v>
          </cell>
          <cell r="D2166">
            <v>5.16</v>
          </cell>
        </row>
        <row r="2167">
          <cell r="A2167">
            <v>72702</v>
          </cell>
          <cell r="B2167" t="str">
            <v>REDUCAO DE PVC SOLDAVEL AGUA FRIA 50X20MM - FORNECIMENTO E INSTALACAO</v>
          </cell>
          <cell r="C2167" t="str">
            <v>UN</v>
          </cell>
          <cell r="D2167">
            <v>5.89</v>
          </cell>
        </row>
        <row r="2168">
          <cell r="A2168">
            <v>72703</v>
          </cell>
          <cell r="B2168" t="str">
            <v>REDUCAO DE PVC SOLDAVEL AGUA FRIA 50X25MM - FORNECIMENTO E INSTALACAO</v>
          </cell>
          <cell r="C2168" t="str">
            <v>UN</v>
          </cell>
          <cell r="D2168">
            <v>6.2</v>
          </cell>
        </row>
        <row r="2169">
          <cell r="A2169">
            <v>72704</v>
          </cell>
          <cell r="B2169" t="str">
            <v>REDUCAO DE PVC SOLDAVEL AGUA FRIA 50X32MM - FORNECIMENTO E INSTALACAO</v>
          </cell>
          <cell r="C2169" t="str">
            <v>UN</v>
          </cell>
          <cell r="D2169">
            <v>7.3</v>
          </cell>
        </row>
        <row r="2170">
          <cell r="A2170">
            <v>72705</v>
          </cell>
          <cell r="B2170" t="str">
            <v>REDUCAO DE PVC SOLDAVEL AGUA FRIA 60X25MM - FORNECIMENTO E INSTALACAO</v>
          </cell>
          <cell r="C2170" t="str">
            <v>UN</v>
          </cell>
          <cell r="D2170">
            <v>10.31</v>
          </cell>
        </row>
        <row r="2171">
          <cell r="A2171">
            <v>72706</v>
          </cell>
          <cell r="B2171" t="str">
            <v>REDUCAO DE PVC SOLDAVEL AGUA FRIA 60X32MM - FORNECIMENTO E INSTALACAO</v>
          </cell>
          <cell r="C2171" t="str">
            <v>UN</v>
          </cell>
          <cell r="D2171">
            <v>12.26</v>
          </cell>
        </row>
        <row r="2172">
          <cell r="A2172">
            <v>72707</v>
          </cell>
          <cell r="B2172" t="str">
            <v>REDUCAO DE PVC SOLDAVEL AGUA FRIA 60X40MM - FORNECIMENTO E INSTALACAO</v>
          </cell>
          <cell r="C2172" t="str">
            <v>UN</v>
          </cell>
          <cell r="D2172">
            <v>13.8</v>
          </cell>
        </row>
        <row r="2173">
          <cell r="A2173">
            <v>72708</v>
          </cell>
          <cell r="B2173" t="str">
            <v>REDUCAO DE PVC SOLDAVEL AGUA FRIA 60X50MM - FORNECIMENTO E INSTALACAO</v>
          </cell>
          <cell r="C2173" t="str">
            <v>UN</v>
          </cell>
          <cell r="D2173">
            <v>16.989999999999998</v>
          </cell>
        </row>
        <row r="2174">
          <cell r="A2174">
            <v>72709</v>
          </cell>
          <cell r="B2174" t="str">
            <v>REDUCAO DE PVC SOLDAVEL AGUA FRIA 75X50MM - FORNECIMENTO E INSTALACAO</v>
          </cell>
          <cell r="C2174" t="str">
            <v>UN</v>
          </cell>
          <cell r="D2174">
            <v>19.18</v>
          </cell>
        </row>
        <row r="2175">
          <cell r="A2175">
            <v>72710</v>
          </cell>
          <cell r="B2175" t="str">
            <v>REDUCAO DE PVC SOLDAVEL AGUA FRIA 85X60MM - FORNECIMENTO E INSTALACAO</v>
          </cell>
          <cell r="C2175" t="str">
            <v>UN</v>
          </cell>
          <cell r="D2175">
            <v>21.19</v>
          </cell>
        </row>
        <row r="2176">
          <cell r="A2176">
            <v>72712</v>
          </cell>
          <cell r="B2176" t="str">
            <v>TE DE ACO GALVANIZADO 1.1/2" - FORNECIMENTO E INSTALACAO</v>
          </cell>
          <cell r="C2176" t="str">
            <v>UN</v>
          </cell>
          <cell r="D2176">
            <v>34.22</v>
          </cell>
        </row>
        <row r="2177">
          <cell r="A2177">
            <v>72713</v>
          </cell>
          <cell r="B2177" t="str">
            <v>TE DE ACO GALVANIZADO 1.1/4" - FORNECIMENTO E INSTALACAO</v>
          </cell>
          <cell r="C2177" t="str">
            <v>UN</v>
          </cell>
          <cell r="D2177">
            <v>28.6</v>
          </cell>
        </row>
        <row r="2178">
          <cell r="A2178">
            <v>72714</v>
          </cell>
          <cell r="B2178" t="str">
            <v>TE DE ACO GALVANIZADO 1" - FORNECIMENTO E INSTALACAO</v>
          </cell>
          <cell r="C2178" t="str">
            <v>UN</v>
          </cell>
          <cell r="D2178">
            <v>19.93</v>
          </cell>
        </row>
        <row r="2179">
          <cell r="A2179">
            <v>72715</v>
          </cell>
          <cell r="B2179" t="str">
            <v>TE DE ACO GALVANIZADO 2.1/2" - FORNECIMENTO E INSTALACAO</v>
          </cell>
          <cell r="C2179" t="str">
            <v>UN</v>
          </cell>
          <cell r="D2179">
            <v>78.67</v>
          </cell>
        </row>
        <row r="2180">
          <cell r="A2180">
            <v>72716</v>
          </cell>
          <cell r="B2180" t="str">
            <v>TE DE ACO GALVANIZADO 2" - FORNECIMENTO E INSTALACAO</v>
          </cell>
          <cell r="C2180" t="str">
            <v>UN</v>
          </cell>
          <cell r="D2180">
            <v>51.71</v>
          </cell>
        </row>
        <row r="2181">
          <cell r="A2181">
            <v>72717</v>
          </cell>
          <cell r="B2181" t="str">
            <v>TE DE ACO GALVANIZADO 3" - FORNECIMENTO E INSTALACAO</v>
          </cell>
          <cell r="C2181" t="str">
            <v>UN</v>
          </cell>
          <cell r="D2181">
            <v>97.58</v>
          </cell>
        </row>
        <row r="2182">
          <cell r="A2182">
            <v>72718</v>
          </cell>
          <cell r="B2182" t="str">
            <v>TE DE ACO GALVANIZADO 3/4" - FORNECIMENTO E INSTALACAO</v>
          </cell>
          <cell r="C2182" t="str">
            <v>UN</v>
          </cell>
          <cell r="D2182">
            <v>15.16</v>
          </cell>
        </row>
        <row r="2183">
          <cell r="A2183">
            <v>72719</v>
          </cell>
          <cell r="B2183" t="str">
            <v>TE DE ACO GALVANIZADO 4" - FORNECIMENTO E INSTALACAO</v>
          </cell>
          <cell r="C2183" t="str">
            <v>UN</v>
          </cell>
          <cell r="D2183">
            <v>172.24</v>
          </cell>
        </row>
        <row r="2184">
          <cell r="A2184">
            <v>72720</v>
          </cell>
          <cell r="B2184" t="str">
            <v>TE DE ACO GALVANIZADO 5" - FORNECIMENTO E INSTALACAO</v>
          </cell>
          <cell r="C2184" t="str">
            <v>UN</v>
          </cell>
          <cell r="D2184">
            <v>305.7</v>
          </cell>
        </row>
        <row r="2185">
          <cell r="A2185">
            <v>72721</v>
          </cell>
          <cell r="B2185" t="str">
            <v>TE DE ACO GALVANIZADO 6" - FORNECIMENTO E INSTALACAO</v>
          </cell>
          <cell r="C2185" t="str">
            <v>UN</v>
          </cell>
          <cell r="D2185">
            <v>429.17</v>
          </cell>
        </row>
        <row r="2186">
          <cell r="A2186">
            <v>72722</v>
          </cell>
          <cell r="B2186" t="str">
            <v>TE DE COBRE 15MM LIGAÇÃO SOLDADA - FORNECIMENTO E INSTALACAO</v>
          </cell>
          <cell r="C2186" t="str">
            <v>UN</v>
          </cell>
          <cell r="D2186">
            <v>6.82</v>
          </cell>
        </row>
        <row r="2187">
          <cell r="A2187">
            <v>72723</v>
          </cell>
          <cell r="B2187" t="str">
            <v>TE DE COBRE 22MM LIGAÇÃO SOLDADA - FORNECIMENTO E INSTALACAO</v>
          </cell>
          <cell r="C2187" t="str">
            <v>UN</v>
          </cell>
          <cell r="D2187">
            <v>11.62</v>
          </cell>
        </row>
        <row r="2188">
          <cell r="A2188">
            <v>72724</v>
          </cell>
          <cell r="B2188" t="str">
            <v>TE DE COBRE 28MM LIGAÇÃO SOLDADA - FORNECIMENTO E INSTALACAO</v>
          </cell>
          <cell r="C2188" t="str">
            <v>UN</v>
          </cell>
          <cell r="D2188">
            <v>17.62</v>
          </cell>
        </row>
        <row r="2189">
          <cell r="A2189">
            <v>72725</v>
          </cell>
          <cell r="B2189" t="str">
            <v>TE DE COBRE 35MM LIGAÇÃO SOLDADA - FORNECIMENTO E INSTALACAO</v>
          </cell>
          <cell r="C2189" t="str">
            <v>UN</v>
          </cell>
          <cell r="D2189">
            <v>36.549999999999997</v>
          </cell>
        </row>
        <row r="2190">
          <cell r="A2190">
            <v>72726</v>
          </cell>
          <cell r="B2190" t="str">
            <v>TE DE COBRE 42MM LIGAÇÃO SOLDADA - FORNECIMENTO E INSTALACAO</v>
          </cell>
          <cell r="C2190" t="str">
            <v>UN</v>
          </cell>
          <cell r="D2190">
            <v>48.27</v>
          </cell>
        </row>
        <row r="2191">
          <cell r="A2191">
            <v>72727</v>
          </cell>
          <cell r="B2191" t="str">
            <v>TE DE COBRE 54MM LIGAÇÃO SOLDADA - FORNECIMENTO E INSTALACAO</v>
          </cell>
          <cell r="C2191" t="str">
            <v>UN</v>
          </cell>
          <cell r="D2191">
            <v>96.32</v>
          </cell>
        </row>
        <row r="2192">
          <cell r="A2192">
            <v>72728</v>
          </cell>
          <cell r="B2192" t="str">
            <v>TE DE COBRE 66MM LIGAÇÃO SOLDADA - FORNECIMENTO E INSTALACAO</v>
          </cell>
          <cell r="C2192" t="str">
            <v>UN</v>
          </cell>
          <cell r="D2192">
            <v>211.56</v>
          </cell>
        </row>
        <row r="2193">
          <cell r="A2193">
            <v>72729</v>
          </cell>
          <cell r="B2193" t="str">
            <v>TE DE COBRE 79MM LIGAÇÃO SOLDADA - FORNECIMENTO E INSTALACAO</v>
          </cell>
          <cell r="C2193" t="str">
            <v>UN</v>
          </cell>
          <cell r="D2193">
            <v>339.19</v>
          </cell>
        </row>
        <row r="2194">
          <cell r="A2194">
            <v>72773</v>
          </cell>
          <cell r="B2194" t="str">
            <v>JUNCAO PVC ESGOTO 75X50MM - FORNECIMENTO E INSTALACAO</v>
          </cell>
          <cell r="C2194" t="str">
            <v>UN</v>
          </cell>
          <cell r="D2194">
            <v>21.15</v>
          </cell>
        </row>
        <row r="2195">
          <cell r="A2195">
            <v>72774</v>
          </cell>
          <cell r="B2195" t="str">
            <v>JUNCAO PVC ESGOTO 100X50MM - FORNECIMENTO E INSTALACAO</v>
          </cell>
          <cell r="C2195" t="str">
            <v>UN</v>
          </cell>
          <cell r="D2195">
            <v>24.87</v>
          </cell>
        </row>
        <row r="2196">
          <cell r="A2196">
            <v>72775</v>
          </cell>
          <cell r="B2196" t="str">
            <v>JUNCAO PVC ESGOTO 100X75MM - FORNECIMENTO E INSTALACAO</v>
          </cell>
          <cell r="C2196" t="str">
            <v>UN</v>
          </cell>
          <cell r="D2196">
            <v>32.71</v>
          </cell>
        </row>
        <row r="2197">
          <cell r="A2197">
            <v>72783</v>
          </cell>
          <cell r="B2197" t="str">
            <v>ADAPTADOR PVC SOLDAVEL COM FLANGES E ANEL PARA CAIXA D'AGUA 20MMX1/2" - FORNECIMENTO E INSTALACAO</v>
          </cell>
          <cell r="C2197" t="str">
            <v>UN</v>
          </cell>
          <cell r="D2197">
            <v>8.6999999999999993</v>
          </cell>
        </row>
        <row r="2198">
          <cell r="A2198">
            <v>72784</v>
          </cell>
          <cell r="B2198" t="str">
            <v>ADAPTADOR PVC SOLDAVEL COM FLANGES E ANEL PARA CAIXA D'AGUA 25MMX3/4" - FORNECIMENTO E INSTALACAO</v>
          </cell>
          <cell r="C2198" t="str">
            <v>UN</v>
          </cell>
          <cell r="D2198">
            <v>10.3</v>
          </cell>
        </row>
        <row r="2199">
          <cell r="A2199">
            <v>72785</v>
          </cell>
          <cell r="B2199" t="str">
            <v>ADAPTADOR PVC SOLDAVEL COM FLANGES E ANEL PARA CAIXA D'AGUA 32MMX1" - FORNECIMENTO E INSTALACAO</v>
          </cell>
          <cell r="C2199" t="str">
            <v>UN</v>
          </cell>
          <cell r="D2199">
            <v>16.45</v>
          </cell>
        </row>
        <row r="2200">
          <cell r="A2200">
            <v>72786</v>
          </cell>
          <cell r="B2200" t="str">
            <v>ADAPTADOR PVC SOLDAVEL COM FLANGES E ANEL PARA CAIXA D'AGUA 40MMX1.1/4" - FORNECIMENTO E INSTALACAO</v>
          </cell>
          <cell r="C2200" t="str">
            <v>UN</v>
          </cell>
          <cell r="D2200">
            <v>21.87</v>
          </cell>
        </row>
        <row r="2201">
          <cell r="A2201">
            <v>72787</v>
          </cell>
          <cell r="B2201" t="str">
            <v>ADAPTADOR PVC SOLDAVEL COM FLANGES E ANEL PARA CAIXA D'AGUA 50MMX1.1/2" - FORNECIMENTO E INSTALACAO</v>
          </cell>
          <cell r="C2201" t="str">
            <v>UN</v>
          </cell>
          <cell r="D2201">
            <v>22.65</v>
          </cell>
        </row>
        <row r="2202">
          <cell r="A2202">
            <v>72788</v>
          </cell>
          <cell r="B2202" t="str">
            <v>ADAPTADOR PVC SOLDAVEL COM FLANGES E ANEL PARA CAIXA D'AGUA 60MMX2" - FORNECIMENTO E INSTALACAO</v>
          </cell>
          <cell r="C2202" t="str">
            <v>UN</v>
          </cell>
          <cell r="D2202">
            <v>33.92</v>
          </cell>
        </row>
        <row r="2203">
          <cell r="A2203">
            <v>72789</v>
          </cell>
          <cell r="B2203" t="str">
            <v>ADAPTADOR PVC SOLDAVEL COM FLANGES LIVRES PARA CAIXA D'AGUA 25MMX3/4" - FORNECIMENTO E INSTALACAO</v>
          </cell>
          <cell r="C2203" t="str">
            <v>UN</v>
          </cell>
          <cell r="D2203">
            <v>11.44</v>
          </cell>
        </row>
        <row r="2204">
          <cell r="A2204">
            <v>72790</v>
          </cell>
          <cell r="B2204" t="str">
            <v>ADAPTADOR PVC SOLDAVEL COM FLANGES LIVRES PARA CAIXA D'AGUA 32MMX1" - FORNECIMENTO E INSTALACAO</v>
          </cell>
          <cell r="C2204" t="str">
            <v>UN</v>
          </cell>
          <cell r="D2204">
            <v>13.77</v>
          </cell>
        </row>
        <row r="2205">
          <cell r="A2205">
            <v>72791</v>
          </cell>
          <cell r="B2205" t="str">
            <v>ADAPTADOR PVC SOLDAVEL COM FLANGES LIVRES PARA CAIXA D'AGUA 40MMX1.1/4" - FORNECIMENTO E INSTALACAO</v>
          </cell>
          <cell r="C2205" t="str">
            <v>UN</v>
          </cell>
          <cell r="D2205">
            <v>17.600000000000001</v>
          </cell>
        </row>
        <row r="2206">
          <cell r="A2206">
            <v>72792</v>
          </cell>
          <cell r="B2206" t="str">
            <v>ADAPTADOR PVC SOLDAVEL COM FLANGES LIVRES PARA CAIXA D'AGUA 50MMX1.1/2" - FORNECIMENTO E INSTALACAO</v>
          </cell>
          <cell r="C2206" t="str">
            <v>UN</v>
          </cell>
          <cell r="D2206">
            <v>30.69</v>
          </cell>
        </row>
        <row r="2207">
          <cell r="A2207">
            <v>72793</v>
          </cell>
          <cell r="B2207" t="str">
            <v>ADAPTADOR PVC SOLDAVEL COM FLANGES LIVRES PARA CAIXA D'AGUA 60MMX2" - FORNECIMENTO E INSTALACAO</v>
          </cell>
          <cell r="C2207" t="str">
            <v>UN</v>
          </cell>
          <cell r="D2207">
            <v>42.81</v>
          </cell>
        </row>
        <row r="2208">
          <cell r="A2208">
            <v>72794</v>
          </cell>
          <cell r="B2208" t="str">
            <v>ADAPTADOR PVC SOLDAVEL COM FLANGES LIVRES PARA CAIXA D'AGUA 75MMX2.1/2" - FORNECIMENTO E INSTALACAO</v>
          </cell>
          <cell r="C2208" t="str">
            <v>UN</v>
          </cell>
          <cell r="D2208">
            <v>127.48</v>
          </cell>
        </row>
        <row r="2209">
          <cell r="A2209">
            <v>72795</v>
          </cell>
          <cell r="B2209" t="str">
            <v>ADAPTADOR PVC SOLDAVEL COM FLANGES LIVRES PARA CAIXA D'AGUA 85MMX3" - FORNECIMENTO E INSTALACAO</v>
          </cell>
          <cell r="C2209" t="str">
            <v>UN</v>
          </cell>
          <cell r="D2209">
            <v>173.98</v>
          </cell>
        </row>
        <row r="2210">
          <cell r="A2210">
            <v>72796</v>
          </cell>
          <cell r="B2210" t="str">
            <v>ADAPTADOR PVC SOLDAVEL COM FLANGES LIVRES PARA CAIXA D'AGUA 110MMX4" - FORNECIMENTO E INSTALACAO</v>
          </cell>
          <cell r="C2210" t="str">
            <v>UN</v>
          </cell>
          <cell r="D2210">
            <v>242.28</v>
          </cell>
        </row>
        <row r="2211">
          <cell r="A2211">
            <v>72797</v>
          </cell>
          <cell r="B2211" t="str">
            <v>ADAPTADOR PVC SOLDAVEL LONGO COM FLANGES LIVRES PARA CAIXA D'AGUA 25MMX3/4" - FORNECIMENTO E INSTALACAO</v>
          </cell>
          <cell r="C2211" t="str">
            <v>UN</v>
          </cell>
          <cell r="D2211">
            <v>12.98</v>
          </cell>
        </row>
        <row r="2212">
          <cell r="A2212">
            <v>72798</v>
          </cell>
          <cell r="B2212" t="str">
            <v>ADAPTADOR PVC SOLDAVEL LONGO COM FLANGES LIVRES PARA CAIXA D'AGUA 32MMX1" - FORNECIMENTO E INSTALACAO</v>
          </cell>
          <cell r="C2212" t="str">
            <v>UN</v>
          </cell>
          <cell r="D2212">
            <v>15.59</v>
          </cell>
        </row>
        <row r="2213">
          <cell r="A2213">
            <v>72800</v>
          </cell>
          <cell r="B2213" t="str">
            <v>ADAPTADOR PVC SOLDAVEL LONGO COM FLANGES LIVRES PARA CAIXA D'AGUA 40MMX1.1/4" - FORNECIMENTO E INSTALACAO</v>
          </cell>
          <cell r="C2213" t="str">
            <v>UN</v>
          </cell>
          <cell r="D2213">
            <v>19.940000000000001</v>
          </cell>
        </row>
        <row r="2214">
          <cell r="A2214">
            <v>72801</v>
          </cell>
          <cell r="B2214" t="str">
            <v>ADAPTADOR PVC SOLDAVEL LONGO COM FLANGES LIVRES PARA CAIXA D'AGUA 50MMX1.1/2" - FORNECIMENTO E INSTALACAO</v>
          </cell>
          <cell r="C2214" t="str">
            <v>UN</v>
          </cell>
          <cell r="D2214">
            <v>34.97</v>
          </cell>
        </row>
        <row r="2215">
          <cell r="A2215">
            <v>72802</v>
          </cell>
          <cell r="B2215" t="str">
            <v>ADAPTADOR PVC SOLDAVEL LONGO COM FLANGES LIVRES PARA CAIXA D'AGUA 60MMX2" - FORNECIMENTO E INSTALACAO</v>
          </cell>
          <cell r="C2215" t="str">
            <v>UN</v>
          </cell>
          <cell r="D2215">
            <v>46.75</v>
          </cell>
        </row>
        <row r="2216">
          <cell r="A2216">
            <v>72803</v>
          </cell>
          <cell r="B2216" t="str">
            <v>ADAPTADOR PVC SOLDAVEL LONGO COM FLANGES LIVRES PARA CAIXA D'AGUA 75MMX2.1/2" - FORNECIMENTO E INSTALACAO</v>
          </cell>
          <cell r="C2216" t="str">
            <v>UN</v>
          </cell>
          <cell r="D2216">
            <v>139.68</v>
          </cell>
        </row>
        <row r="2217">
          <cell r="A2217">
            <v>72804</v>
          </cell>
          <cell r="B2217" t="str">
            <v>ADAPTADOR PVC SOLDAVEL LONGO COM FLANGES LIVRES PARA CAIXA D'AGUA 85MMX3" - FORNECIMENTO E INSTALACAO</v>
          </cell>
          <cell r="C2217" t="str">
            <v>UN</v>
          </cell>
          <cell r="D2217">
            <v>189.12</v>
          </cell>
        </row>
        <row r="2218">
          <cell r="A2218">
            <v>72805</v>
          </cell>
          <cell r="B2218" t="str">
            <v>ADAPTADOR PVC SOLDAVEL LONGO COM FLANGES LIVRES PARA CAIXA D'AGUA 110MMX4" - FORNECIMENTO E INSTALACAO</v>
          </cell>
          <cell r="C2218" t="str">
            <v>UN</v>
          </cell>
          <cell r="D2218">
            <v>265.99</v>
          </cell>
        </row>
        <row r="2219">
          <cell r="A2219">
            <v>72806</v>
          </cell>
          <cell r="B2219" t="str">
            <v>TE PVC SOLDAVEL COM ROSCA AGUA FRIA 20MMX20MMX1/2" - FORNECIMENTO E INSTALACAO</v>
          </cell>
          <cell r="C2219" t="str">
            <v>UN</v>
          </cell>
          <cell r="D2219">
            <v>4.78</v>
          </cell>
        </row>
        <row r="2220">
          <cell r="A2220">
            <v>72808</v>
          </cell>
          <cell r="B2220" t="str">
            <v>TE PVC SOLDAVEL COM ROSCA AGUA FRIA 25MMX25MMX1/2" - FORNECIMENTO E INSTALACAO</v>
          </cell>
          <cell r="C2220" t="str">
            <v>UN</v>
          </cell>
          <cell r="D2220">
            <v>6.06</v>
          </cell>
        </row>
        <row r="2221">
          <cell r="A2221">
            <v>72809</v>
          </cell>
          <cell r="B2221" t="str">
            <v>TE PVC SOLDAVEL COM ROSCA AGUA FRIA 32MMX32MMX3/4" - FORNECIMENTO E INSTALACAO</v>
          </cell>
          <cell r="C2221" t="str">
            <v>UN</v>
          </cell>
          <cell r="D2221">
            <v>11.18</v>
          </cell>
        </row>
        <row r="2222">
          <cell r="A2222">
            <v>73636</v>
          </cell>
          <cell r="B2222" t="str">
            <v>TE PVC SOLDAVEL COM ROSCA METALICA AGUA FRIA 25MMX25MMX1/2" - FORNECIMENTO E INSTALACAO</v>
          </cell>
          <cell r="C2222" t="str">
            <v>UN</v>
          </cell>
          <cell r="D2222">
            <v>12.84</v>
          </cell>
        </row>
        <row r="2223">
          <cell r="A2223">
            <v>73637</v>
          </cell>
          <cell r="B2223" t="str">
            <v>TE PVC SOLDAVEL COM ROSCA METALICA AGUA FRIA 25MMX25MMX3/4" - FORNECIMENTO E INSTALACAO</v>
          </cell>
          <cell r="C2223" t="str">
            <v>UN</v>
          </cell>
          <cell r="D2223">
            <v>13.03</v>
          </cell>
        </row>
        <row r="2224">
          <cell r="A2224">
            <v>73638</v>
          </cell>
          <cell r="B2224" t="str">
            <v>TE PVC SOLDAVEL COM ROSCA METALICA AGUA FRIA 20MMX20MMX1/2" - FORNECIMENTO E INSTALACAO</v>
          </cell>
          <cell r="C2224" t="str">
            <v>UN</v>
          </cell>
          <cell r="D2224">
            <v>12.01</v>
          </cell>
        </row>
        <row r="2225">
          <cell r="A2225">
            <v>73639</v>
          </cell>
          <cell r="B2225" t="str">
            <v>JOELHO PVC SOLDAVEL COM ROSCA METALICA 90º AGUA FRIA 25MMX3/4" - FORNECIMENTO E INSTALACAO</v>
          </cell>
          <cell r="C2225" t="str">
            <v>UN</v>
          </cell>
          <cell r="D2225">
            <v>9.25</v>
          </cell>
        </row>
        <row r="2226">
          <cell r="A2226">
            <v>73640</v>
          </cell>
          <cell r="B2226" t="str">
            <v>JOELHO PVC SOLDAVEL COM ROSCA METALICA 90º ÁGUA FRIA 20MMX1/2" - FORNECIMENTO E INSTALACAO</v>
          </cell>
          <cell r="C2226" t="str">
            <v>UN</v>
          </cell>
          <cell r="D2226">
            <v>8.09</v>
          </cell>
        </row>
        <row r="2227">
          <cell r="A2227">
            <v>73641</v>
          </cell>
          <cell r="B2227" t="str">
            <v>JOELHO PVC SOLDAVEL COM ROSCA 90º AGUA FRIA 25MMX1/2" - FORNECIMENTO E INSTALACAO</v>
          </cell>
          <cell r="C2227" t="str">
            <v>UN</v>
          </cell>
          <cell r="D2227">
            <v>6</v>
          </cell>
        </row>
        <row r="2228">
          <cell r="A2228">
            <v>73642</v>
          </cell>
          <cell r="B2228" t="str">
            <v>JOELHO PVC SOLDAVEL COM ROSCA METALICA 90º AGUA FRIA 25MMX1/2" - FORNECIMENTO E INSTALACAO</v>
          </cell>
          <cell r="C2228" t="str">
            <v>UN</v>
          </cell>
          <cell r="D2228">
            <v>8.44</v>
          </cell>
        </row>
        <row r="2229">
          <cell r="A2229">
            <v>73643</v>
          </cell>
          <cell r="B2229" t="str">
            <v>JOELHO PVC SOLDAVEL COM ROSCA 90º AGUA FRIA 25MMX3/4" - FORNECIMENTO E INSTALACAO</v>
          </cell>
          <cell r="C2229" t="str">
            <v>UN</v>
          </cell>
          <cell r="D2229">
            <v>6.51</v>
          </cell>
        </row>
        <row r="2230">
          <cell r="A2230">
            <v>73644</v>
          </cell>
          <cell r="B2230" t="str">
            <v>JOELHO PVC SOLDAVEL COM ROSCA 90º AGUA FRIA 20MMX1/2" - FORNECIMENTO E INSTALACAO</v>
          </cell>
          <cell r="C2230" t="str">
            <v>UN</v>
          </cell>
          <cell r="D2230">
            <v>5.7</v>
          </cell>
        </row>
        <row r="2231">
          <cell r="A2231">
            <v>73645</v>
          </cell>
          <cell r="B2231" t="str">
            <v>LUVA PVC SOLDAVEL COM ROSCA AGUA FRIA 50MMX1.1/2" - FORNECIMENTO E INSTALACAO</v>
          </cell>
          <cell r="C2231" t="str">
            <v>UN</v>
          </cell>
          <cell r="D2231">
            <v>21.89</v>
          </cell>
        </row>
        <row r="2232">
          <cell r="A2232">
            <v>73646</v>
          </cell>
          <cell r="B2232" t="str">
            <v>LUVA PVC SOLDAVEL COM ROSCA AGUA FRIA 40MMX1.1/4" - FORNECIMENTO E INSTALACAO</v>
          </cell>
          <cell r="C2232" t="str">
            <v>UN</v>
          </cell>
          <cell r="D2232">
            <v>12.39</v>
          </cell>
        </row>
        <row r="2233">
          <cell r="A2233">
            <v>73647</v>
          </cell>
          <cell r="B2233" t="str">
            <v>LUVA PVC SOLDAVEL COM ROSCA AGUA FRIA 32MMX1" - FORNECIMENTO E INSTALACAO</v>
          </cell>
          <cell r="C2233" t="str">
            <v>UN</v>
          </cell>
          <cell r="D2233">
            <v>5.84</v>
          </cell>
        </row>
        <row r="2234">
          <cell r="A2234">
            <v>73648</v>
          </cell>
          <cell r="B2234" t="str">
            <v>LUVA PVC SOLDAVEL COM ROSCA AGUA FRIA 25MMX3/4" - FORNECIMENTO E INSTALACAO</v>
          </cell>
          <cell r="C2234" t="str">
            <v>UN</v>
          </cell>
          <cell r="D2234">
            <v>4.2699999999999996</v>
          </cell>
        </row>
        <row r="2235">
          <cell r="A2235">
            <v>73649</v>
          </cell>
          <cell r="B2235" t="str">
            <v>LUVA PVC SOLDAVEL COM ROSCA AGUA FRIA 20MMX1/2" - FORNECIMENTO E INSTALACAO</v>
          </cell>
          <cell r="C2235" t="str">
            <v>UN</v>
          </cell>
          <cell r="D2235">
            <v>4.12</v>
          </cell>
        </row>
        <row r="2236">
          <cell r="A2236">
            <v>73650</v>
          </cell>
          <cell r="B2236" t="str">
            <v>LUVA PVC SOLDAVEL COM ROSCA AGUA FRIA 25MMX1/2" - FORNECIMENTO E INSTALACAO</v>
          </cell>
          <cell r="C2236" t="str">
            <v>UN</v>
          </cell>
          <cell r="D2236">
            <v>4.6100000000000003</v>
          </cell>
        </row>
        <row r="2237">
          <cell r="A2237">
            <v>73691</v>
          </cell>
          <cell r="B2237" t="str">
            <v>LUVA PVC SOLDAVEL COM ROSCA METALICA AGUA FRIA 25MMX1/2" - FORNECIMENTO E INSTALACAO</v>
          </cell>
          <cell r="C2237" t="str">
            <v>UN</v>
          </cell>
          <cell r="D2237">
            <v>5.5</v>
          </cell>
        </row>
        <row r="2238">
          <cell r="A2238" t="str">
            <v>74059/1</v>
          </cell>
          <cell r="B2238" t="str">
            <v>LUVA DE COBRE SEM ANEL SOLDA 22MM - FORNECIMENTO E INSTALACAO</v>
          </cell>
          <cell r="C2238" t="str">
            <v>UN</v>
          </cell>
          <cell r="D2238">
            <v>7.18</v>
          </cell>
        </row>
        <row r="2239">
          <cell r="A2239" t="str">
            <v>74059/2</v>
          </cell>
          <cell r="B2239" t="str">
            <v>LUVA DE COBRE SEM ANEL SOLDA 35MM - FORNECIMENTO E INSTALAÇÃO</v>
          </cell>
          <cell r="C2239" t="str">
            <v>UN</v>
          </cell>
          <cell r="D2239">
            <v>21.21</v>
          </cell>
        </row>
        <row r="2240">
          <cell r="A2240" t="str">
            <v>74060/1</v>
          </cell>
          <cell r="B2240" t="str">
            <v>COTOVELO DE COBRE SEM ANEL SOLDA 22MM - FORNECIMENTO E INSTALACAO</v>
          </cell>
          <cell r="C2240" t="str">
            <v>UN</v>
          </cell>
          <cell r="D2240">
            <v>11.28</v>
          </cell>
        </row>
        <row r="2241">
          <cell r="A2241" t="str">
            <v>74060/2</v>
          </cell>
          <cell r="B2241" t="str">
            <v>COTOVELO DE COBRE SEM ANEL SOLDA 28MM - FORNECIMENTO E INSTALACAO</v>
          </cell>
          <cell r="C2241" t="str">
            <v>UN</v>
          </cell>
          <cell r="D2241">
            <v>13.97</v>
          </cell>
        </row>
        <row r="2242">
          <cell r="A2242" t="str">
            <v>74060/3</v>
          </cell>
          <cell r="B2242" t="str">
            <v>COTOVELO DE COBRE SEM ANEL SOLDA 35MM - FORNECIMENTO E INSTALACAO</v>
          </cell>
          <cell r="C2242" t="str">
            <v>UN</v>
          </cell>
          <cell r="D2242">
            <v>32.96</v>
          </cell>
        </row>
        <row r="2243">
          <cell r="A2243" t="str">
            <v>74060/4</v>
          </cell>
          <cell r="B2243" t="str">
            <v>COTOVELO DE COBRE SEM ANEL SOLDA 15MM - FORNECIMENTO E INSTALACAO</v>
          </cell>
          <cell r="C2243" t="str">
            <v>UN</v>
          </cell>
          <cell r="D2243">
            <v>7.08</v>
          </cell>
        </row>
        <row r="2244">
          <cell r="A2244" t="str">
            <v>73735/1</v>
          </cell>
          <cell r="B2244" t="str">
            <v>RESERV. DE FIBROC. CAP=1000L C/ACESSORIOS</v>
          </cell>
          <cell r="C2244" t="str">
            <v>UN</v>
          </cell>
          <cell r="D2244">
            <v>594.36</v>
          </cell>
        </row>
        <row r="2245">
          <cell r="A2245" t="str">
            <v>74051/1</v>
          </cell>
          <cell r="B2245" t="str">
            <v>CAIXA DE GORDURA DUPLA EM CONCRETO PRE-MOLDADO DN 60MM COM TAMPA - FORNECIMENTO E INSTALACAO</v>
          </cell>
          <cell r="C2245" t="str">
            <v>UN</v>
          </cell>
          <cell r="D2245">
            <v>148.99</v>
          </cell>
        </row>
        <row r="2246">
          <cell r="A2246" t="str">
            <v>74051/2</v>
          </cell>
          <cell r="B2246" t="str">
            <v>CAIXA DE GORDURA SIMPLES EM CONCRETO PRE-MOLDADO DN 40MM COM TAMPA - FORNECIMENTO E INSTALACAO</v>
          </cell>
          <cell r="C2246" t="str">
            <v>UN</v>
          </cell>
          <cell r="D2246">
            <v>93.18</v>
          </cell>
        </row>
        <row r="2247">
          <cell r="A2247" t="str">
            <v>74058/1</v>
          </cell>
          <cell r="B2247" t="str">
            <v>TORNEIRA DE BOIA REAL 1/2 COM BALAO METALICO - FORNECIMENTO E INSTALACAO</v>
          </cell>
          <cell r="C2247" t="str">
            <v>UN</v>
          </cell>
          <cell r="D2247">
            <v>33.5</v>
          </cell>
        </row>
        <row r="2248">
          <cell r="A2248" t="str">
            <v>74058/2</v>
          </cell>
          <cell r="B2248" t="str">
            <v>TORNEIRA DE BOIA VAZAO TOTAL 3/4 COM BALAO PLASTICO - FORNECIMENTO E INSTALACAO</v>
          </cell>
          <cell r="C2248" t="str">
            <v>UN</v>
          </cell>
          <cell r="D2248">
            <v>46.57</v>
          </cell>
        </row>
        <row r="2249">
          <cell r="A2249" t="str">
            <v>74058/3</v>
          </cell>
          <cell r="B2249" t="str">
            <v>TORNEIRA DE BOIA REAL 1 COM BALAO PLASTICO - FORNECIMENTO E INSTALACAO</v>
          </cell>
          <cell r="C2249" t="str">
            <v>UN</v>
          </cell>
          <cell r="D2249">
            <v>46.77</v>
          </cell>
        </row>
        <row r="2250">
          <cell r="A2250" t="str">
            <v>74058/4</v>
          </cell>
          <cell r="B2250" t="str">
            <v>TORNEIRA DE BÓIA REAL 2" COM BALAO PLASTICO - FORNECIMENTO E INSTALACAO</v>
          </cell>
          <cell r="C2250" t="str">
            <v>UN</v>
          </cell>
          <cell r="D2250">
            <v>97.84</v>
          </cell>
        </row>
        <row r="2251">
          <cell r="A2251" t="str">
            <v>74104/1</v>
          </cell>
          <cell r="B2251" t="str">
            <v>CAIXA DE INSPEÇÃO EM ALVENARIA DE TIJOLO MACIÇO 60X60X60CM, REVESTIDA INTERNAMENTO COM BARRA LISA (CIMENTO E AREIA, TRAÇO 1:4) E=2,0CM, COM TAMPA PRÉ-MOLDADA DE CONCRETO E FUNDO DE CONCRETO 15MPA TIPO C - ESCAVAÇÃO E CONFECÇÃO</v>
          </cell>
          <cell r="C2251" t="str">
            <v>UN</v>
          </cell>
          <cell r="D2251">
            <v>108.29</v>
          </cell>
        </row>
        <row r="2252">
          <cell r="A2252" t="str">
            <v>74166/1</v>
          </cell>
          <cell r="B2252" t="str">
            <v>CAIXA DE INSPEÇÃO EM CONCRETO PRÉ-MOLDADO DN 60MM COM TAMPA H= 60CM - FORNECIMENTO E INSTALACAO</v>
          </cell>
          <cell r="C2252" t="str">
            <v>UN</v>
          </cell>
          <cell r="D2252">
            <v>144.58000000000001</v>
          </cell>
        </row>
        <row r="2253">
          <cell r="A2253" t="str">
            <v>74166/2</v>
          </cell>
          <cell r="B2253" t="str">
            <v>CAIXA DE INSPECAO EM ANEL DE CONCRETO PRE MOLDADO, COM 950MM DE ALTURA TOTAL. ANEIS COM ESP=50MM, DIAM.=600MM. EXCLUSIVE TAMPAO E ESCAVACAO - FORNECIMENTO E INSTALACAO</v>
          </cell>
          <cell r="C2253" t="str">
            <v>UN</v>
          </cell>
          <cell r="D2253">
            <v>130.71</v>
          </cell>
        </row>
        <row r="2254">
          <cell r="A2254" t="str">
            <v>78598/1</v>
          </cell>
          <cell r="B2254" t="str">
            <v>RESERVATORIO DE FIBROCIMENTO 500L COM ACESSORIOS</v>
          </cell>
          <cell r="C2254" t="str">
            <v>UN</v>
          </cell>
          <cell r="D2254">
            <v>432.83</v>
          </cell>
        </row>
        <row r="2255">
          <cell r="A2255">
            <v>83703</v>
          </cell>
          <cell r="B2255" t="str">
            <v>TORNEIRA BOIA METALICA D=32MM (1 1/4")</v>
          </cell>
          <cell r="C2255" t="str">
            <v>UN</v>
          </cell>
          <cell r="D2255">
            <v>70.33</v>
          </cell>
        </row>
        <row r="2256">
          <cell r="A2256">
            <v>83704</v>
          </cell>
          <cell r="B2256" t="str">
            <v>TORNEIRA BOIA METALICA D=40MM (1 1/2")</v>
          </cell>
          <cell r="C2256" t="str">
            <v>UN</v>
          </cell>
          <cell r="D2256">
            <v>82.13</v>
          </cell>
        </row>
        <row r="2257">
          <cell r="A2257">
            <v>40777</v>
          </cell>
          <cell r="B2257" t="str">
            <v>CAIXA SIFONADA PVC 150X150X50MM COM GRELHA REDONDA BRANCA - FORNECIMENTO E INSTALACAO</v>
          </cell>
          <cell r="C2257" t="str">
            <v>UN</v>
          </cell>
          <cell r="D2257">
            <v>27.65</v>
          </cell>
        </row>
        <row r="2258">
          <cell r="A2258">
            <v>72291</v>
          </cell>
          <cell r="B2258" t="str">
            <v>CAIXA SIFONADA EM PVC 150X185X75MM SIMPLES - FORNECIMENTO E INSTALAÇÃO</v>
          </cell>
          <cell r="C2258" t="str">
            <v>UN</v>
          </cell>
          <cell r="D2258">
            <v>37.090000000000003</v>
          </cell>
        </row>
        <row r="2259">
          <cell r="A2259">
            <v>72292</v>
          </cell>
          <cell r="B2259" t="str">
            <v>CAIXA SIFONADA EM PVC 100X100X50MM SIMPLES - FORNECIMENTO E INSTALAÇÃO</v>
          </cell>
          <cell r="C2259" t="str">
            <v>UN</v>
          </cell>
          <cell r="D2259">
            <v>31.57</v>
          </cell>
        </row>
        <row r="2260">
          <cell r="A2260">
            <v>72684</v>
          </cell>
          <cell r="B2260" t="str">
            <v>RALO SECO DE PVC 100X100MM SIMPLES - FORNECIMENTO E INSTALACAO</v>
          </cell>
          <cell r="C2260" t="str">
            <v>UN</v>
          </cell>
          <cell r="D2260">
            <v>14.69</v>
          </cell>
        </row>
        <row r="2261">
          <cell r="A2261">
            <v>72685</v>
          </cell>
          <cell r="B2261" t="str">
            <v>RALO SIFONADO DE PVC 100X100MM SIMPLES - FORNECIMENTO E INSTALACAO</v>
          </cell>
          <cell r="C2261" t="str">
            <v>UN</v>
          </cell>
          <cell r="D2261">
            <v>17.190000000000001</v>
          </cell>
        </row>
        <row r="2262">
          <cell r="A2262">
            <v>85426</v>
          </cell>
          <cell r="B2262" t="str">
            <v>CAIXA SIFONADA PVC 250 X 230 X 75 MM C/ TAMPA E  PORTA - FORNECIMENTO E INSTALACAO</v>
          </cell>
          <cell r="C2262" t="str">
            <v>UN</v>
          </cell>
          <cell r="D2262">
            <v>63.82</v>
          </cell>
        </row>
        <row r="2263">
          <cell r="A2263">
            <v>6021</v>
          </cell>
          <cell r="B2263" t="str">
            <v>VASO SANITARIO SIFONADO LOUÇA BRANCA PADRAO POPULAR, COM CONJUNTO PARA FIXAÇAO PARA VASO SANITÁRIO COM PARAFUSO, ARRUELA E BUCHA - FORNECIMENTO E INSTALACAO</v>
          </cell>
          <cell r="C2263" t="str">
            <v>UN</v>
          </cell>
          <cell r="D2263">
            <v>170.2</v>
          </cell>
        </row>
        <row r="2264">
          <cell r="A2264">
            <v>6024</v>
          </cell>
          <cell r="B2264" t="str">
            <v>CAIXA DE DESCARGA PLASTICA EXTERNA COMPLETA,CAPACIDADE 9L COM TUBO DE DESCARGA, ENGATE FLEXIVEL, BOIA E SUPORTE PARA FIXAÇÃO, BOLSA DE LIGAÇÃO EM PVC FLEXÍVEL E CONJUNTO PARA FIXACAO DE CAIXA DE DESCARGA - FORNECIMENTO E INSTALACAO</v>
          </cell>
          <cell r="C2264" t="str">
            <v>UN</v>
          </cell>
          <cell r="D2264">
            <v>58.47</v>
          </cell>
        </row>
        <row r="2265">
          <cell r="A2265">
            <v>68061</v>
          </cell>
          <cell r="B2265" t="str">
            <v>CHUVEIRO PLASTICO BRANCO SIMPLES - FORNECIMENTO E INSTALACAO</v>
          </cell>
          <cell r="C2265" t="str">
            <v>UN</v>
          </cell>
          <cell r="D2265">
            <v>11.05</v>
          </cell>
        </row>
        <row r="2266">
          <cell r="A2266">
            <v>72739</v>
          </cell>
          <cell r="B2266" t="str">
            <v>VASO SANITARIO INFANTIL SIFONADO, PARA VALVULA DE DESCARGA, EM LOUCA BRANCA, COM ACESSORIOS, INCLUSIVE ASSENTO PLASTICO, BOLSA DE BORRACHA PARA LIGACAO, TUBO PVC LIGACAO - FORNECIMENTO E INSTALACAO</v>
          </cell>
          <cell r="C2266" t="str">
            <v>UN</v>
          </cell>
          <cell r="D2266">
            <v>228.85</v>
          </cell>
        </row>
        <row r="2267">
          <cell r="A2267" t="str">
            <v>74101/1</v>
          </cell>
          <cell r="B2267" t="str">
            <v>VASO SANITARIO, ASSENTO PLASTICO, CAIXA DE DESCARGA PVC DE SOBREPOR,  ENGATE PLASTICO, TUBO DE DESCIDA E BOLSA DE BORRACHA</v>
          </cell>
          <cell r="C2267" t="str">
            <v>UN</v>
          </cell>
          <cell r="D2267">
            <v>225.04</v>
          </cell>
        </row>
        <row r="2268">
          <cell r="A2268" t="str">
            <v>74113/1</v>
          </cell>
          <cell r="B2268" t="str">
            <v>ASSENTO PARA VASO SANITARIO INFANTIL DE PLASTICO - FORNECIMENTO E INSTALACAO</v>
          </cell>
          <cell r="C2268" t="str">
            <v>UN</v>
          </cell>
          <cell r="D2268">
            <v>20.28</v>
          </cell>
        </row>
        <row r="2269">
          <cell r="A2269" t="str">
            <v>74227/1</v>
          </cell>
          <cell r="B2269" t="str">
            <v>CAIXA DESCARGA PLASTICA, EMBUTIR, COMPLETA, COM ESPELHO CROMADO E TUBO BENGALA PVC  PARA LIGACAO EM CAIXA DESCARGA DE EMBUTIR - FORNECIMENTO E INSTALACAO</v>
          </cell>
          <cell r="C2269" t="str">
            <v>UN</v>
          </cell>
          <cell r="D2269">
            <v>225.2</v>
          </cell>
        </row>
        <row r="2270">
          <cell r="A2270" t="str">
            <v>74230/1</v>
          </cell>
          <cell r="B2270" t="str">
            <v>ASSENTO PARA VASO SANITARIO  DE PLASTICO PADRAO POPULAR - FORNECIMENTO E INSTALACAO</v>
          </cell>
          <cell r="C2270" t="str">
            <v>UN</v>
          </cell>
          <cell r="D2270">
            <v>19.809999999999999</v>
          </cell>
        </row>
        <row r="2271">
          <cell r="A2271" t="str">
            <v>74234/1</v>
          </cell>
          <cell r="B2271" t="str">
            <v>MICTORIO SIFONADO DE LOUCA BRANCA COM PERTENCES, COM REGISTRO DE PRESSAO 1/2" COM CANOPLA CROMADA ACABAMENTO SIMPLES E CONJUNTO PARA FIXACAO  - FORNECIMENTO E INSTALACAO</v>
          </cell>
          <cell r="C2271" t="str">
            <v>UN</v>
          </cell>
          <cell r="D2271">
            <v>290.69</v>
          </cell>
        </row>
        <row r="2272">
          <cell r="A2272">
            <v>85095</v>
          </cell>
          <cell r="B2272" t="str">
            <v>DUCHA HIGIENICA MANUAL C/ REGISTRO 1/2"</v>
          </cell>
          <cell r="C2272" t="str">
            <v>UN</v>
          </cell>
          <cell r="D2272">
            <v>79.92</v>
          </cell>
        </row>
        <row r="2273">
          <cell r="A2273">
            <v>86872</v>
          </cell>
          <cell r="B2273" t="str">
            <v>TANQUE DE LOUÇA BRANCA COM COLUNA, 22L OU EQUIVALENTE - FORNECIMENTO E INSTALAÇÃO. AF_12/2013_P</v>
          </cell>
          <cell r="C2273" t="str">
            <v>UN</v>
          </cell>
          <cell r="D2273">
            <v>229.71</v>
          </cell>
        </row>
        <row r="2274">
          <cell r="A2274">
            <v>86874</v>
          </cell>
          <cell r="B2274" t="str">
            <v>TANQUE DE LOUÇA BRANCA SUSPENSO, 18L OU EQUIVALENTE  FORNECIMENTO E INSTALAÇÃO. AF_12/2013_P</v>
          </cell>
          <cell r="C2274" t="str">
            <v>UN</v>
          </cell>
          <cell r="D2274">
            <v>181.84</v>
          </cell>
        </row>
        <row r="2275">
          <cell r="A2275">
            <v>86876</v>
          </cell>
          <cell r="B2275" t="str">
            <v>TANQUE DE MÁRMORE SINTÉTICO SUSPENSO, 22L OU EQUIVALENTE - FORNECIMENTO E INSTALAÇÃO. AF_12/2013_P</v>
          </cell>
          <cell r="C2275" t="str">
            <v>UN</v>
          </cell>
          <cell r="D2275">
            <v>125.49</v>
          </cell>
        </row>
        <row r="2276">
          <cell r="A2276">
            <v>86878</v>
          </cell>
          <cell r="B2276" t="str">
            <v>VÁLVULA EM METAL CROMADO TIPO AMERICANA 3.1/2" X 1.1/2" PARA PIA - FORNECIMENTO E INSTALAÇÃO. AF_12/2013</v>
          </cell>
          <cell r="C2276" t="str">
            <v>UN</v>
          </cell>
          <cell r="D2276">
            <v>30.74</v>
          </cell>
        </row>
        <row r="2277">
          <cell r="A2277">
            <v>86879</v>
          </cell>
          <cell r="B2277" t="str">
            <v>VÁLVULA EM PLÁSTICO 1" PARA PIA, TANQUE OU LAVATÓRIO, COM OU SEM LADRÃO - FORNECIMENTO E INSTALAÇÃO. AF_12/2013</v>
          </cell>
          <cell r="C2277" t="str">
            <v>UN</v>
          </cell>
          <cell r="D2277">
            <v>3.97</v>
          </cell>
        </row>
        <row r="2278">
          <cell r="A2278">
            <v>86880</v>
          </cell>
          <cell r="B2278" t="str">
            <v>VÁLVULA EM PLÁSTICO CROMADO TIPO AMERICANA 3.1/2" X 1.1/2" SEM ADAPTADOR PARA PIA - FORNECIMENTO E INSTALAÇÃO. AF_12/2013</v>
          </cell>
          <cell r="C2278" t="str">
            <v>UN</v>
          </cell>
          <cell r="D2278">
            <v>5.96</v>
          </cell>
        </row>
        <row r="2279">
          <cell r="A2279">
            <v>86881</v>
          </cell>
          <cell r="B2279" t="str">
            <v>SIFÃO DO TIPO GARRAFA EM METAL CROMADO 1 X 1.1/2" - FORNECIMENTO E INSTALAÇÃO. AF_12/2013</v>
          </cell>
          <cell r="C2279" t="str">
            <v>UN</v>
          </cell>
          <cell r="D2279">
            <v>69.260000000000005</v>
          </cell>
        </row>
        <row r="2280">
          <cell r="A2280">
            <v>86882</v>
          </cell>
          <cell r="B2280" t="str">
            <v>SIFÃO DO TIPO GARRAFA EM PVC 1.1/4"  - FORNECIMENTO E INSTALAÇÃO. AF_12/2013</v>
          </cell>
          <cell r="C2280" t="str">
            <v>UN</v>
          </cell>
          <cell r="D2280">
            <v>9.9</v>
          </cell>
        </row>
        <row r="2281">
          <cell r="A2281">
            <v>86883</v>
          </cell>
          <cell r="B2281" t="str">
            <v>SIFÃO DO TIPO FLEXÍVEL EM PVC 3/4" X 1.1/2" - FORNECIMENTO E INSTALAÇÃO. AF_12/2013</v>
          </cell>
          <cell r="C2281" t="str">
            <v>UN</v>
          </cell>
          <cell r="D2281">
            <v>11.88</v>
          </cell>
        </row>
        <row r="2282">
          <cell r="A2282">
            <v>86884</v>
          </cell>
          <cell r="B2282" t="str">
            <v>ENGATE FLEXÍVEL EM PLÁSTICO BRANCO, 1/2" X 30CM - FORNECIMENTO E INSTALAÇÃO. AF_12/2013</v>
          </cell>
          <cell r="C2282" t="str">
            <v>UN</v>
          </cell>
          <cell r="D2282">
            <v>4.79</v>
          </cell>
        </row>
        <row r="2283">
          <cell r="A2283">
            <v>86885</v>
          </cell>
          <cell r="B2283" t="str">
            <v>ENGATE FLEXÍVEL EM PLÁSTICO BRANCO, 1/2" X 40CM - FORNECIMENTO E INSTALAÇÃO. AF_12/2013</v>
          </cell>
          <cell r="C2283" t="str">
            <v>UN</v>
          </cell>
          <cell r="D2283">
            <v>6.24</v>
          </cell>
        </row>
        <row r="2284">
          <cell r="A2284">
            <v>86886</v>
          </cell>
          <cell r="B2284" t="str">
            <v>ENGATE FLEXÍVEL EM METAL CROMADO, 1/2" X 30CM - FORNECIMENTO E INSTALAÇÃO. AF_12/2013</v>
          </cell>
          <cell r="C2284" t="str">
            <v>UN</v>
          </cell>
          <cell r="D2284">
            <v>18.36</v>
          </cell>
        </row>
        <row r="2285">
          <cell r="A2285">
            <v>86887</v>
          </cell>
          <cell r="B2285" t="str">
            <v>ENGATE FLEXÍVEL EM METAL CROMADO, 1/2" X 40CM - FORNECIMENTO E INSTALAÇÃO. AF_12/2013</v>
          </cell>
          <cell r="C2285" t="str">
            <v>UN</v>
          </cell>
          <cell r="D2285">
            <v>19.96</v>
          </cell>
        </row>
        <row r="2286">
          <cell r="A2286">
            <v>86888</v>
          </cell>
          <cell r="B2286" t="str">
            <v>VASO SANITÁRIO SIFONADO COM CAIXA ACOPLADA LOUÇA BRANCA - PADRÃO MÉDIO - FORNECIMENTO E INSTALAÇÃO. AF_12/2013_P</v>
          </cell>
          <cell r="C2286" t="str">
            <v>UN</v>
          </cell>
          <cell r="D2286">
            <v>292.22000000000003</v>
          </cell>
        </row>
        <row r="2287">
          <cell r="A2287">
            <v>86889</v>
          </cell>
          <cell r="B2287" t="str">
            <v>BANCADA DE GRANITO CINZA POLIDO PARA PIA DE COZINHA 1,50 X 0,60 M - FORNECIMENTO E INSTALAÇÃO. AF_12/2013_P</v>
          </cell>
          <cell r="C2287" t="str">
            <v>UN</v>
          </cell>
          <cell r="D2287">
            <v>390.85</v>
          </cell>
        </row>
        <row r="2288">
          <cell r="A2288">
            <v>86890</v>
          </cell>
          <cell r="B2288" t="str">
            <v>BANCADA DE GRANITO AMÊNDOA POLIDO PARA PIA DE COZINHA 1,50 X 0,60 M - FORNECIMENTO E INSTALAÇÃO. AF_12/2013_P</v>
          </cell>
          <cell r="C2288" t="str">
            <v>UN</v>
          </cell>
          <cell r="D2288">
            <v>463.88</v>
          </cell>
        </row>
        <row r="2289">
          <cell r="A2289">
            <v>86891</v>
          </cell>
          <cell r="B2289" t="str">
            <v>BANCADA DE GRANITO PRETO TIJUCA POLIDO PARA PIA DE COZINHA 1,50 X 0,60 M - FORNECIMENTO E INSTALAÇÃO. AF_12/2013_P</v>
          </cell>
          <cell r="C2289" t="str">
            <v>UN</v>
          </cell>
          <cell r="D2289">
            <v>546.16</v>
          </cell>
        </row>
        <row r="2290">
          <cell r="A2290">
            <v>86892</v>
          </cell>
          <cell r="B2290" t="str">
            <v>BANCADA DE MÁRMORE ACINZENTADO POLIDO PARA PIA DE COZINHA 1,50 X 0,60 M - FORNECIMENTO E INSTALAÇÃO. AF_12/2013_P</v>
          </cell>
          <cell r="C2290" t="str">
            <v>UN</v>
          </cell>
          <cell r="D2290">
            <v>552.45000000000005</v>
          </cell>
        </row>
        <row r="2291">
          <cell r="A2291">
            <v>86893</v>
          </cell>
          <cell r="B2291" t="str">
            <v>BANCADA DE MÁRMORE BRANCO POLIDO PARA PIA DE COZINHA 1,50 X 0,60 M - FORNECIMENTO E INSTALAÇÃO. AF_12/2013_P</v>
          </cell>
          <cell r="C2291" t="str">
            <v>UN</v>
          </cell>
          <cell r="D2291">
            <v>636.82000000000005</v>
          </cell>
        </row>
        <row r="2292">
          <cell r="A2292">
            <v>86894</v>
          </cell>
          <cell r="B2292" t="str">
            <v>BANCADA DE MÁRMORE SINTÉTICO 120 X 60CM, COM CUBA INTEGRADA - FORNECIMENTO E INSTALAÇÃO. AF_12/2013_P</v>
          </cell>
          <cell r="C2292" t="str">
            <v>UN</v>
          </cell>
          <cell r="D2292">
            <v>168.63</v>
          </cell>
        </row>
        <row r="2293">
          <cell r="A2293">
            <v>86895</v>
          </cell>
          <cell r="B2293" t="str">
            <v>BANCADA DE GRANITO CINZA POLIDO PARA LAVATÓRIO 0,50 X 0,60 M - FORNECIMENTO E INSTALAÇÃO. AF_12/2013_P</v>
          </cell>
          <cell r="C2293" t="str">
            <v>UN</v>
          </cell>
          <cell r="D2293">
            <v>196.08</v>
          </cell>
        </row>
        <row r="2294">
          <cell r="A2294">
            <v>86896</v>
          </cell>
          <cell r="B2294" t="str">
            <v>BANCADA DE GRANITO AMÊNDOA POLIDO PARA LAVATÓRIO 0,50 X 0,60 M - FORNECIMENTO E INSTALAÇÃO. AF_12/2013_P</v>
          </cell>
          <cell r="C2294" t="str">
            <v>UN</v>
          </cell>
          <cell r="D2294">
            <v>223.47</v>
          </cell>
        </row>
        <row r="2295">
          <cell r="A2295">
            <v>86897</v>
          </cell>
          <cell r="B2295" t="str">
            <v>BANCADA DE GRANITO PRETO TIJUCA POLIDO PARA LAVATÓRIO 0,50 X 0,60 M - FORNECIMENTO E INSTALAÇÃO. AF_12/2013_P</v>
          </cell>
          <cell r="C2295" t="str">
            <v>UN</v>
          </cell>
          <cell r="D2295">
            <v>254.34</v>
          </cell>
        </row>
        <row r="2296">
          <cell r="A2296">
            <v>86898</v>
          </cell>
          <cell r="B2296" t="str">
            <v>BANCADA DE MÁRMORE ACINZENTADO POLIDO PARA LAVATÓRIO 0,50 X 0,60 M - FORNECIMENTO E INSTALAÇÃO. AF_12/2013_P</v>
          </cell>
          <cell r="C2296" t="str">
            <v>UN</v>
          </cell>
          <cell r="D2296">
            <v>256.69</v>
          </cell>
        </row>
        <row r="2297">
          <cell r="A2297">
            <v>86899</v>
          </cell>
          <cell r="B2297" t="str">
            <v>BANCADA DE MÁRMORE BRANCO POLIDO PARA LAVATÓRIO 0,50 X 0,60 M - FORNECIMENTO E INSTALAÇÃO. AF_12/2013_P</v>
          </cell>
          <cell r="C2297" t="str">
            <v>UN</v>
          </cell>
          <cell r="D2297">
            <v>288.35000000000002</v>
          </cell>
        </row>
        <row r="2298">
          <cell r="A2298">
            <v>86900</v>
          </cell>
          <cell r="B2298" t="str">
            <v>CUBA DE EMBUTIR DE AÇO INOXIDÁVEL MÉDIA - FORNECIMENTO E INSTALAÇÃO. AF_12/2013</v>
          </cell>
          <cell r="C2298" t="str">
            <v>UN</v>
          </cell>
          <cell r="D2298">
            <v>60.3</v>
          </cell>
        </row>
        <row r="2299">
          <cell r="A2299">
            <v>86901</v>
          </cell>
          <cell r="B2299" t="str">
            <v>CUBA DE EMBUTIR OVAL EM LOUÇA BRANCA, 35 X 50CM OU EQUIVALENTE - FORNECIMENTO E INSTALAÇÃO. AF_12/2013</v>
          </cell>
          <cell r="C2299" t="str">
            <v>UN</v>
          </cell>
          <cell r="D2299">
            <v>88.46</v>
          </cell>
        </row>
        <row r="2300">
          <cell r="A2300">
            <v>86903</v>
          </cell>
          <cell r="B2300" t="str">
            <v>LAVATÓRIO LOUÇA BRANCA COM COLUNA, 45 X 55CM OU EQUIVALENTE, PADRÃO MÉDIO - FORNECIMENTO E INSTALAÇÃO. AF_12/2013_P</v>
          </cell>
          <cell r="C2300" t="str">
            <v>UN</v>
          </cell>
          <cell r="D2300">
            <v>136.16</v>
          </cell>
        </row>
        <row r="2301">
          <cell r="A2301">
            <v>86904</v>
          </cell>
          <cell r="B2301" t="str">
            <v>LAVATÓRIO LOUÇA BRANCA SUSPENSO, 29,5 X 39CM OU EQUIVALENTE, PADRÃO POPULAR - FORNECIMENTO E INSTALAÇÃO. AF_12/2013_P</v>
          </cell>
          <cell r="C2301" t="str">
            <v>UN</v>
          </cell>
          <cell r="D2301">
            <v>56.98</v>
          </cell>
        </row>
        <row r="2302">
          <cell r="A2302">
            <v>86905</v>
          </cell>
          <cell r="B2302" t="str">
            <v>APARELHO MISTURADOR DE MESA PARA LAVATÓRIO, PADRÃO MÉDIO - FORNECIMENTO E INSTALAÇÃO. AF_12/2013</v>
          </cell>
          <cell r="C2302" t="str">
            <v>UN</v>
          </cell>
          <cell r="D2302">
            <v>201.18</v>
          </cell>
        </row>
        <row r="2303">
          <cell r="A2303">
            <v>86906</v>
          </cell>
          <cell r="B2303" t="str">
            <v>TORNEIRA CROMADA DE MESA, 1/2" OU 3/4", PARA LAVATÓRIO, PADRÃO POPULAR - FORNECIMENTO E INSTALAÇÃO. AF_12/2013</v>
          </cell>
          <cell r="C2303" t="str">
            <v>UN</v>
          </cell>
          <cell r="D2303">
            <v>28.45</v>
          </cell>
        </row>
        <row r="2304">
          <cell r="A2304">
            <v>86908</v>
          </cell>
          <cell r="B2304" t="str">
            <v>APARELHO MISTURADOR DE MESA PARA PIA DE COZINHA, PADRÃO MÉDIO - FORNECIMENTO E INSTALAÇÃO. AF_12/2013</v>
          </cell>
          <cell r="C2304" t="str">
            <v>UN</v>
          </cell>
          <cell r="D2304">
            <v>271.49</v>
          </cell>
        </row>
        <row r="2305">
          <cell r="A2305">
            <v>86909</v>
          </cell>
          <cell r="B2305" t="str">
            <v>TORNEIRA CROMADA TUBO MÓVEL, DE MESA, 1/2" OU 3/4", PARA PIA DE COZINHA, PADRÃO ALTO - FORNECIMENTO E INSTALAÇÃO. AF_12/2013</v>
          </cell>
          <cell r="C2305" t="str">
            <v>UN</v>
          </cell>
          <cell r="D2305">
            <v>167.37</v>
          </cell>
        </row>
        <row r="2306">
          <cell r="A2306">
            <v>86910</v>
          </cell>
          <cell r="B2306" t="str">
            <v>TORNEIRA CROMADA TUBO MÓVEL, DE PAREDE, 1/2" OU 3/4", PARA PIA DE COZINHA, PADRÃO MÉDIO - FORNECIMENTO E INSTALAÇÃO. AF_12/2013</v>
          </cell>
          <cell r="C2306" t="str">
            <v>UN</v>
          </cell>
          <cell r="D2306">
            <v>98.3</v>
          </cell>
        </row>
        <row r="2307">
          <cell r="A2307">
            <v>86911</v>
          </cell>
          <cell r="B2307" t="str">
            <v>TORNEIRA CROMADA LONGA, DE PAREDE, 1/2" OU 3/4", PARA PIA DE COZINHA, PADRÃO POPULAR - FORNECIMENTO E INSTALAÇÃO. AF_12/2013</v>
          </cell>
          <cell r="C2307" t="str">
            <v>UN</v>
          </cell>
          <cell r="D2307">
            <v>27.69</v>
          </cell>
        </row>
        <row r="2308">
          <cell r="A2308">
            <v>86912</v>
          </cell>
          <cell r="B2308" t="str">
            <v>TORNEIRA CROMADA LONGA, DE PAREDE, 1/2" OU 3/4", PARA PIA DE COZINHA, PADRÃO MÉDIO   FORNECIMENTO E INSTALAÇÃO. AF_12/2013</v>
          </cell>
          <cell r="C2308" t="str">
            <v>UN</v>
          </cell>
          <cell r="D2308">
            <v>41.32</v>
          </cell>
        </row>
        <row r="2309">
          <cell r="A2309">
            <v>86913</v>
          </cell>
          <cell r="B2309" t="str">
            <v>TORNEIRA CROMADA 1/2" OU 3/4" PARA TANQUE, PADRÃO POPULAR - FORNECIMENTO E INSTALAÇÃO. AF_12/2013</v>
          </cell>
          <cell r="C2309" t="str">
            <v>UN</v>
          </cell>
          <cell r="D2309">
            <v>15.96</v>
          </cell>
        </row>
        <row r="2310">
          <cell r="A2310">
            <v>86914</v>
          </cell>
          <cell r="B2310" t="str">
            <v>TORNEIRA CROMADA 1/2" OU 3/4" PARA TANQUE, PADRÃO MÉDIO - FORNECIMENTO E INSTALAÇÃO. AF_12/2013</v>
          </cell>
          <cell r="C2310" t="str">
            <v>UN</v>
          </cell>
          <cell r="D2310">
            <v>25.99</v>
          </cell>
        </row>
        <row r="2311">
          <cell r="A2311">
            <v>86916</v>
          </cell>
          <cell r="B2311" t="str">
            <v>TORNEIRA PLÁSTICA 3/4" PARA TANQUE - FORNECIMENTO E INSTALAÇÃO. AF_12/2013</v>
          </cell>
          <cell r="C2311" t="str">
            <v>UN</v>
          </cell>
          <cell r="D2311">
            <v>13.11</v>
          </cell>
        </row>
        <row r="2312">
          <cell r="A2312">
            <v>86917</v>
          </cell>
          <cell r="B2312" t="str">
            <v>MANOPLA E CANOPLA CROMADA - FORNECIMENTO E INSTALAÇÃO. AF_12/2013</v>
          </cell>
          <cell r="C2312" t="str">
            <v>UN</v>
          </cell>
          <cell r="D2312">
            <v>12.23</v>
          </cell>
        </row>
        <row r="2313">
          <cell r="A2313">
            <v>86920</v>
          </cell>
          <cell r="B2313" t="str">
            <v>TANQUE DE LOUÇA BRANCA COM COLUNA, 22L OU EQUIVALENTE, INCLUSO SIFÃO FLEXÍVEL EM PVC, VÁLVULA PLÁSTICA E TORNEIRA DE METAL CROMADO PADRÃO POPULAR - FORNECIMENTO E INSTALAÇÃO. AF_12/2013_P</v>
          </cell>
          <cell r="C2313" t="str">
            <v>UN</v>
          </cell>
          <cell r="D2313">
            <v>261.54000000000002</v>
          </cell>
        </row>
        <row r="2314">
          <cell r="A2314">
            <v>86921</v>
          </cell>
          <cell r="B2314" t="str">
            <v>TANQUE DE LOUÇA BRANCA COM COLUNA, 22L OU EQUIVALENTE, INCLUSO SIFÃO FLEXÍVEL EM PVC, VÁLVULA PLÁSTICA E TORNEIRA DE PLÁSTICO - FORNECIMENTO E INSTALAÇÃO. AF_12/2013_P</v>
          </cell>
          <cell r="C2314" t="str">
            <v>UN</v>
          </cell>
          <cell r="D2314">
            <v>258.68</v>
          </cell>
        </row>
        <row r="2315">
          <cell r="A2315">
            <v>86923</v>
          </cell>
          <cell r="B2315" t="str">
            <v>TANQUE DE LOUÇA BRANCA SUSPENSO, 18L OU EQUIVALENTE, INCLUSO SIFÃO TIPO GARRAFA EM PVC, VÁLVULA PLÁSTICA E TORNEIRA DE METAL CROMADO PADRÃO POPULAR - FORNECIMENTO E INSTALAÇÃO. AF_12/2013_P</v>
          </cell>
          <cell r="C2315" t="str">
            <v>UN</v>
          </cell>
          <cell r="D2315">
            <v>211.68</v>
          </cell>
        </row>
        <row r="2316">
          <cell r="A2316">
            <v>86924</v>
          </cell>
          <cell r="B2316" t="str">
            <v>TANQUE DE LOUÇA BRANCA SUSPENSO, 18L OU EQUIVALENTE, INCLUSO SIFÃO TIPO GARRAFA EM PVC, VÁLVULA PLÁSTICA E TORNEIRA DE PLÁSTICO - FORNECIMENTO E INSTALAÇÃO. AF_12/2013_P</v>
          </cell>
          <cell r="C2316" t="str">
            <v>UN</v>
          </cell>
          <cell r="D2316">
            <v>208.83</v>
          </cell>
        </row>
        <row r="2317">
          <cell r="A2317">
            <v>86927</v>
          </cell>
          <cell r="B2317" t="str">
            <v>TANQUE DE MÁRMORE SINTÉTICO SUSPENSO, 22L OU EQUIVALENTE, INCLUSO SIFÃO TIPO GARRAFA EM PVC, VÁLVULA PLÁSTICA E TORNEIRA DE METAL CROMADO PADRÃO POPULAR - FORNECIMENTO E INSTALAÇÃO. AF_12/2013_P</v>
          </cell>
          <cell r="C2317" t="str">
            <v>UN</v>
          </cell>
          <cell r="D2317">
            <v>155.33000000000001</v>
          </cell>
        </row>
        <row r="2318">
          <cell r="A2318">
            <v>86928</v>
          </cell>
          <cell r="B2318" t="str">
            <v>TANQUE DE MÁRMORE SINTÉTICO SUSPENSO, 22L OU EQUIVALENTE, INCLUSO SIFÃO TIPO GARRAFA EM PVC, VÁLVULA PLÁSTICA E TORNEIRA DE PLÁSTICO - FORNECIMENTO E INSTALAÇÃO. AF_12/2013_P</v>
          </cell>
          <cell r="C2318" t="str">
            <v>UN</v>
          </cell>
          <cell r="D2318">
            <v>152.47</v>
          </cell>
        </row>
        <row r="2319">
          <cell r="A2319">
            <v>86929</v>
          </cell>
          <cell r="B2319" t="str">
            <v>TANQUE DE MÁRMORE SINTÉTICO SUSPENSO, 22L OU EQUIVALENTE, INCLUSO SIFÃO FLEXÍVEL EM PVC, VÁLVULA PLÁSTICA E TORNEIRA DE METAL CROMADO PADRÃO POPULAR - FORNECIMENTO E INSTALAÇÃO. AF_12/2013_P</v>
          </cell>
          <cell r="C2319" t="str">
            <v>UN</v>
          </cell>
          <cell r="D2319">
            <v>157.31</v>
          </cell>
        </row>
        <row r="2320">
          <cell r="A2320">
            <v>86930</v>
          </cell>
          <cell r="B2320" t="str">
            <v>TANQUE DE MÁRMORE SINTÉTICO SUSPENSO, 22L OU EQUIVALENTE, INCLUSO SIFÃO FLEXÍVEL EM PVC, VÁLVULA PLÁSTICA E TORNEIRA DE PLÁSTICO - FORNECIMENTO E INSTALAÇÃO. AF_12/2013_P</v>
          </cell>
          <cell r="C2320" t="str">
            <v>UN</v>
          </cell>
          <cell r="D2320">
            <v>154.46</v>
          </cell>
        </row>
        <row r="2321">
          <cell r="A2321">
            <v>86931</v>
          </cell>
          <cell r="B2321" t="str">
            <v>VASO SANITÁRIO SIFONADO COM CAIXA ACOPLADA LOUÇA BRANCA - PADRÃO MÉDIO, INCLUSO ENGATE FLEXÍVEL EM PLÁSTICO BRANCO, 1/2" X 40CM - FORNECIMENTO E INSTALAÇÃO. AF_12/2013_P</v>
          </cell>
          <cell r="C2321" t="str">
            <v>UN</v>
          </cell>
          <cell r="D2321">
            <v>298.47000000000003</v>
          </cell>
        </row>
        <row r="2322">
          <cell r="A2322">
            <v>86932</v>
          </cell>
          <cell r="B2322" t="str">
            <v>VASO SANITÁRIO SIFONADO COM CAIXA ACOPLADA LOUÇA BRANCA - PADRÃO MÉDIO, INCLUSO ENGATE FLEXÍVEL EM METAL CROMADO, 1/2" X 40CM - FORNECIMENTO E INSTALAÇÃO. AF_12/2013_P</v>
          </cell>
          <cell r="C2322" t="str">
            <v>UN</v>
          </cell>
          <cell r="D2322">
            <v>312.19</v>
          </cell>
        </row>
        <row r="2323">
          <cell r="A2323">
            <v>86933</v>
          </cell>
          <cell r="B2323" t="str">
            <v>BANCADA DE MÁRMORE SINTÉTICO 120 X 60CM, COM CUBA INTEGRADA, INCLUSO SIFÃO TIPO GARRAFA EM PVC, VÁLVULA EM PLÁSTICO CROMADO TIPO AMERICANA E TORNEIRA CROMADA LONGA, DE PAREDE, PADRÃO POPULAR - FORNECIMENTO E INSTALAÇÃO. AF_12/2013_P</v>
          </cell>
          <cell r="C2323" t="str">
            <v>UN</v>
          </cell>
          <cell r="D2323">
            <v>212.2</v>
          </cell>
        </row>
        <row r="2324">
          <cell r="A2324">
            <v>86934</v>
          </cell>
          <cell r="B2324" t="str">
            <v>BANCADA DE MÁRMORE SINTÉTICO 120 X 60CM, COM CUBA INTEGRADA, INCLUSO SIFÃO TIPO FLEXÍVEL EM PVC, VÁLVULA EM PLÁSTICO CROMADO TIPO AMERICANA E TORNEIRA CROMADA LONGA, DE PAREDE, PADRÃO POPULAR - FORNECIMENTO E INSTALAÇÃO. AF_12/2013_P</v>
          </cell>
          <cell r="C2324" t="str">
            <v>UN</v>
          </cell>
          <cell r="D2324">
            <v>214.18</v>
          </cell>
        </row>
        <row r="2325">
          <cell r="A2325">
            <v>86935</v>
          </cell>
          <cell r="B2325" t="str">
            <v>CUBA DE EMBUTIR DE AÇO INOXIDÁVEL MÉDIA, INCLUSO VÁLVULA TIPO AMERICANA EM METAL CROMADO E SIFÃO FLEXÍVEL EM PVC - FORNECIMENTO E INSTALAÇÃO. AF_12/2013</v>
          </cell>
          <cell r="C2325" t="str">
            <v>UN</v>
          </cell>
          <cell r="D2325">
            <v>102.94</v>
          </cell>
        </row>
        <row r="2326">
          <cell r="A2326">
            <v>86936</v>
          </cell>
          <cell r="B2326" t="str">
            <v>CUBA DE EMBUTIR DE AÇO INOXIDÁVEL MÉDIA, INCLUSO VÁLVULA TIPO AMERICANA E SIFÃO TIPO GARRAFA EM METAL CROMADO - FORNECIMENTO E INSTALAÇÃO. AF_12/2013</v>
          </cell>
          <cell r="C2326" t="str">
            <v>UN</v>
          </cell>
          <cell r="D2326">
            <v>160.31</v>
          </cell>
        </row>
        <row r="2327">
          <cell r="A2327">
            <v>86942</v>
          </cell>
          <cell r="B2327" t="str">
            <v>LAVATÓRIO LOUÇA BRANCA SUSPENSO, 29,5 X 39CM OU EQUIVALENTE, PADRÃO POPULAR, INCLUSO SIFÃO TIPO GARRAFA EM PVC, VÁLVULA E ENGATE FLEXÍVEL 30CM EM PLÁSTICO E TORNEIRA CROMADA DE MESA, PADRÃO POPULAR - FORNECIMENTO E INSTALAÇÃO. AF_12/2013_P</v>
          </cell>
          <cell r="C2327" t="str">
            <v>UN</v>
          </cell>
          <cell r="D2327">
            <v>104.11</v>
          </cell>
        </row>
        <row r="2328">
          <cell r="A2328">
            <v>86943</v>
          </cell>
          <cell r="B2328" t="str">
            <v>LAVATÓRIO LOUÇA BRANCA SUSPENSO, 29,5 X 39CM OU EQUIVALENTE, PADRÃO POPULAR, INCLUSO SIFÃO FLEXÍVEL EM PVC, VÁLVULA E ENGATE FLEXÍVEL 30CM EM PLÁSTICO E TORNEIRA CROMADA DE MESA, PADRÃO POPULAR - FORNECIMENTO E INSTALAÇÃO. AF_12/2013_P</v>
          </cell>
          <cell r="C2328" t="str">
            <v>UN</v>
          </cell>
          <cell r="D2328">
            <v>106.1</v>
          </cell>
        </row>
        <row r="2329">
          <cell r="A2329">
            <v>86944</v>
          </cell>
          <cell r="B2329" t="str">
            <v>BANCADA DE GRANITO CINZA POLIDO 0,50 X 0,60 M, INCLUSO CUBA DE EMBUTIR DE AÇO INOXIDÁVEL MÉDIA, VÁLVULA TIPO AMERICANA EM METAL CROMADO, SIFÃO FLEXÍVEL EM PVC, ENGATE FLEXÍVEL 30CM EM PLÁSTICO E TORNEIRA CROMADA TUBO MÓVEL, DE MESA, PADRÃO ALTO - FORNECI</v>
          </cell>
          <cell r="C2329" t="str">
            <v>UN</v>
          </cell>
          <cell r="D2329">
            <v>665.96</v>
          </cell>
        </row>
        <row r="2330">
          <cell r="A2330">
            <v>86945</v>
          </cell>
          <cell r="B2330" t="str">
            <v>BANCADA DE GRANITO PRETO TIJUCA POLIDO 1,50 X 0,60 M, INCLUSO CUBA DE EMBUTIR DE AÇO INOXIDÁVEL MÉDIA, VÁLVULA TIPO AMERICANA, SIFÃO TIPO GARRAFA E ENGATE FLEXÍVEL 40CM EM METAL CROMADO E APARELHO MISTURADOR DE MESA, PADRÃO MÉDIO - FORNECIMENTO E INSTALA</v>
          </cell>
          <cell r="C2330" t="str">
            <v>UN</v>
          </cell>
          <cell r="D2330">
            <v>1017.9</v>
          </cell>
        </row>
        <row r="2331">
          <cell r="A2331">
            <v>6087</v>
          </cell>
          <cell r="B2331" t="str">
            <v>TAMPA EM CONCRETO ARMADO 60X60X5CM P/CX INSPECAO/FOSSA SEPTICA</v>
          </cell>
          <cell r="C2331" t="str">
            <v>UN</v>
          </cell>
          <cell r="D2331">
            <v>18.43</v>
          </cell>
        </row>
        <row r="2332">
          <cell r="A2332" t="str">
            <v>74197/1</v>
          </cell>
          <cell r="B2332" t="str">
            <v>FOSSA SEPTICA EM ALVENARIA DE TIJOLO CERAMICO MACICO DIMENSOES EXTERNAS 1,90X1,10X1,40M, 1.500 LITROS, REVESTIDA INTERNAMENTE COM BARRA LISA, COM TAMPA EM CONCRETO ARMADO COM ESPESSURA 8CM</v>
          </cell>
          <cell r="C2332" t="str">
            <v>UN</v>
          </cell>
          <cell r="D2332">
            <v>838.33</v>
          </cell>
        </row>
        <row r="2333">
          <cell r="A2333" t="str">
            <v>74198/1</v>
          </cell>
          <cell r="B2333" t="str">
            <v>SUMIDOURO EM ALVENARIA DE TIJOLO CERAMICO MACICO DIAMETRO 1,20M E ALTURA 5,00M, COM TAMPA EM CONCRETO ARMADO DIAMETRO 1,40M E ESPESSURA 10CM</v>
          </cell>
          <cell r="C2333" t="str">
            <v>UN</v>
          </cell>
          <cell r="D2333">
            <v>998.63</v>
          </cell>
        </row>
        <row r="2334">
          <cell r="A2334" t="str">
            <v>74198/2</v>
          </cell>
          <cell r="B2334" t="str">
            <v>SUMIDOURO EM ALVENARIA DE TIJOLO CERAMICO MACIÇO DIAMETRO 1,40M E ALTURA 5,00M, COM TAMPA EM CONCRETO ARMADO DIAMETRO 1,60M E ESPESSURA 10CM</v>
          </cell>
          <cell r="C2334" t="str">
            <v>UN</v>
          </cell>
          <cell r="D2334">
            <v>1231.48</v>
          </cell>
        </row>
        <row r="2335">
          <cell r="A2335">
            <v>40729</v>
          </cell>
          <cell r="B2335" t="str">
            <v>VALVULA DESCARGA 1.1/2" COM REGISTRO, ACABAMENTO EM METAL CROMADO - FORNECIMENTO E INSTALACAO</v>
          </cell>
          <cell r="C2335" t="str">
            <v>UN</v>
          </cell>
          <cell r="D2335">
            <v>183.58</v>
          </cell>
        </row>
        <row r="2336">
          <cell r="A2336">
            <v>72711</v>
          </cell>
          <cell r="B2336" t="str">
            <v>REGISTRO GAVETA 1/2" BRUTO LATAO - FORNECIMENTO E INSTALACAO</v>
          </cell>
          <cell r="C2336" t="str">
            <v>UN</v>
          </cell>
          <cell r="D2336">
            <v>32.35</v>
          </cell>
        </row>
        <row r="2337">
          <cell r="A2337">
            <v>73663</v>
          </cell>
          <cell r="B2337" t="str">
            <v>REGISTRO DE GAVETA COM CANOPLA Ø 25MM (1) - FORNECIMENTO E INSTALAÇÃO</v>
          </cell>
          <cell r="C2337" t="str">
            <v>UN</v>
          </cell>
          <cell r="D2337">
            <v>75.7</v>
          </cell>
        </row>
        <row r="2338">
          <cell r="A2338">
            <v>73664</v>
          </cell>
          <cell r="B2338" t="str">
            <v>REGISTRO DE PRESSÃO COM CANOPLA Ø 15MM (1/2") - FORNECIMENTO E INSTALAÇÃO</v>
          </cell>
          <cell r="C2338" t="str">
            <v>UN</v>
          </cell>
          <cell r="D2338">
            <v>59.31</v>
          </cell>
        </row>
        <row r="2339">
          <cell r="A2339" t="str">
            <v>73795/1</v>
          </cell>
          <cell r="B2339" t="str">
            <v>VÁLVULA DE RETENÇÃO VERTICAL Ø 20MM (3/4") - FORNECIMENTO E INSTALAÇÃO</v>
          </cell>
          <cell r="C2339" t="str">
            <v>UN</v>
          </cell>
          <cell r="D2339">
            <v>82.48</v>
          </cell>
        </row>
        <row r="2340">
          <cell r="A2340" t="str">
            <v>73795/2</v>
          </cell>
          <cell r="B2340" t="str">
            <v>VÁLVULA DE RETENÇÃO VERTICAL Ø 25MM (1") - FORNECIMENTO E INSTALAÇÃO</v>
          </cell>
          <cell r="C2340" t="str">
            <v>UN</v>
          </cell>
          <cell r="D2340">
            <v>93.6</v>
          </cell>
        </row>
        <row r="2341">
          <cell r="A2341" t="str">
            <v>73795/3</v>
          </cell>
          <cell r="B2341" t="str">
            <v>VÁLVULA DE RETENÇÃO VERTICAL Ø 32MM (1.1/4") - FORNECIMENTO E INSTALAÇÃO</v>
          </cell>
          <cell r="C2341" t="str">
            <v>UN</v>
          </cell>
          <cell r="D2341">
            <v>117.43</v>
          </cell>
        </row>
        <row r="2342">
          <cell r="A2342" t="str">
            <v>73795/4</v>
          </cell>
          <cell r="B2342" t="str">
            <v>VÁLVULA DE RETENÇÃO VERTICAL Ø 40MM (1.1/2") - FORNECIMENTO E INSTALAÇÃO</v>
          </cell>
          <cell r="C2342" t="str">
            <v>UN</v>
          </cell>
          <cell r="D2342">
            <v>145.63</v>
          </cell>
        </row>
        <row r="2343">
          <cell r="A2343" t="str">
            <v>73795/5</v>
          </cell>
          <cell r="B2343" t="str">
            <v>VÁLVULA DE RETENÇÃO VERTICAL Ø 50MM (2") - FORNECIMENTO E INSTALAÇÃO</v>
          </cell>
          <cell r="C2343" t="str">
            <v>UN</v>
          </cell>
          <cell r="D2343">
            <v>187.13</v>
          </cell>
        </row>
        <row r="2344">
          <cell r="A2344" t="str">
            <v>73795/6</v>
          </cell>
          <cell r="B2344" t="str">
            <v>VÁLVULA DE RETENÇÃO VERTICAL Ø 80MM (3") - FORNECIMENTO E INSTALAÇÃO</v>
          </cell>
          <cell r="C2344" t="str">
            <v>UN</v>
          </cell>
          <cell r="D2344">
            <v>396.57</v>
          </cell>
        </row>
        <row r="2345">
          <cell r="A2345" t="str">
            <v>73795/7</v>
          </cell>
          <cell r="B2345" t="str">
            <v>VÁLVULA DE RETENÇÃO VERTICAL Ø 100MM (4") - FORNECIMENTO E INSTALAÇÃO</v>
          </cell>
          <cell r="C2345" t="str">
            <v>UN</v>
          </cell>
          <cell r="D2345">
            <v>754.63</v>
          </cell>
        </row>
        <row r="2346">
          <cell r="A2346" t="str">
            <v>73795/8</v>
          </cell>
          <cell r="B2346" t="str">
            <v>VÁLVULA DE RETENÇÃO HORIZONTAL Ø 20MM (3/4") - FORNECIMENTO E INSTALAÇÃO</v>
          </cell>
          <cell r="C2346" t="str">
            <v>UN</v>
          </cell>
          <cell r="D2346">
            <v>110.42</v>
          </cell>
        </row>
        <row r="2347">
          <cell r="A2347" t="str">
            <v>73795/9</v>
          </cell>
          <cell r="B2347" t="str">
            <v>VALVULA DE RETENCAO HORIZONTAL Ø 25MM (1) - FORNECIMENTO E INSTALACAO</v>
          </cell>
          <cell r="C2347" t="str">
            <v>UN</v>
          </cell>
          <cell r="D2347">
            <v>145.11000000000001</v>
          </cell>
        </row>
        <row r="2348">
          <cell r="A2348" t="str">
            <v>73795/10</v>
          </cell>
          <cell r="B2348" t="str">
            <v>VÁLVULA DE RETENÇÃO HORIZONTAL Ø 32MM (1.1/4") - FORNECIMENTO E INSTALAÇÃO</v>
          </cell>
          <cell r="C2348" t="str">
            <v>UN</v>
          </cell>
          <cell r="D2348">
            <v>204.05</v>
          </cell>
        </row>
        <row r="2349">
          <cell r="A2349" t="str">
            <v>73795/11</v>
          </cell>
          <cell r="B2349" t="str">
            <v>VÁLVULA DE RETENÇÃO HORIZONTAL Ø 40MM (1.1/2") - FORNECIMENTO E INSTALAÇÃO</v>
          </cell>
          <cell r="C2349" t="str">
            <v>UN</v>
          </cell>
          <cell r="D2349">
            <v>237.6</v>
          </cell>
        </row>
        <row r="2350">
          <cell r="A2350" t="str">
            <v>73795/12</v>
          </cell>
          <cell r="B2350" t="str">
            <v>VÁLVULA DE RETENÇÃO HORIZONTAL Ø 50MM (2") - FORNECIMENTO E INSTALAÇÃO</v>
          </cell>
          <cell r="C2350" t="str">
            <v>UN</v>
          </cell>
          <cell r="D2350">
            <v>341.44</v>
          </cell>
        </row>
        <row r="2351">
          <cell r="A2351" t="str">
            <v>73795/13</v>
          </cell>
          <cell r="B2351" t="str">
            <v>VÁLVULA DE RETENÇÃO HORIZONTAL Ø 65MM (2.1/2") - FORNECIMENTO E INSTALAÇÃO</v>
          </cell>
          <cell r="C2351" t="str">
            <v>UN</v>
          </cell>
          <cell r="D2351">
            <v>454.84</v>
          </cell>
        </row>
        <row r="2352">
          <cell r="A2352" t="str">
            <v>73795/14</v>
          </cell>
          <cell r="B2352" t="str">
            <v>VÁLVULA DE RETENÇÃO HORIZONTAL Ø 80MM (3") - FORNECIMENTO E INSTALAÇÃO</v>
          </cell>
          <cell r="C2352" t="str">
            <v>UN</v>
          </cell>
          <cell r="D2352">
            <v>524.20000000000005</v>
          </cell>
        </row>
        <row r="2353">
          <cell r="A2353" t="str">
            <v>73795/15</v>
          </cell>
          <cell r="B2353" t="str">
            <v>VÁLVULA DE RETENÇÃO HORIZONTAL Ø 100MM (4") - FORNECIMENTO E INSTALAÇÃO</v>
          </cell>
          <cell r="C2353" t="str">
            <v>UN</v>
          </cell>
          <cell r="D2353">
            <v>1005.47</v>
          </cell>
        </row>
        <row r="2354">
          <cell r="A2354" t="str">
            <v>73796/1</v>
          </cell>
          <cell r="B2354" t="str">
            <v>VÁLVULA DE PÉ COM CRIVO Ø 20MM (3/4") - FORNECIMENTO E INSTALAÇÃO</v>
          </cell>
          <cell r="C2354" t="str">
            <v>UN</v>
          </cell>
          <cell r="D2354">
            <v>49.71</v>
          </cell>
        </row>
        <row r="2355">
          <cell r="A2355" t="str">
            <v>73796/2</v>
          </cell>
          <cell r="B2355" t="str">
            <v>VÁLVULA DE PÉ COM CRIVO Ø 25MM (1") - FORNECIMENTO E INSTALAÇÃO</v>
          </cell>
          <cell r="C2355" t="str">
            <v>UN</v>
          </cell>
          <cell r="D2355">
            <v>55.07</v>
          </cell>
        </row>
        <row r="2356">
          <cell r="A2356" t="str">
            <v>73796/3</v>
          </cell>
          <cell r="B2356" t="str">
            <v>VÁLVULA DE PÉ COM CRIVO Ø 40MM (1.1/2") - FORNECIMENTO E INSTALAÇÃO</v>
          </cell>
          <cell r="C2356" t="str">
            <v>UN</v>
          </cell>
          <cell r="D2356">
            <v>86.81</v>
          </cell>
        </row>
        <row r="2357">
          <cell r="A2357" t="str">
            <v>73796/4</v>
          </cell>
          <cell r="B2357" t="str">
            <v>VÁLVULA DE PÉ COM CRIVO Ø 50MM (2") - FORNECIMENTO E INSTALAÇÃO</v>
          </cell>
          <cell r="C2357" t="str">
            <v>UN</v>
          </cell>
          <cell r="D2357">
            <v>114.19</v>
          </cell>
        </row>
        <row r="2358">
          <cell r="A2358" t="str">
            <v>73796/5</v>
          </cell>
          <cell r="B2358" t="str">
            <v>VÁLVULA DE PÉ COM CRIVO Ø 65MM (2.1/2") - FORNECIMENTO E INSTALAÇÃO</v>
          </cell>
          <cell r="C2358" t="str">
            <v>UN</v>
          </cell>
          <cell r="D2358">
            <v>200.37</v>
          </cell>
        </row>
        <row r="2359">
          <cell r="A2359" t="str">
            <v>73796/6</v>
          </cell>
          <cell r="B2359" t="str">
            <v>VÁLVULA DE PÉ COM CRIVO Ø 80MM (3") - FORNECIMENTO E INSTALAÇÃO</v>
          </cell>
          <cell r="C2359" t="str">
            <v>UN</v>
          </cell>
          <cell r="D2359">
            <v>250.97</v>
          </cell>
        </row>
        <row r="2360">
          <cell r="A2360" t="str">
            <v>73796/7</v>
          </cell>
          <cell r="B2360" t="str">
            <v>VÁLVULA DE PÉ COM CRIVO Ø 100MM (4") - FORNECIMENTO E INSTALAÇÃO</v>
          </cell>
          <cell r="C2360" t="str">
            <v>UN</v>
          </cell>
          <cell r="D2360">
            <v>409.51</v>
          </cell>
        </row>
        <row r="2361">
          <cell r="A2361" t="str">
            <v>73797/1</v>
          </cell>
          <cell r="B2361" t="str">
            <v>REGISTRO DE GAVETA COM CANOPLA Ø 32MM (1.1/4") - FORNECIMENTO E INSTALAÇÃO</v>
          </cell>
          <cell r="C2361" t="str">
            <v>UN</v>
          </cell>
          <cell r="D2361">
            <v>103.1</v>
          </cell>
        </row>
        <row r="2362">
          <cell r="A2362" t="str">
            <v>73870/1</v>
          </cell>
          <cell r="B2362" t="str">
            <v>VÁLVULA DE ESFERA EM BRONZE Ø 1/2" - FORNECIMENTO E INSTALAÇÃO</v>
          </cell>
          <cell r="C2362" t="str">
            <v>UN</v>
          </cell>
          <cell r="D2362">
            <v>38.96</v>
          </cell>
        </row>
        <row r="2363">
          <cell r="A2363" t="str">
            <v>73870/2</v>
          </cell>
          <cell r="B2363" t="str">
            <v>VÁLVULA DE ESFERA EM BRONZE Ø 3/4" - FORNECIMENTO E INSTALAÇÃO</v>
          </cell>
          <cell r="C2363" t="str">
            <v>UN</v>
          </cell>
          <cell r="D2363">
            <v>43.63</v>
          </cell>
        </row>
        <row r="2364">
          <cell r="A2364" t="str">
            <v>73870/3</v>
          </cell>
          <cell r="B2364" t="str">
            <v>VÁLVULA DE ESFERA EM BRONZE Ø 1"  - FORNECIMENTO E INSTALAÇÃO</v>
          </cell>
          <cell r="C2364" t="str">
            <v>UN</v>
          </cell>
          <cell r="D2364">
            <v>55.4</v>
          </cell>
        </row>
        <row r="2365">
          <cell r="A2365" t="str">
            <v>73870/4</v>
          </cell>
          <cell r="B2365" t="str">
            <v>REGISTRO DE ESFERA EM BRONZE D= 1.1/4" FORNEC E COLOCACAO</v>
          </cell>
          <cell r="C2365" t="str">
            <v>UN</v>
          </cell>
          <cell r="D2365">
            <v>76.14</v>
          </cell>
        </row>
        <row r="2366">
          <cell r="A2366" t="str">
            <v>73870/5</v>
          </cell>
          <cell r="B2366" t="str">
            <v>VÁLVULA DE ESFERA EM BRONZE Ø 1.1/2" - FORNECIMENTO E INSTALAÇÃO</v>
          </cell>
          <cell r="C2366" t="str">
            <v>UN</v>
          </cell>
          <cell r="D2366">
            <v>91.18</v>
          </cell>
        </row>
        <row r="2367">
          <cell r="A2367" t="str">
            <v>73870/6</v>
          </cell>
          <cell r="B2367" t="str">
            <v>VÁLVULA DE ESFERA EM BRONZE Ø 2" - FORNECIMENTO E INSTALAÇÃO</v>
          </cell>
          <cell r="C2367" t="str">
            <v>UN</v>
          </cell>
          <cell r="D2367">
            <v>133.29</v>
          </cell>
        </row>
        <row r="2368">
          <cell r="A2368" t="str">
            <v>74091/1</v>
          </cell>
          <cell r="B2368" t="str">
            <v>VALVULA RETENCAO VERTICAL BRONZE (PN-16) 2.1/2" 200PSI - EXTREMIDADES COM ROSCA - FORNECIMENTO E INSTALACAO</v>
          </cell>
          <cell r="C2368" t="str">
            <v>UN</v>
          </cell>
          <cell r="D2368">
            <v>333.99</v>
          </cell>
        </row>
        <row r="2369">
          <cell r="A2369" t="str">
            <v>74093/1</v>
          </cell>
          <cell r="B2369" t="str">
            <v>VALVULA PE COM CRIVO BRONZE 1.1/4" - FORNECIMENTO E INSTALACAO</v>
          </cell>
          <cell r="C2369" t="str">
            <v>UN</v>
          </cell>
          <cell r="D2369">
            <v>75.7</v>
          </cell>
        </row>
        <row r="2370">
          <cell r="A2370" t="str">
            <v>74169/1</v>
          </cell>
          <cell r="B2370" t="str">
            <v>REGISTRO/VALVULA GLOBO ANGULAR 45 GRAUS EM LATAO PARA HIDRANTES DE INCÊNDIO PREDIAL DN 2.1/2" - FORNECIMENTO E INSTALACAO</v>
          </cell>
          <cell r="C2370" t="str">
            <v>UN</v>
          </cell>
          <cell r="D2370">
            <v>160.53</v>
          </cell>
        </row>
        <row r="2371">
          <cell r="A2371" t="str">
            <v>74174/1</v>
          </cell>
          <cell r="B2371" t="str">
            <v>REGISTRO GAVETA 1.1/2" COM CANOPLA ACABAMENTO CROMADO SIMPLES - FORNECIMENTO E INSTALACAO</v>
          </cell>
          <cell r="C2371" t="str">
            <v>UN</v>
          </cell>
          <cell r="D2371">
            <v>118.01</v>
          </cell>
        </row>
        <row r="2372">
          <cell r="A2372" t="str">
            <v>74175/1</v>
          </cell>
          <cell r="B2372" t="str">
            <v>REGISTRO GAVETA 1" COM CANOPLA ACABAMENTO CROMADO SIMPLES - FORNECIMENTO E INSTALACAO</v>
          </cell>
          <cell r="C2372" t="str">
            <v>UN</v>
          </cell>
          <cell r="D2372">
            <v>72.92</v>
          </cell>
        </row>
        <row r="2373">
          <cell r="A2373" t="str">
            <v>74176/1</v>
          </cell>
          <cell r="B2373" t="str">
            <v>REGISTRO GAVETA 3/4" COM CANOPLA ACABAMENTO CROMADO SIMPLES - FORNECIMENTO E INSTALACAO</v>
          </cell>
          <cell r="C2373" t="str">
            <v>UN</v>
          </cell>
          <cell r="D2373">
            <v>63.23</v>
          </cell>
        </row>
        <row r="2374">
          <cell r="A2374" t="str">
            <v>74177/1</v>
          </cell>
          <cell r="B2374" t="str">
            <v>REGISTRO GAVETA 1/2" COM CANOPLA ACABAMENTO CROMADO SIMPLES - FORNECIMENTO E INSTALACAO</v>
          </cell>
          <cell r="C2374" t="str">
            <v>UN</v>
          </cell>
          <cell r="D2374">
            <v>62.32</v>
          </cell>
        </row>
        <row r="2375">
          <cell r="A2375" t="str">
            <v>74178/1</v>
          </cell>
          <cell r="B2375" t="str">
            <v>REGISTRO GAVETA 4" BRUTO LATAO - FORNECIMENTO E INSTALACAO</v>
          </cell>
          <cell r="C2375" t="str">
            <v>UN</v>
          </cell>
          <cell r="D2375">
            <v>532.9</v>
          </cell>
        </row>
        <row r="2376">
          <cell r="A2376" t="str">
            <v>74179/1</v>
          </cell>
          <cell r="B2376" t="str">
            <v>REGISTRO GAVETA 3" BRUTO LATAO - FORNECIMENTO E INSTALACAO</v>
          </cell>
          <cell r="C2376" t="str">
            <v>UN</v>
          </cell>
          <cell r="D2376">
            <v>319.24</v>
          </cell>
        </row>
        <row r="2377">
          <cell r="A2377" t="str">
            <v>74180/1</v>
          </cell>
          <cell r="B2377" t="str">
            <v>REGISTRO GAVETA 2.1/2" BRUTO LATAO - FORNECIMENTO E INSTALACAO</v>
          </cell>
          <cell r="C2377" t="str">
            <v>UN</v>
          </cell>
          <cell r="D2377">
            <v>219.26</v>
          </cell>
        </row>
        <row r="2378">
          <cell r="A2378" t="str">
            <v>74181/1</v>
          </cell>
          <cell r="B2378" t="str">
            <v>REGISTRO GAVETA 2" BRUTO LATAO - FORNECIMENTO E INSTALACAO</v>
          </cell>
          <cell r="C2378" t="str">
            <v>UN</v>
          </cell>
          <cell r="D2378">
            <v>96.33</v>
          </cell>
        </row>
        <row r="2379">
          <cell r="A2379" t="str">
            <v>74182/1</v>
          </cell>
          <cell r="B2379" t="str">
            <v>REGISTRO GAVETA 1.1/2" BRUTO LATAO - FORNECIMENTO E INSTALACAO</v>
          </cell>
          <cell r="C2379" t="str">
            <v>UN</v>
          </cell>
          <cell r="D2379">
            <v>70.760000000000005</v>
          </cell>
        </row>
        <row r="2380">
          <cell r="A2380" t="str">
            <v>74183/1</v>
          </cell>
          <cell r="B2380" t="str">
            <v>REGISTRO GAVETA 1.1/4" BRUTO LATAO - FORNECIMENTO E INSTALACAO</v>
          </cell>
          <cell r="C2380" t="str">
            <v>UN</v>
          </cell>
          <cell r="D2380">
            <v>60.19</v>
          </cell>
        </row>
        <row r="2381">
          <cell r="A2381" t="str">
            <v>74184/1</v>
          </cell>
          <cell r="B2381" t="str">
            <v>REGISTRO GAVETA 1" BRUTO LATAO - FORNECIMENTO E INSTALACAO</v>
          </cell>
          <cell r="C2381" t="str">
            <v>UN</v>
          </cell>
          <cell r="D2381">
            <v>42.31</v>
          </cell>
        </row>
        <row r="2382">
          <cell r="A2382" t="str">
            <v>74185/1</v>
          </cell>
          <cell r="B2382" t="str">
            <v>REGISTRO GAVETA 3/4" BRUTO LATAO - FORNECIMENTO E INSTALACAO</v>
          </cell>
          <cell r="C2382" t="str">
            <v>UN</v>
          </cell>
          <cell r="D2382">
            <v>33.57</v>
          </cell>
        </row>
        <row r="2383">
          <cell r="A2383">
            <v>85117</v>
          </cell>
          <cell r="B2383" t="str">
            <v>VALVULA DE RETENCAO VERTICAL BRONZE (PN-16) 1/2" 200 PSI - EXTREMIDADE COM ROSCA - FORNECIMENTO E INSTALACAO</v>
          </cell>
          <cell r="C2383" t="str">
            <v>UN</v>
          </cell>
          <cell r="D2383">
            <v>69.17</v>
          </cell>
        </row>
        <row r="2384">
          <cell r="A2384">
            <v>85118</v>
          </cell>
          <cell r="B2384" t="str">
            <v>REGISTRO PRESSAO 3/4" COM CANOPLA ACABAMENTO CROMADO - FORNECIMENTO E INSTALACAO</v>
          </cell>
          <cell r="C2384" t="str">
            <v>UN</v>
          </cell>
          <cell r="D2384">
            <v>62.52</v>
          </cell>
        </row>
        <row r="2385">
          <cell r="A2385">
            <v>85119</v>
          </cell>
          <cell r="B2385" t="str">
            <v>REGISTRO DE PRESSAO CROMADO C/ CANOPLA 1/2" - FORNECIMENTO E INSTALACAO</v>
          </cell>
          <cell r="C2385" t="str">
            <v>UN</v>
          </cell>
          <cell r="D2385">
            <v>58.36</v>
          </cell>
        </row>
        <row r="2386">
          <cell r="A2386">
            <v>72135</v>
          </cell>
          <cell r="B2386" t="str">
            <v>ABERTURA/FECHAMENTO RASGO ALVENARIA PARA TUBOS, FECHAMENTO COM ARGAMASSA TRACO 1:4 (CIMENTO E AREIA)</v>
          </cell>
          <cell r="C2386" t="str">
            <v>M</v>
          </cell>
          <cell r="D2386">
            <v>2.98</v>
          </cell>
        </row>
        <row r="2387">
          <cell r="A2387">
            <v>72285</v>
          </cell>
          <cell r="B2387" t="str">
            <v>CAIXA DE AREIA 40X40X40CM EM ALVENARIA - EXECUÇÃO</v>
          </cell>
          <cell r="C2387" t="str">
            <v>UN</v>
          </cell>
          <cell r="D2387">
            <v>63.32</v>
          </cell>
        </row>
        <row r="2388">
          <cell r="A2388">
            <v>72286</v>
          </cell>
          <cell r="B2388" t="str">
            <v>CAIXA DE AREIA 60X60X60CM EM ALVENARIA - EXECUÇÃO</v>
          </cell>
          <cell r="C2388" t="str">
            <v>UN</v>
          </cell>
          <cell r="D2388">
            <v>116.97</v>
          </cell>
        </row>
        <row r="2389">
          <cell r="A2389">
            <v>72289</v>
          </cell>
          <cell r="B2389" t="str">
            <v>CAIXA DE INSPEÇÃO 80X80X80CM EM ALVENARIA - EXECUÇÃO</v>
          </cell>
          <cell r="C2389" t="str">
            <v>UN</v>
          </cell>
          <cell r="D2389">
            <v>259.82</v>
          </cell>
        </row>
        <row r="2390">
          <cell r="A2390">
            <v>72290</v>
          </cell>
          <cell r="B2390" t="str">
            <v>CAIXA DE INSPEÇÃO 90X90X80CM EM ALVENARIA - EXECUÇÃO</v>
          </cell>
          <cell r="C2390" t="str">
            <v>UN</v>
          </cell>
          <cell r="D2390">
            <v>293.74</v>
          </cell>
        </row>
        <row r="2391">
          <cell r="A2391" t="str">
            <v>73828/1</v>
          </cell>
          <cell r="B2391" t="str">
            <v>ABRIGO PARA CAVALETE/HIDRÔMETRO PRÉ-MOLDADO DE CONCRETO - FORNECIMENTO E INSTALAÇÃO</v>
          </cell>
          <cell r="C2391" t="str">
            <v>UN</v>
          </cell>
          <cell r="D2391">
            <v>115.7</v>
          </cell>
        </row>
        <row r="2392">
          <cell r="A2392" t="str">
            <v>74092/1</v>
          </cell>
          <cell r="B2392" t="str">
            <v>AUTOMATICO DE BOIA SUPERIOR 10A/250V - FORNECIMENTO E INSTALACAO</v>
          </cell>
          <cell r="C2392" t="str">
            <v>UN</v>
          </cell>
          <cell r="D2392">
            <v>43.84</v>
          </cell>
        </row>
        <row r="2393">
          <cell r="A2393" t="str">
            <v>74102/1</v>
          </cell>
          <cell r="B2393" t="str">
            <v>CAIXA PARA HIDROMETRO CONCRETO PRE-MOLDADO - FORNECIMENTO E INSTALACAO</v>
          </cell>
          <cell r="C2393" t="str">
            <v>UN</v>
          </cell>
          <cell r="D2393">
            <v>115.7</v>
          </cell>
        </row>
        <row r="2394">
          <cell r="A2394" t="str">
            <v>73826/1</v>
          </cell>
          <cell r="B2394" t="str">
            <v>INSTALACAO DE COMPRESSOR DE AR, POTENCIA &lt;= 5 CV</v>
          </cell>
          <cell r="C2394" t="str">
            <v>UN</v>
          </cell>
          <cell r="D2394">
            <v>335.97</v>
          </cell>
        </row>
        <row r="2395">
          <cell r="A2395" t="str">
            <v>73826/2</v>
          </cell>
          <cell r="B2395" t="str">
            <v>INSTALACAO DE COMPRESSOR DE AR, POTENCIA &gt; 5 E &lt;= 10 CV</v>
          </cell>
          <cell r="C2395" t="str">
            <v>UN</v>
          </cell>
          <cell r="D2395">
            <v>436.77</v>
          </cell>
        </row>
        <row r="2396">
          <cell r="A2396" t="str">
            <v>73834/1</v>
          </cell>
          <cell r="B2396" t="str">
            <v>INSTALACAO DE CONJ.MOTO BOMBA SUBMERSIVEL ATE 10 CV</v>
          </cell>
          <cell r="C2396" t="str">
            <v>UN</v>
          </cell>
          <cell r="D2396">
            <v>119.65</v>
          </cell>
        </row>
        <row r="2397">
          <cell r="A2397" t="str">
            <v>73834/2</v>
          </cell>
          <cell r="B2397" t="str">
            <v>INSTALACAO DE CONJ.MOTO BOMBA SUBMERSIVEL DE 11 A 25 CV</v>
          </cell>
          <cell r="C2397" t="str">
            <v>UN</v>
          </cell>
          <cell r="D2397">
            <v>191.44</v>
          </cell>
        </row>
        <row r="2398">
          <cell r="A2398" t="str">
            <v>73834/3</v>
          </cell>
          <cell r="B2398" t="str">
            <v>INSTALACAO DE CONJ.MOTO BOMBA SUBMERSIVEL DE 26 A 50 CV</v>
          </cell>
          <cell r="C2398" t="str">
            <v>UN</v>
          </cell>
          <cell r="D2398">
            <v>382.89</v>
          </cell>
        </row>
        <row r="2399">
          <cell r="A2399" t="str">
            <v>73834/4</v>
          </cell>
          <cell r="B2399" t="str">
            <v>INSTALACAO DE CONJ.MOTO BOMBA SUBMERSIVEL DE 51 A 100 CV</v>
          </cell>
          <cell r="C2399" t="str">
            <v>UN</v>
          </cell>
          <cell r="D2399">
            <v>574.33000000000004</v>
          </cell>
        </row>
        <row r="2400">
          <cell r="A2400" t="str">
            <v>73835/1</v>
          </cell>
          <cell r="B2400" t="str">
            <v>INSTALACAO DE CONJ.MOTO BOMBA VERTICAL POT &lt;= 100 CV</v>
          </cell>
          <cell r="C2400" t="str">
            <v>UN</v>
          </cell>
          <cell r="D2400">
            <v>800.34</v>
          </cell>
        </row>
        <row r="2401">
          <cell r="A2401" t="str">
            <v>73835/2</v>
          </cell>
          <cell r="B2401" t="str">
            <v>INSTALACAO DE CONJ.MOTO BOMBA VERTICAL 100 &lt; POT &lt;= 200 CV</v>
          </cell>
          <cell r="C2401" t="str">
            <v>UN</v>
          </cell>
          <cell r="D2401">
            <v>1088.46</v>
          </cell>
        </row>
        <row r="2402">
          <cell r="A2402" t="str">
            <v>73835/3</v>
          </cell>
          <cell r="B2402" t="str">
            <v>INSTALACAO DE CONJ.MOTO BOMBA VERTICAL 200 &lt; POT &lt;= 300 CV</v>
          </cell>
          <cell r="C2402" t="str">
            <v>UN</v>
          </cell>
          <cell r="D2402">
            <v>1216.52</v>
          </cell>
        </row>
        <row r="2403">
          <cell r="A2403" t="str">
            <v>73836/1</v>
          </cell>
          <cell r="B2403" t="str">
            <v>INSTALACAO DE CONJ.MOTO BOMBA HORIZONTAL ATE 10 CV</v>
          </cell>
          <cell r="C2403" t="str">
            <v>UN</v>
          </cell>
          <cell r="D2403">
            <v>320.13</v>
          </cell>
        </row>
        <row r="2404">
          <cell r="A2404" t="str">
            <v>73836/2</v>
          </cell>
          <cell r="B2404" t="str">
            <v>INSTALACAO DE CONJ.MOTO BOMBA HORIZONTAL DE 12,5 A 25 CV</v>
          </cell>
          <cell r="C2404" t="str">
            <v>UN</v>
          </cell>
          <cell r="D2404">
            <v>416.17</v>
          </cell>
        </row>
        <row r="2405">
          <cell r="A2405" t="str">
            <v>73836/3</v>
          </cell>
          <cell r="B2405" t="str">
            <v>INSTALACAO DE CONJ.MOTO BOMBA HORIZONTAL DE 30 A 75 CV</v>
          </cell>
          <cell r="C2405" t="str">
            <v>UN</v>
          </cell>
          <cell r="D2405">
            <v>640.27</v>
          </cell>
        </row>
        <row r="2406">
          <cell r="A2406" t="str">
            <v>73836/4</v>
          </cell>
          <cell r="B2406" t="str">
            <v>INSTALACAO DE CONJ.MOTO BOMBA HORIZONTAL DE 100 A 150 CV</v>
          </cell>
          <cell r="C2406" t="str">
            <v>UN</v>
          </cell>
          <cell r="D2406">
            <v>1024.44</v>
          </cell>
        </row>
        <row r="2407">
          <cell r="A2407" t="str">
            <v>73837/1</v>
          </cell>
          <cell r="B2407" t="str">
            <v>INSTALACAO DE CONJ.MOTO BOMBA SUBMERSO ATE 5 CV</v>
          </cell>
          <cell r="C2407" t="str">
            <v>UN</v>
          </cell>
          <cell r="D2407">
            <v>119.65</v>
          </cell>
        </row>
        <row r="2408">
          <cell r="A2408" t="str">
            <v>73837/2</v>
          </cell>
          <cell r="B2408" t="str">
            <v>INSTALACAO DE CONJ.MOTO BOMBA SUBMERSO DE 6 A 25 CV</v>
          </cell>
          <cell r="C2408" t="str">
            <v>UN</v>
          </cell>
          <cell r="D2408">
            <v>239.3</v>
          </cell>
        </row>
        <row r="2409">
          <cell r="A2409" t="str">
            <v>73837/3</v>
          </cell>
          <cell r="B2409" t="str">
            <v>INSTALACAO DE CONJ.MOTO BOMBA SUBMERSO DE 26 A 50 CV</v>
          </cell>
          <cell r="C2409" t="str">
            <v>UN</v>
          </cell>
          <cell r="D2409">
            <v>478.61</v>
          </cell>
        </row>
        <row r="2410">
          <cell r="A2410">
            <v>73612</v>
          </cell>
          <cell r="B2410" t="str">
            <v>INSTALACAO DE CLORADOR</v>
          </cell>
          <cell r="C2410" t="str">
            <v>UN</v>
          </cell>
          <cell r="D2410">
            <v>253.29</v>
          </cell>
        </row>
        <row r="2411">
          <cell r="A2411">
            <v>73660</v>
          </cell>
          <cell r="B2411" t="str">
            <v>LEITO FILTRANTE - ASSENTAMENTO DE BLOCOS LEOPOLD</v>
          </cell>
          <cell r="C2411" t="str">
            <v>M2</v>
          </cell>
          <cell r="D2411">
            <v>48.65</v>
          </cell>
        </row>
        <row r="2412">
          <cell r="A2412">
            <v>73661</v>
          </cell>
          <cell r="B2412" t="str">
            <v>FORNECIMENTO E INSTALACAO DE TALHA E TROLEY MANUAL DE 1 TONELADA</v>
          </cell>
          <cell r="C2412" t="str">
            <v>UN</v>
          </cell>
          <cell r="D2412">
            <v>1277.1600000000001</v>
          </cell>
        </row>
        <row r="2413">
          <cell r="A2413">
            <v>73693</v>
          </cell>
          <cell r="B2413" t="str">
            <v>LEITO FILTRANTE - COLOCACAO DE LONA PLASTICA</v>
          </cell>
          <cell r="C2413" t="str">
            <v>M2</v>
          </cell>
          <cell r="D2413">
            <v>12.42</v>
          </cell>
        </row>
        <row r="2414">
          <cell r="A2414">
            <v>73694</v>
          </cell>
          <cell r="B2414" t="str">
            <v>INSTALACAO DE BOMBA DOSADORA</v>
          </cell>
          <cell r="C2414" t="str">
            <v>UN</v>
          </cell>
          <cell r="D2414">
            <v>92.24</v>
          </cell>
        </row>
        <row r="2415">
          <cell r="A2415">
            <v>73695</v>
          </cell>
          <cell r="B2415" t="str">
            <v>INSTALACAO DE AGITADOR</v>
          </cell>
          <cell r="C2415" t="str">
            <v>UN</v>
          </cell>
          <cell r="D2415">
            <v>47.43</v>
          </cell>
        </row>
        <row r="2416">
          <cell r="A2416" t="str">
            <v>73824/1</v>
          </cell>
          <cell r="B2416" t="str">
            <v>INSTALACAO DE MISTURADOR VERTICAL</v>
          </cell>
          <cell r="C2416" t="str">
            <v>UN</v>
          </cell>
          <cell r="D2416">
            <v>253.29</v>
          </cell>
        </row>
        <row r="2417">
          <cell r="A2417" t="str">
            <v>73825/2</v>
          </cell>
          <cell r="B2417" t="str">
            <v>VERTEDOR TRIANGULAR DE ALUMINIO</v>
          </cell>
          <cell r="C2417" t="str">
            <v>M2</v>
          </cell>
          <cell r="D2417">
            <v>300.42</v>
          </cell>
        </row>
        <row r="2418">
          <cell r="A2418" t="str">
            <v>73873/1</v>
          </cell>
          <cell r="B2418" t="str">
            <v>LEITO FILTRANTE - COLOCACAO E APILOAMENTO DE TERRA NO FILTRO</v>
          </cell>
          <cell r="C2418" t="str">
            <v>M3</v>
          </cell>
          <cell r="D2418">
            <v>42.65</v>
          </cell>
        </row>
        <row r="2419">
          <cell r="A2419" t="str">
            <v>73873/2</v>
          </cell>
          <cell r="B2419" t="str">
            <v>LEITO FILTRANTE - FORN.E ENCHIMENTO C/ BRITA NO. 4</v>
          </cell>
          <cell r="C2419" t="str">
            <v>M3</v>
          </cell>
          <cell r="D2419">
            <v>99.08</v>
          </cell>
        </row>
        <row r="2420">
          <cell r="A2420" t="str">
            <v>73873/3</v>
          </cell>
          <cell r="B2420" t="str">
            <v>LEITO FILTRANTE - COLOCACAO DE AREIA NOS FILTROS</v>
          </cell>
          <cell r="C2420" t="str">
            <v>M3</v>
          </cell>
          <cell r="D2420">
            <v>42.65</v>
          </cell>
        </row>
        <row r="2421">
          <cell r="A2421" t="str">
            <v>73873/4</v>
          </cell>
          <cell r="B2421" t="str">
            <v>LEITO FILTRANTE - COLOCACAO DE PEDREGULHOS NOS FILTROS</v>
          </cell>
          <cell r="C2421" t="str">
            <v>M3</v>
          </cell>
          <cell r="D2421">
            <v>46.71</v>
          </cell>
        </row>
        <row r="2422">
          <cell r="A2422" t="str">
            <v>73873/5</v>
          </cell>
          <cell r="B2422" t="str">
            <v>LEITO FILTRANTE - COLOCACAO DE ANTRACITO NOS FILTROS</v>
          </cell>
          <cell r="C2422" t="str">
            <v>M3</v>
          </cell>
          <cell r="D2422">
            <v>42.65</v>
          </cell>
        </row>
        <row r="2423">
          <cell r="A2423" t="str">
            <v>73827/1</v>
          </cell>
          <cell r="B2423" t="str">
            <v>KIT CAVALETE PVC COM REGISTRO 1/2" - FORNECIMENTO E INSTALAÇÃO</v>
          </cell>
          <cell r="C2423" t="str">
            <v>UN</v>
          </cell>
          <cell r="D2423">
            <v>46.7</v>
          </cell>
        </row>
        <row r="2424">
          <cell r="A2424" t="str">
            <v>74217/1</v>
          </cell>
          <cell r="B2424" t="str">
            <v>HIDROMETRO 3,00M3/H, D=1/2" - FORNECIMENTO E INSTALACAO</v>
          </cell>
          <cell r="C2424" t="str">
            <v>UN</v>
          </cell>
          <cell r="D2424">
            <v>94.5</v>
          </cell>
        </row>
        <row r="2425">
          <cell r="A2425" t="str">
            <v>74217/2</v>
          </cell>
          <cell r="B2425" t="str">
            <v>HIDROMETRO 5,00M3/H, D=3/4"  - FORNECIMENTO E INSTALACAO</v>
          </cell>
          <cell r="C2425" t="str">
            <v>UN</v>
          </cell>
          <cell r="D2425">
            <v>121.66</v>
          </cell>
        </row>
        <row r="2426">
          <cell r="A2426" t="str">
            <v>74217/3</v>
          </cell>
          <cell r="B2426" t="str">
            <v>HIDROMETRO 1,50M3/H, D=1/2" - FORNECIMENTO E INSTALACAO</v>
          </cell>
          <cell r="C2426" t="str">
            <v>UN</v>
          </cell>
          <cell r="D2426">
            <v>90.4</v>
          </cell>
        </row>
        <row r="2427">
          <cell r="A2427" t="str">
            <v>74218/1</v>
          </cell>
          <cell r="B2427" t="str">
            <v>KIT CAVALETE PVC COM REGISTRO 3/4" - FORNECIMENTO E INSTALACAO</v>
          </cell>
          <cell r="C2427" t="str">
            <v>UN</v>
          </cell>
          <cell r="D2427">
            <v>49.17</v>
          </cell>
        </row>
        <row r="2428">
          <cell r="A2428" t="str">
            <v>74253/1</v>
          </cell>
          <cell r="B2428" t="str">
            <v>RAMAL PREDIAL EM TUBO PEAD 20MM - FORNECIMENTO, INSTALAÇÃO, ESCAVAÇÃO E REATERRO</v>
          </cell>
          <cell r="C2428" t="str">
            <v>M</v>
          </cell>
          <cell r="D2428">
            <v>13.55</v>
          </cell>
        </row>
        <row r="2429">
          <cell r="A2429">
            <v>83878</v>
          </cell>
          <cell r="B2429" t="str">
            <v>LIGACAO DA REDE 50MM AO RAMAL PREDIAL 1/2"</v>
          </cell>
          <cell r="C2429" t="str">
            <v>UN</v>
          </cell>
          <cell r="D2429">
            <v>30.83</v>
          </cell>
        </row>
        <row r="2430">
          <cell r="A2430">
            <v>83879</v>
          </cell>
          <cell r="B2430" t="str">
            <v>LIGACAO DA REDE 75MM AO RAMAL PREDIAL 1/2"</v>
          </cell>
          <cell r="C2430" t="str">
            <v>UN</v>
          </cell>
          <cell r="D2430">
            <v>36.85</v>
          </cell>
        </row>
        <row r="2431">
          <cell r="A2431" t="str">
            <v>73784/1</v>
          </cell>
          <cell r="B2431" t="str">
            <v>LIGAÇÃO DE ESGOTO EM TUBO PVC ESGOTO SÉRIE-R DN 100MM, DA CAIXA ATÉ A REDE, INCLUINDO ESCAVAÇÃO E REATERRO ATÉ 1,00M, COMPOSTO POR 10,50M DE TUBO PVC SÉRIE-R ESGOTO DN 100MM, JUNÇÃO SIMPLES PVC PARA ESGOTO PREDIAL DN 100X100MM E CURVA PVC 90GRAUS PARA RE</v>
          </cell>
          <cell r="C2431" t="str">
            <v>UN</v>
          </cell>
          <cell r="D2431">
            <v>714.63</v>
          </cell>
        </row>
        <row r="2432">
          <cell r="A2432" t="str">
            <v>73784/2</v>
          </cell>
          <cell r="B2432" t="str">
            <v>LIGAÇÃO DE ESGOTO EM TUBO PVC ESGOTO SÉRIE-R DN 150MM, DA CAIXA ATÉ A REDE, INCLUINDO ESCAVAÇÃO E REATERRO ATÉ 1,00M, COMPOSTO POR 13,65M DE TUBO PVC SÉRIE-R ESGOTO DN 150MM - FORNECIMENTO E INSTALAÇÃO</v>
          </cell>
          <cell r="C2432" t="str">
            <v>UN</v>
          </cell>
          <cell r="D2432">
            <v>992.72</v>
          </cell>
        </row>
        <row r="2433">
          <cell r="A2433" t="str">
            <v>73869/1</v>
          </cell>
          <cell r="B2433" t="str">
            <v>LIGAÇÃO DE ESGOTO EM TUBO CERÂMICO DN 100MM, DA CAIXA ATÉ A REDE, INCLUINDO ESCAVAÇÃO E REATERRO ATÉ 1,00M, COMPOSTO POR 11,48M DE TUBO CERÂMICO ESGOTO DN 100MM E CURVA CERÂMICA 45GRAUS ESGOTO DN 100MM - FORNECIMENTO E INSTALAÇÃO</v>
          </cell>
          <cell r="C2433" t="str">
            <v>UN</v>
          </cell>
          <cell r="D2433">
            <v>673.83</v>
          </cell>
        </row>
        <row r="2434">
          <cell r="A2434" t="str">
            <v>73869/2</v>
          </cell>
          <cell r="B2434" t="str">
            <v>LIGAÇÃO DE ESGOTO EM TUBO CERÂMICO DN 150MM, DA CAIXA ATÉ A REDE, INCLUINDO ESCAVAÇÃO E REATERRO ATÉ 1,00M, COMPOSTO POR 11,48M DE TUBO CERÂMICO ESGOTO DN 150MM E CURVA CERÂMICA 45GRAUS ESGOTO DN 150MM - FORNECIMENTO E INSTALAÇÃO</v>
          </cell>
          <cell r="C2434" t="str">
            <v>UN</v>
          </cell>
          <cell r="D2434">
            <v>786.95</v>
          </cell>
        </row>
        <row r="2435">
          <cell r="A2435" t="str">
            <v>73869/3</v>
          </cell>
          <cell r="B2435" t="str">
            <v>LIGAÇÃO DE ESGOTO EM TUBO CERÂMICO DN 200MM, DA CAIXA ATÉ A REDE, INCLUINDO ESCAVAÇÃO E REATERRO ATÉ 1,00M, COMPOSTO POR 11,48M DE TUBO CERÂMICO ESGOTO DN 200MM E CURVA CERÂMICA 45GRAUS ESGOTO DN 200MM - FORNECIMENTO E INSTALAÇÃO</v>
          </cell>
          <cell r="C2435" t="str">
            <v>UN</v>
          </cell>
          <cell r="D2435">
            <v>999.42</v>
          </cell>
        </row>
        <row r="2436">
          <cell r="A2436" t="str">
            <v>74216/1</v>
          </cell>
          <cell r="B2436" t="str">
            <v>RAMAL PREDIAL DE ESGOTO EM TUBO PVC ESGOTO DN 100MM - FORNECIMENTO, INSTALACAO, ESCAVACAO E REATERRO</v>
          </cell>
          <cell r="C2436" t="str">
            <v>M</v>
          </cell>
          <cell r="D2436">
            <v>53.95</v>
          </cell>
        </row>
        <row r="2437">
          <cell r="A2437" t="str">
            <v>74216/2</v>
          </cell>
          <cell r="B2437" t="str">
            <v>RAMAL PREDIAL DE ESGOTO EM TUBO CERAMICO ESGOTO DN 100MM - FORNECIMENTO, INSTALACAO, ESCAVACAO E REATERRO</v>
          </cell>
          <cell r="C2437" t="str">
            <v>M</v>
          </cell>
          <cell r="D2437">
            <v>62.38</v>
          </cell>
        </row>
        <row r="2438">
          <cell r="A2438" t="str">
            <v>76451/1</v>
          </cell>
          <cell r="B2438" t="str">
            <v>ESCAVACAO MECANIZADA SUBMERSA (DRAGAGEM E CARGA), UTILIZANDO CAMINHÃO BASCULANTE, ESCAVADEIRA TIPO DRAGA DE ARRASTE E RETROESCAVADEIRA COM CARREGADEIRA</v>
          </cell>
          <cell r="C2438" t="str">
            <v>M3</v>
          </cell>
          <cell r="D2438">
            <v>24.5</v>
          </cell>
        </row>
        <row r="2439">
          <cell r="A2439">
            <v>83335</v>
          </cell>
          <cell r="B2439" t="str">
            <v>ESCAVACAO SUBMERSA COM DRAGA DE MANDIBULA</v>
          </cell>
          <cell r="C2439" t="str">
            <v>M3</v>
          </cell>
          <cell r="D2439">
            <v>27.53</v>
          </cell>
        </row>
        <row r="2440">
          <cell r="A2440">
            <v>7011</v>
          </cell>
          <cell r="B2440" t="str">
            <v>ESCAVACAO E ACERTO MANUAL NA FAIXA DE 0,45M DE LARGURA P/ EXECUCAO    DE MEIO-FIO E SARJETA CONJUGADOS</v>
          </cell>
          <cell r="C2440" t="str">
            <v>M</v>
          </cell>
          <cell r="D2440">
            <v>3.29</v>
          </cell>
        </row>
        <row r="2441">
          <cell r="A2441" t="str">
            <v>73903/1</v>
          </cell>
          <cell r="B2441" t="str">
            <v>LIMPEZA SUPERFICIAL DA CAMADA VEGETAL EM JAZIDA</v>
          </cell>
          <cell r="C2441" t="str">
            <v>M2</v>
          </cell>
          <cell r="D2441">
            <v>0.5</v>
          </cell>
        </row>
        <row r="2442">
          <cell r="A2442" t="str">
            <v>73903/2</v>
          </cell>
          <cell r="B2442" t="str">
            <v>EXPURGO DE JAZIDA</v>
          </cell>
          <cell r="C2442" t="str">
            <v>M3</v>
          </cell>
          <cell r="D2442">
            <v>2.66</v>
          </cell>
        </row>
        <row r="2443">
          <cell r="A2443" t="str">
            <v>74151/1</v>
          </cell>
          <cell r="B2443" t="str">
            <v>ESCAVACAO E CARGA MATERIAL 1A CATEGORIA, UTILIZANDO TRATOR DE ESTEIRAS DE 110 A 160HP COM LAMINA, PESO OPERACIONAL * 13T  E PA CARREGADEIRA COM 170 HP.</v>
          </cell>
          <cell r="C2443" t="str">
            <v>M3</v>
          </cell>
          <cell r="D2443">
            <v>3.35</v>
          </cell>
        </row>
        <row r="2444">
          <cell r="A2444" t="str">
            <v>74154/1</v>
          </cell>
          <cell r="B2444" t="str">
            <v>ESCAVACAO, CARGA E TRANSPORTE DE  MATERIAL DE 1A CATEGORIA COM TRATOR SOBRE ESTEIRAS 305 HP E CACAMBA 5M3,  DMT 50 A 200M</v>
          </cell>
          <cell r="C2444" t="str">
            <v>M3</v>
          </cell>
          <cell r="D2444">
            <v>4.93</v>
          </cell>
        </row>
        <row r="2445">
          <cell r="A2445" t="str">
            <v>74155/1</v>
          </cell>
          <cell r="B2445" t="str">
            <v>ESCAVACAO E TRANSP MAT 1A CAT DMT 50M C/TRATOR EST CAT D8 C/ LAMINA</v>
          </cell>
          <cell r="C2445" t="str">
            <v>M3</v>
          </cell>
          <cell r="D2445">
            <v>1.49</v>
          </cell>
        </row>
        <row r="2446">
          <cell r="A2446" t="str">
            <v>74155/2</v>
          </cell>
          <cell r="B2446" t="str">
            <v>ESCAVACAO E TRANSPORTE DE MATERIAL DE  2A CAT DMT 50M COM TRATOR SOBRE  ESTEIRAS 305 HP COM LAMINA E ESCARIFICADOR</v>
          </cell>
          <cell r="C2446" t="str">
            <v>M3</v>
          </cell>
          <cell r="D2446">
            <v>2.89</v>
          </cell>
        </row>
        <row r="2447">
          <cell r="A2447" t="str">
            <v>74205/1</v>
          </cell>
          <cell r="B2447" t="str">
            <v>ESCAVACAO MECANICA DE MATERIAL 1A. CATEGORIA, PROVENIENTE DE CORTE DE SUBLEITO (C/TRATOR ESTEIRAS  160HP)</v>
          </cell>
          <cell r="C2447" t="str">
            <v>M3</v>
          </cell>
          <cell r="D2447">
            <v>2.15</v>
          </cell>
        </row>
        <row r="2448">
          <cell r="A2448" t="str">
            <v>76453/1</v>
          </cell>
          <cell r="B2448" t="str">
            <v>DRAGAGEM (C/ ESCAVADEIRA DRAG LINE DE ARRASTE 140HP)</v>
          </cell>
          <cell r="C2448" t="str">
            <v>M3</v>
          </cell>
          <cell r="D2448">
            <v>22.72</v>
          </cell>
        </row>
        <row r="2449">
          <cell r="A2449">
            <v>78018</v>
          </cell>
          <cell r="B2449" t="str">
            <v>ESCAVACAO MANUAL A CEU ABERTO EM MATERIAL DE 1A CATEGORIA, EM PROFUNDIDADE ATE 0,50M</v>
          </cell>
          <cell r="C2449" t="str">
            <v>M3</v>
          </cell>
          <cell r="D2449">
            <v>21.99</v>
          </cell>
        </row>
        <row r="2450">
          <cell r="A2450">
            <v>79472</v>
          </cell>
          <cell r="B2450" t="str">
            <v>REGULARIZACAO DE SUPERFICIES EM TERRA COM MOTONIVELADORA</v>
          </cell>
          <cell r="C2450" t="str">
            <v>M2</v>
          </cell>
          <cell r="D2450">
            <v>0.37</v>
          </cell>
        </row>
        <row r="2451">
          <cell r="A2451">
            <v>79473</v>
          </cell>
          <cell r="B2451" t="str">
            <v>CORTE E ATERRO COMPENSADO</v>
          </cell>
          <cell r="C2451" t="str">
            <v>M3</v>
          </cell>
          <cell r="D2451">
            <v>4.75</v>
          </cell>
        </row>
        <row r="2452">
          <cell r="A2452">
            <v>79474</v>
          </cell>
          <cell r="B2452" t="str">
            <v>ESCAVACAO MANUAL, CAMPO ABERTO, EM SOLO EXCETO ROCHA, DE 4,00 ATE 6,00 M DE PROFUNDIDADE.</v>
          </cell>
          <cell r="C2452" t="str">
            <v>M3</v>
          </cell>
          <cell r="D2452">
            <v>37.11</v>
          </cell>
        </row>
        <row r="2453">
          <cell r="A2453">
            <v>79477</v>
          </cell>
          <cell r="B2453" t="str">
            <v>ESCAVACAO EM ROCHA C/PERFURACAO MANUAL E EXPLOSIVO</v>
          </cell>
          <cell r="C2453" t="str">
            <v>M3</v>
          </cell>
          <cell r="D2453">
            <v>222.07</v>
          </cell>
        </row>
        <row r="2454">
          <cell r="A2454">
            <v>79478</v>
          </cell>
          <cell r="B2454" t="str">
            <v>ESCAVACAO MANUAL CAMPO ABERTO EM SOLO EXCETO ROCHA ATE 2,00M PROFUNDIDADE</v>
          </cell>
          <cell r="C2454" t="str">
            <v>M3</v>
          </cell>
          <cell r="D2454">
            <v>26.84</v>
          </cell>
        </row>
        <row r="2455">
          <cell r="A2455">
            <v>79479</v>
          </cell>
          <cell r="B2455" t="str">
            <v>ESCAVACAO MANUAL, CAMPO ABERTO, EM SOLO EXCETO ROCHA, DE 2,00 ATE 4,00 M DE PROFUNDIDADE.</v>
          </cell>
          <cell r="C2455" t="str">
            <v>M3</v>
          </cell>
          <cell r="D2455">
            <v>31.97</v>
          </cell>
        </row>
        <row r="2456">
          <cell r="A2456">
            <v>79480</v>
          </cell>
          <cell r="B2456" t="str">
            <v>ESCAVACAO MECANICA CAMPO ABERTO EM SOLO EXCETO ROCHA ATE 2,00M PROFUNDIDADE</v>
          </cell>
          <cell r="C2456" t="str">
            <v>M3</v>
          </cell>
          <cell r="D2456">
            <v>1.82</v>
          </cell>
        </row>
        <row r="2457">
          <cell r="A2457" t="str">
            <v>79505/1</v>
          </cell>
          <cell r="B2457" t="str">
            <v>ESCAVACAO A FOGO EM MATERIAL DE 2A CATEGORIA, MOLEDO OU ROCHA DECOMPOSTA, A CEU ABERTO, FURACAO A BARRA MINA</v>
          </cell>
          <cell r="C2457" t="str">
            <v>M3</v>
          </cell>
          <cell r="D2457">
            <v>47.55</v>
          </cell>
        </row>
        <row r="2458">
          <cell r="A2458" t="str">
            <v>79505/2</v>
          </cell>
          <cell r="B2458" t="str">
            <v>ESCAVACAO A FOGO EM MATERIAL DE 3A CATEGORIA, ROCHA VIVA, A CEU ABERTO, FURACAO A BARRA MINA.</v>
          </cell>
          <cell r="C2458" t="str">
            <v>M3</v>
          </cell>
          <cell r="D2458">
            <v>103.53</v>
          </cell>
        </row>
        <row r="2459">
          <cell r="A2459" t="str">
            <v>79517/1</v>
          </cell>
          <cell r="B2459" t="str">
            <v>ESCAVACAO MANUAL EM SOLO-PROF. ATE 1,50 M</v>
          </cell>
          <cell r="C2459" t="str">
            <v>M3</v>
          </cell>
          <cell r="D2459">
            <v>18.32</v>
          </cell>
        </row>
        <row r="2460">
          <cell r="A2460" t="str">
            <v>79517/2</v>
          </cell>
          <cell r="B2460" t="str">
            <v>ESCAVACAO MANUAL EM SOLO, PROF. MAIOR QUE 1,5M ATE 4,00 M</v>
          </cell>
          <cell r="C2460" t="str">
            <v>M3</v>
          </cell>
          <cell r="D2460">
            <v>29.32</v>
          </cell>
        </row>
        <row r="2461">
          <cell r="A2461">
            <v>83336</v>
          </cell>
          <cell r="B2461" t="str">
            <v>ESCAVACAO MECANICA PARA ACERTO DE TALUDES, EM MATERIAL DE 1A CATEGORIA, COM ESCAVADEIRA HIDRAULICA</v>
          </cell>
          <cell r="C2461" t="str">
            <v>M3</v>
          </cell>
          <cell r="D2461">
            <v>4.3</v>
          </cell>
        </row>
        <row r="2462">
          <cell r="A2462">
            <v>83338</v>
          </cell>
          <cell r="B2462" t="str">
            <v>ESCAVACAO MECANICA, A CEU ABERTO, EM MATERIAL DE 1A CATEGORIA, COM ESCAVADEIRA HIDRAULICA, CAPACIDADE DE 0,78 M3</v>
          </cell>
          <cell r="C2462" t="str">
            <v>M3</v>
          </cell>
          <cell r="D2462">
            <v>2.61</v>
          </cell>
        </row>
        <row r="2463">
          <cell r="A2463">
            <v>3061</v>
          </cell>
          <cell r="B2463" t="str">
            <v>ESCAVACAO MEC VALA N ESCOR MAT 1A CAT C/RETROESCAV ATE 1,50M          EXCL ESGOTAMENTO</v>
          </cell>
          <cell r="C2463" t="str">
            <v>M3</v>
          </cell>
          <cell r="D2463">
            <v>5.76</v>
          </cell>
        </row>
        <row r="2464">
          <cell r="A2464">
            <v>3063</v>
          </cell>
          <cell r="B2464" t="str">
            <v>ESCAV MEC VALA ESCORADA ATE 1,50M C/RETRO MAT 1A COM REDUTOR (C/PEDRAS/  INST PREDIAIS/OUTROS REDUT PRODUTIV) -  EXCL. ESGOT/ESCORAM</v>
          </cell>
          <cell r="C2464" t="str">
            <v>M3</v>
          </cell>
          <cell r="D2464">
            <v>17.87</v>
          </cell>
        </row>
        <row r="2465">
          <cell r="A2465">
            <v>3065</v>
          </cell>
          <cell r="B2465" t="str">
            <v>ESCAV MEC.VALA ESCORADA C/RETRO DE 1,5 A 3M PROF MAT 1A COM REDUTOR (PEDRAS/INST PREDIAIS/OUTROS REDUT PRODUTIV) -  EXCL. ESGOTAM / ESCORAMENTO.</v>
          </cell>
          <cell r="C2465" t="str">
            <v>M3</v>
          </cell>
          <cell r="D2465">
            <v>22.93</v>
          </cell>
        </row>
        <row r="2466">
          <cell r="A2466">
            <v>3070</v>
          </cell>
          <cell r="B2466" t="str">
            <v>ESCAVACAO MEC DE VALA ESCORADA COM RETRO 75 HP, EM MATERIAL DE  1A CATEGORIA  ATÉ 1,5M DE PROFUNDIDADE,  EXCLUINDO ESGOTAMENTO E ESCORAMENTO.</v>
          </cell>
          <cell r="C2466" t="str">
            <v>M3</v>
          </cell>
          <cell r="D2466">
            <v>6.72</v>
          </cell>
        </row>
        <row r="2467">
          <cell r="A2467">
            <v>3071</v>
          </cell>
          <cell r="B2467" t="str">
            <v>ESCAVACAO MEC.VALA ESCORADA MAT 1A CAT C/RETRO DE 1,5 A 3M- EXCLUSIVE ESGOT E ESCORAMENTO</v>
          </cell>
          <cell r="C2467" t="str">
            <v>M3</v>
          </cell>
          <cell r="D2467">
            <v>8.56</v>
          </cell>
        </row>
        <row r="2468">
          <cell r="A2468">
            <v>72915</v>
          </cell>
          <cell r="B2468" t="str">
            <v>ESCAVACAO MECANICA DE VALA EM MATERIAL DE 2A. CATEGORIA ATE 2 M DE PROFUNDIDADE COM UTILIZACAO DE ESCAVADEIRA HIDRAULICA</v>
          </cell>
          <cell r="C2468" t="str">
            <v>M3</v>
          </cell>
          <cell r="D2468">
            <v>10.73</v>
          </cell>
        </row>
        <row r="2469">
          <cell r="A2469">
            <v>72917</v>
          </cell>
          <cell r="B2469" t="str">
            <v>ESCAVACAO MECANICA DE VALA EM MATERIAL 2A. CATEGORIA DE 2,01 ATE 4,00 M DE PROFUNDIDADE COM UTILIZACAO DE ESCAVADEIRA HIDRAULICA</v>
          </cell>
          <cell r="C2469" t="str">
            <v>M3</v>
          </cell>
          <cell r="D2469">
            <v>12.26</v>
          </cell>
        </row>
        <row r="2470">
          <cell r="A2470">
            <v>72918</v>
          </cell>
          <cell r="B2470" t="str">
            <v>ESCAVACAO MECANICA DE VALA EM MATERIAL 2A. CATEGORIA DE 4,01 ATE 6,00 M DE PROFUNDIDADE COM UTILIZACAO DE ESCAVADEIRA HIDRAULICA</v>
          </cell>
          <cell r="C2470" t="str">
            <v>M3</v>
          </cell>
          <cell r="D2470">
            <v>14.31</v>
          </cell>
        </row>
        <row r="2471">
          <cell r="A2471">
            <v>73566</v>
          </cell>
          <cell r="B2471" t="str">
            <v>ESCAV.MEC (ESCAV HIDR)VALA ESCOR PROF=4,5 A 6M MAT 1A CAT EXCL ES          GOTAMENTO E ESCORAMENTO.</v>
          </cell>
          <cell r="C2471" t="str">
            <v>M3</v>
          </cell>
          <cell r="D2471">
            <v>12.18</v>
          </cell>
        </row>
        <row r="2472">
          <cell r="A2472">
            <v>73567</v>
          </cell>
          <cell r="B2472" t="str">
            <v>ESCAV.MEC (ESCAV HIDR)VALA ESCOR PROF=3 A 4,5M MAT 1A CAT EXCL             ESGOTAMENTO E ESCORAMENTO.</v>
          </cell>
          <cell r="C2472" t="str">
            <v>M3</v>
          </cell>
          <cell r="D2472">
            <v>8.34</v>
          </cell>
        </row>
        <row r="2473">
          <cell r="A2473">
            <v>73568</v>
          </cell>
          <cell r="B2473" t="str">
            <v>ESCAV.MEC (ESCAV HIDR)VALA ESCOR PROF=1,5 A 3M MAT 1A CAT EXCL             ESGOTAMENTO E ESCORAMENTO.</v>
          </cell>
          <cell r="C2473" t="str">
            <v>M3</v>
          </cell>
          <cell r="D2473">
            <v>5.65</v>
          </cell>
        </row>
        <row r="2474">
          <cell r="A2474">
            <v>73570</v>
          </cell>
          <cell r="B2474" t="str">
            <v>ESCAV.MEC (ESCAV HIDR)VALA ESCOR PROF=4,5 A 6M MAT 1A C/REDUTORES          PRODUT(CAVAS FUNDACOES/PEDRAS/INST PREDIAIS/OUTROS)EXCL ESG/ESCORAMENTO.</v>
          </cell>
          <cell r="C2474" t="str">
            <v>M3</v>
          </cell>
          <cell r="D2474">
            <v>31.73</v>
          </cell>
        </row>
        <row r="2475">
          <cell r="A2475">
            <v>73571</v>
          </cell>
          <cell r="B2475" t="str">
            <v>ESCAV.MEC. (ESCAV HIDR)VALA ESCOR DE 3 A 4,5M MAT 1A C/REDUTORES            PRODUTIVIDADE(CAVAS FUNDACOES/PEDRAS/INST PREDIAIS/OUTROS) -EXCLUSIVE ESGOT. E ESCORAMENTO.</v>
          </cell>
          <cell r="C2475" t="str">
            <v>M3</v>
          </cell>
          <cell r="D2475">
            <v>19.670000000000002</v>
          </cell>
        </row>
        <row r="2476">
          <cell r="A2476">
            <v>73572</v>
          </cell>
          <cell r="B2476" t="str">
            <v>ESCAV.MEC. (ESCAV HIDR)VALA ESCOR DE 1,5 A 3MMAT 1A C/REDUTOR PRO           DUTIVIDADE(CAVAS FUNDACOES/PEDRAS/INST PREDIAIS/OUTROS)EXCL           ESGOTAMENTO E ESCORAMENTO.</v>
          </cell>
          <cell r="C2476" t="str">
            <v>M3</v>
          </cell>
          <cell r="D2476">
            <v>13.37</v>
          </cell>
        </row>
        <row r="2477">
          <cell r="A2477">
            <v>73573</v>
          </cell>
          <cell r="B2477" t="str">
            <v>ESCAV MEC.VALA(ESCAV HIDR)ESCOR ATE 1,5MMAT 1A C/REDUTOR PRODUT (CAVA FUND/PEDRAS/INST PREDIAIS/OUTROS) EXCL ESGOT / ESCORAMENTO.</v>
          </cell>
          <cell r="C2477" t="str">
            <v>M3</v>
          </cell>
          <cell r="D2477">
            <v>13</v>
          </cell>
        </row>
        <row r="2478">
          <cell r="A2478">
            <v>73574</v>
          </cell>
          <cell r="B2478" t="str">
            <v>ESCAV.MEC. VALA N ESCOR DE 4,5 A 6M(ESCAV HIDRAUL 0,78M3)MAT1ACAT EXCL ESGOTAMENTO.</v>
          </cell>
          <cell r="C2478" t="str">
            <v>M3</v>
          </cell>
          <cell r="D2478">
            <v>7.03</v>
          </cell>
        </row>
        <row r="2479">
          <cell r="A2479">
            <v>73575</v>
          </cell>
          <cell r="B2479" t="str">
            <v>ESCAV MEC VALA N ESCOR DE 3 A 4,5M(ESCAV HIDRAUL O,78M3)MAT 1A CAT EXCL ESGOTAMENTO.</v>
          </cell>
          <cell r="C2479" t="str">
            <v>M3</v>
          </cell>
          <cell r="D2479">
            <v>5.75</v>
          </cell>
        </row>
        <row r="2480">
          <cell r="A2480">
            <v>73576</v>
          </cell>
          <cell r="B2480" t="str">
            <v>ESCAV MEC VALA N ESCOR DE1,5 A 3M(ESCAV HIDRAUL 0,78M3)MAT 1A CAT EXCL ESGOTAMENTOO.</v>
          </cell>
          <cell r="C2480" t="str">
            <v>M3</v>
          </cell>
          <cell r="D2480">
            <v>4.58</v>
          </cell>
        </row>
        <row r="2481">
          <cell r="A2481">
            <v>73577</v>
          </cell>
          <cell r="B2481" t="str">
            <v>ESCAV MEC VALA N ESCOR DE 4,5 A 6M PROF (C/ESCAV HIDR 0,78M3) MAT 1A CAT C/REDUTOR(C/PEDRAS/INST PREDIAIS/OUTROS REDUTORES PRODUT  OU CAVAS FUND) EXCL ESGOTAMENTO</v>
          </cell>
          <cell r="C2481" t="str">
            <v>M3</v>
          </cell>
          <cell r="D2481">
            <v>17.2</v>
          </cell>
        </row>
        <row r="2482">
          <cell r="A2482">
            <v>73578</v>
          </cell>
          <cell r="B2482" t="str">
            <v>ESCAV MEC VALA N ESCOR DE 3 A 4,5M PROF(C/ESCAV HIDR0,78M3) MAT 1A CATC/ REDUTOR(C/PEDRAS/INST PREDIAIS/OUTROS REDUT PRODUT. OU CAVAS FUND)  EXCL ESGOTAMENTO</v>
          </cell>
          <cell r="C2482" t="str">
            <v>M3</v>
          </cell>
          <cell r="D2482">
            <v>13.81</v>
          </cell>
        </row>
        <row r="2483">
          <cell r="A2483">
            <v>73579</v>
          </cell>
          <cell r="B2483" t="str">
            <v>ESCAV MEC VALA N ESCOR DE 1,5 A 3M PROF(C/ESCAV HIDRAUL 0,78M3) MAT 1A CAT C/REDUTOR(C/PEDRAS/INST PREDIAIS/OUTROS REDUT PRODUT. OU CAVAS FUND) EXCL ESGOTAMENTO.</v>
          </cell>
          <cell r="C2483" t="str">
            <v>M3</v>
          </cell>
          <cell r="D2483">
            <v>11.96</v>
          </cell>
        </row>
        <row r="2484">
          <cell r="A2484">
            <v>73580</v>
          </cell>
          <cell r="B2484" t="str">
            <v>ESCAV MEC.VALA N ESCORADA(C/ESCAV HIDRAUL 0,78M3) ATE 1,5M PROF MAT 1A C/REDUTOR(C/PEDRAS/INST PREDIAIS/OUTROS REDUT PRODUT OU CAVAS FUND) EXCL ESGOTAM</v>
          </cell>
          <cell r="C2484" t="str">
            <v>M3</v>
          </cell>
          <cell r="D2484">
            <v>10.42</v>
          </cell>
        </row>
        <row r="2485">
          <cell r="A2485">
            <v>73599</v>
          </cell>
          <cell r="B2485" t="str">
            <v>ESCAVACAO MECANICA VALAS EM QUALQUER TIPO DE SOLO EXCETO ROCHA,PROF. 0 &lt; H &lt; 4 M</v>
          </cell>
          <cell r="C2485" t="str">
            <v>M3</v>
          </cell>
          <cell r="D2485">
            <v>7.79</v>
          </cell>
        </row>
        <row r="2486">
          <cell r="A2486" t="str">
            <v>73962/4</v>
          </cell>
          <cell r="B2486" t="str">
            <v>ESCAVACAO DE VALA NAO ESCORADA  EM  MATERIAL DE 1A CATEGORIA COM PROFUNDIDADE DE 1,5 ATE  3M  COM RETROESCAVADEIRA 75HP, SEM  ESGOTAMENTO</v>
          </cell>
          <cell r="C2486" t="str">
            <v>M3</v>
          </cell>
          <cell r="D2486">
            <v>6.98</v>
          </cell>
        </row>
        <row r="2487">
          <cell r="A2487" t="str">
            <v>73962/13</v>
          </cell>
          <cell r="B2487" t="str">
            <v>ESCAVACAO DE VALA NAO ESCORADA EM MATERIAL 1A CATEGORIA , PROFUNDIDADE ATE 1,5 M COM ESCAVADEIRA HIDRAULICA 105 HP(CAPACIDADE DE 0,78M3), SEM ESGOTAMENTO</v>
          </cell>
          <cell r="C2487" t="str">
            <v>M3</v>
          </cell>
          <cell r="D2487">
            <v>4.04</v>
          </cell>
        </row>
        <row r="2488">
          <cell r="A2488" t="str">
            <v>73962/21</v>
          </cell>
          <cell r="B2488" t="str">
            <v>ESCAVACAO DE VALA ESCORADA EM MATERIAL 1A CATEGORIA , PROFUNDIDADE ATE 1,5 M COM ESCAVADEIRA HIDRAULICA 105 HP(CAPACIDADE DE 0,78M3), SEM ESGOTAMENTO</v>
          </cell>
          <cell r="C2488" t="str">
            <v>M3</v>
          </cell>
          <cell r="D2488">
            <v>4.9400000000000004</v>
          </cell>
        </row>
        <row r="2489">
          <cell r="A2489" t="str">
            <v>73965/1</v>
          </cell>
          <cell r="B2489" t="str">
            <v>ESCAVAÇÃO MANUAL DE VALA, A FRIO,  EM MATERIAL DE 2A CATEGORIA (MOLEDO OU ROCHA DECOMPOSTA) ATÉ 1,50M</v>
          </cell>
          <cell r="C2489" t="str">
            <v>M3</v>
          </cell>
          <cell r="D2489">
            <v>68.72</v>
          </cell>
        </row>
        <row r="2490">
          <cell r="A2490" t="str">
            <v>73965/2</v>
          </cell>
          <cell r="B2490" t="str">
            <v>ESCAVAÇÃO MANUAL DE VALA, A FRIO, EM MATERIAL DE 2A CATEGORIA (MOLEDO OU ROCHA DECOMPOSTA), DE 3 ATÉ 4,5M, EXCLUINDO ESGOTAMENTO E ESCORAMENTO.</v>
          </cell>
          <cell r="C2490" t="str">
            <v>M3</v>
          </cell>
          <cell r="D2490">
            <v>100.79</v>
          </cell>
        </row>
        <row r="2491">
          <cell r="A2491" t="str">
            <v>73965/3</v>
          </cell>
          <cell r="B2491" t="str">
            <v>ESCAVAÇÃO MANUAL DE VALA, A FRIO, EM MATERIAL DE 2A CATEGORIA (MOLEDO OU ROCHA DECOMPOSTA), DE 4,5 ATÉ 6M, EXCLUINDO ESGOTAMENTO E ESCORAMENTO.</v>
          </cell>
          <cell r="C2491" t="str">
            <v>M3</v>
          </cell>
          <cell r="D2491">
            <v>119.12</v>
          </cell>
        </row>
        <row r="2492">
          <cell r="A2492" t="str">
            <v>73965/4</v>
          </cell>
          <cell r="B2492" t="str">
            <v>ESCAVACAO MANUAL DE VALA EM ARGILA OU PEDRA SOLTA DO TAMANHO MEDIO DE PEDRA DE MAO, ATE 1,5M, EXCLUINDO ESGOTAMENTO/ESCORAMENTO.</v>
          </cell>
          <cell r="C2492" t="str">
            <v>M3</v>
          </cell>
          <cell r="D2492">
            <v>43.98</v>
          </cell>
        </row>
        <row r="2493">
          <cell r="A2493" t="str">
            <v>73965/5</v>
          </cell>
          <cell r="B2493" t="str">
            <v>ESCAVACAO MANUAL DE VALA EM ARGILA OU PEDRA SOLTA DO TAMANHO MEDIO DE PEDRA DE MAO, DE 1,5 ATE 3M, EXCLUINDO ESGOTAMENTO/ESCORAMENTO.</v>
          </cell>
          <cell r="C2493" t="str">
            <v>M3</v>
          </cell>
          <cell r="D2493">
            <v>51.31</v>
          </cell>
        </row>
        <row r="2494">
          <cell r="A2494" t="str">
            <v>73965/6</v>
          </cell>
          <cell r="B2494" t="str">
            <v>ESCAVACAO MANUAL DE VALA EM ARGILA OU PEDRA SOLTA DO TAMANHO MEDIO DE PEDRA DE MAO, DE 3 ATE 4,5M, EXCLUINDO ESGOTAMENTO/ESCORAMENTO</v>
          </cell>
          <cell r="C2494" t="str">
            <v>M3</v>
          </cell>
          <cell r="D2494">
            <v>82.46</v>
          </cell>
        </row>
        <row r="2495">
          <cell r="A2495" t="str">
            <v>73965/7</v>
          </cell>
          <cell r="B2495" t="str">
            <v>ESCAVACAO MANUAL DE VALA EM ARGILA OU PEDRA SOLTA DO TAMANHO MEDIO DE PEDRA DE MAO, DE 4,5 ATE 6M, EXCLUINDO ESGOTAMENTO/ESCORAMENTO.</v>
          </cell>
          <cell r="C2495" t="str">
            <v>M3</v>
          </cell>
          <cell r="D2495">
            <v>100.79</v>
          </cell>
        </row>
        <row r="2496">
          <cell r="A2496" t="str">
            <v>73965/8</v>
          </cell>
          <cell r="B2496" t="str">
            <v>ESCAVACAO MANUAL DE VALA EM LODO, ATE 1,5M, EXCLUINDO ESGOTAMENTO/ESCORAMENTO</v>
          </cell>
          <cell r="C2496" t="str">
            <v>M3</v>
          </cell>
          <cell r="D2496">
            <v>50.39</v>
          </cell>
        </row>
        <row r="2497">
          <cell r="A2497" t="str">
            <v>73965/9</v>
          </cell>
          <cell r="B2497" t="str">
            <v>ESCAVACAO MANUAL DE VALA EM LODO, DE 1,5 ATE 3M, EXCLUINDO ESGOTAMENTO/ESCORAMENTO.</v>
          </cell>
          <cell r="C2497" t="str">
            <v>M3</v>
          </cell>
          <cell r="D2497">
            <v>91.63</v>
          </cell>
        </row>
        <row r="2498">
          <cell r="A2498" t="str">
            <v>73965/10</v>
          </cell>
          <cell r="B2498" t="str">
            <v>ESCAVACAO MANUAL DE VALA EM  MATERIAL DE 1A CATEGORIA ATE 1,5M EXCLUINDO ESGOTAMENTO / ESCORAMENTO</v>
          </cell>
          <cell r="C2498" t="str">
            <v>M3</v>
          </cell>
          <cell r="D2498">
            <v>32.07</v>
          </cell>
        </row>
        <row r="2499">
          <cell r="A2499" t="str">
            <v>73965/11</v>
          </cell>
          <cell r="B2499" t="str">
            <v>ESCAVACAO MANUAL DE VALA EM  MATERIAL DE 1A CATEGORIA  DE 1,5 ATE 3M EXCLUINDO ESGOTAMENTO / ESCORAMENTO</v>
          </cell>
          <cell r="C2499" t="str">
            <v>M3</v>
          </cell>
          <cell r="D2499">
            <v>41.23</v>
          </cell>
        </row>
        <row r="2500">
          <cell r="A2500" t="str">
            <v>73965/12</v>
          </cell>
          <cell r="B2500" t="str">
            <v>ESCAVACAO MANUAL DE VALA EM  MATERIAL DE 1A CATEGORIA  DE 3 ATE 4,5M EXCLUINDO ESGOTAMENTO / ESCORAMENTO</v>
          </cell>
          <cell r="C2500" t="str">
            <v>M3</v>
          </cell>
          <cell r="D2500">
            <v>54.97</v>
          </cell>
        </row>
        <row r="2501">
          <cell r="A2501" t="str">
            <v>73965/13</v>
          </cell>
          <cell r="B2501" t="str">
            <v>ESCAVACAO MANUAL DE VALA EM  MATERIAL DE  1A CATEGORIA, DE 6 A 7,5M, EXCLUINDO ESGOTAMENTO / ESCORAMENTO.</v>
          </cell>
          <cell r="C2501" t="str">
            <v>M3</v>
          </cell>
          <cell r="D2501">
            <v>91.63</v>
          </cell>
        </row>
        <row r="2502">
          <cell r="A2502" t="str">
            <v>73965/14</v>
          </cell>
          <cell r="B2502" t="str">
            <v>ESCAVACAO MANUAL DE VALA EM ARGILA RIJA OU PEDRA SOLTA DO TAMANHO MEDIO DE PEDRA DE MAO, DE 6 A 7,5M, EXCLUINDO ESGOTAMENTO / ESCORAMENTO.</v>
          </cell>
          <cell r="C2502" t="str">
            <v>M3</v>
          </cell>
          <cell r="D2502">
            <v>119.12</v>
          </cell>
        </row>
        <row r="2503">
          <cell r="A2503" t="str">
            <v>73965/16</v>
          </cell>
          <cell r="B2503" t="str">
            <v>ESCAVAÇÃO MANUAL DE VALA EM MAT. DE 1ªCAT (AREIA/ ARGILA/ PIÇARRA) ENTRE 4,50 E 6,0M</v>
          </cell>
          <cell r="C2503" t="str">
            <v>M3</v>
          </cell>
          <cell r="D2503">
            <v>73.3</v>
          </cell>
        </row>
        <row r="2504">
          <cell r="A2504" t="str">
            <v>76443/1</v>
          </cell>
          <cell r="B2504" t="str">
            <v>ESCAVACAO MANUAL VALA/CAVA MAT 1A CAT ATE 1,5M EXCL ESG/ESCOR EM BECO (LARG ATE 2M) IMPOSSIBILITANDO ENTRADA DE CAMINHAO OU EQUIPAMENTO MOTORIZADO P/RETIRADA MATERIAL</v>
          </cell>
          <cell r="C2504" t="str">
            <v>M3</v>
          </cell>
          <cell r="D2504">
            <v>38.479999999999997</v>
          </cell>
        </row>
        <row r="2505">
          <cell r="A2505" t="str">
            <v>76443/2</v>
          </cell>
          <cell r="B2505" t="str">
            <v>ESCAVACAO MANUAL VALA/CAVA MAT 1A CAT DE 1,5 A 3M EXCL ESG/ESCOR EM BECO (LARG ATE 2M) IMPOSSIBILITANDO ENTRADA DE CAMINHAO OU EQUIPAMENTO MOTORIZADO P/RETIRADA DO MATERIAL</v>
          </cell>
          <cell r="C2505" t="str">
            <v>M3</v>
          </cell>
          <cell r="D2505">
            <v>49.48</v>
          </cell>
        </row>
        <row r="2506">
          <cell r="A2506" t="str">
            <v>76443/3</v>
          </cell>
          <cell r="B2506" t="str">
            <v>ESCAVACAO MANUAL VALA/CAVA MAT 1A CAT DE 3,0 A 4,5M EXCL ESG/ESCOR EM BECO (LARG ATE 2M) IMPOSSIBILITANDO ENTRADA DE CAMINHAO OU EQUIPAMENTO MOTORIZADO P/RETIRADA DO MATERIAL</v>
          </cell>
          <cell r="C2506" t="str">
            <v>M3</v>
          </cell>
          <cell r="D2506">
            <v>65.97</v>
          </cell>
        </row>
        <row r="2507">
          <cell r="A2507" t="str">
            <v>76443/4</v>
          </cell>
          <cell r="B2507" t="str">
            <v>ESCAVACAO MANUAL VALA/CAVA EM LODO/LAMA ATE 1,5M EXCL ESG/ESCOR EM BECO          (LARG ATE 2M) EM FAVELAS</v>
          </cell>
          <cell r="C2507" t="str">
            <v>M3</v>
          </cell>
          <cell r="D2507">
            <v>58</v>
          </cell>
        </row>
        <row r="2508">
          <cell r="A2508" t="str">
            <v>76443/5</v>
          </cell>
          <cell r="B2508" t="str">
            <v>ESCAVACAO MANUAL VALA/CAVA EM LODO/LAMA DE 1,5M A 3,0M EXCL ESG/ESCOR EM BECO (LARG ATE 2M) EM FAVELAS</v>
          </cell>
          <cell r="C2508" t="str">
            <v>M3</v>
          </cell>
          <cell r="D2508">
            <v>105.37</v>
          </cell>
        </row>
        <row r="2509">
          <cell r="A2509" t="str">
            <v>76443/6</v>
          </cell>
          <cell r="B2509" t="str">
            <v>ESCAVACAO MANUAL VALA, A FRIO, MAT 2A CAT, PROFUNDIDADE DE 6 A 7,5M, EXCL ESG/ESCOR (MOLEDO OU ROCHA DECOMPOSTA)</v>
          </cell>
          <cell r="C2509" t="str">
            <v>M3</v>
          </cell>
          <cell r="D2509">
            <v>137.44</v>
          </cell>
        </row>
        <row r="2510">
          <cell r="A2510" t="str">
            <v>79506/1</v>
          </cell>
          <cell r="B2510" t="str">
            <v>ESCAVAÇÃO MANUAL DE VALA/CAVA, A FRIO, EM MATERIAL DE 2A CATEGORIA, MOLEDO OU ROCHA DECOMPOSTA, ENTRE 1,5 E 3M DE PROFUNDIDADE</v>
          </cell>
          <cell r="C2510" t="str">
            <v>M3</v>
          </cell>
          <cell r="D2510">
            <v>87.04</v>
          </cell>
        </row>
        <row r="2511">
          <cell r="A2511" t="str">
            <v>79506/2</v>
          </cell>
          <cell r="B2511" t="str">
            <v>ESCAVAÇÃO MANUAL DE VALA/CAVA EM LODO, ENTRE 3 E 4,5M DE PROFUNDIDADE</v>
          </cell>
          <cell r="C2511" t="str">
            <v>M3</v>
          </cell>
          <cell r="D2511">
            <v>137.44</v>
          </cell>
        </row>
        <row r="2512">
          <cell r="A2512" t="str">
            <v>79506/3</v>
          </cell>
          <cell r="B2512" t="str">
            <v>ESCAVAÇÃO MANUAL DE VALA/CAVA EM LODO, ENTRE 4,5 E 6M DE PROFUNDIDADE</v>
          </cell>
          <cell r="C2512" t="str">
            <v>M3</v>
          </cell>
          <cell r="D2512">
            <v>164.93</v>
          </cell>
        </row>
        <row r="2513">
          <cell r="A2513" t="str">
            <v>79506/9</v>
          </cell>
          <cell r="B2513" t="str">
            <v>ESCAVAÇÃO MANUAL DE VALA/CAVA EM LODO, ENTRE 6 E 7,5M DE PROFUNDIDADE</v>
          </cell>
          <cell r="C2513" t="str">
            <v>M3</v>
          </cell>
          <cell r="D2513">
            <v>192.42</v>
          </cell>
        </row>
        <row r="2514">
          <cell r="A2514" t="str">
            <v>79507/5</v>
          </cell>
          <cell r="B2514" t="str">
            <v>ESCAVACAO MANUAL VALA ATE 1M SOLO MOLE</v>
          </cell>
          <cell r="C2514" t="str">
            <v>M3</v>
          </cell>
          <cell r="D2514">
            <v>11.91</v>
          </cell>
        </row>
        <row r="2515">
          <cell r="A2515" t="str">
            <v>79507/6</v>
          </cell>
          <cell r="B2515" t="str">
            <v>ESCAVACAO MANUAL VALA ATE 2M EM ROCHA C/EXPLOSIVO</v>
          </cell>
          <cell r="C2515" t="str">
            <v>M3</v>
          </cell>
          <cell r="D2515">
            <v>210.21</v>
          </cell>
        </row>
        <row r="2516">
          <cell r="A2516" t="str">
            <v>79518/1</v>
          </cell>
          <cell r="B2516" t="str">
            <v>MARROAMENTO EM MATERIAL DE 3A CATEGORIA, ROCHA VIVA PARA REDUÇÃO A PEDRA-DE-MÃO</v>
          </cell>
          <cell r="C2516" t="str">
            <v>M3</v>
          </cell>
          <cell r="D2516">
            <v>21.99</v>
          </cell>
        </row>
        <row r="2517">
          <cell r="A2517" t="str">
            <v>79518/2</v>
          </cell>
          <cell r="B2517" t="str">
            <v>MARROAMENTO DE MATERIAL DE 2A CATEGORIA, ROCHA DECOMPOSTA PARA REDUÇÃO A PEDRA-DE-MÃO</v>
          </cell>
          <cell r="C2517" t="str">
            <v>M3</v>
          </cell>
          <cell r="D2517">
            <v>19.79</v>
          </cell>
        </row>
        <row r="2518">
          <cell r="A2518">
            <v>83337</v>
          </cell>
          <cell r="B2518" t="str">
            <v>ESCAVACAO MANUAL DE VALAS (SOLO SECO), PROFUNDIDADE MAIOR QUE 4,50 M ATE 6,00 M</v>
          </cell>
          <cell r="C2518" t="str">
            <v>M3</v>
          </cell>
          <cell r="D2518">
            <v>64.14</v>
          </cell>
        </row>
        <row r="2519">
          <cell r="A2519">
            <v>83339</v>
          </cell>
          <cell r="B2519" t="str">
            <v>ESCAVACAO MANUAL DE VALAS (SOLO COM AGUA), PROFUNDIDADE ATE 1,50 M.</v>
          </cell>
          <cell r="C2519" t="str">
            <v>M3</v>
          </cell>
          <cell r="D2519">
            <v>34.36</v>
          </cell>
        </row>
        <row r="2520">
          <cell r="A2520">
            <v>83340</v>
          </cell>
          <cell r="B2520" t="str">
            <v>ESCAVACAO MANUAL DE VALAS (SOLO COM AGUA), PROFUNDIDADE MAIOR QUE 1,50 M ATE 3,00 M</v>
          </cell>
          <cell r="C2520" t="str">
            <v>M3</v>
          </cell>
          <cell r="D2520">
            <v>45.81</v>
          </cell>
        </row>
        <row r="2521">
          <cell r="A2521">
            <v>83341</v>
          </cell>
          <cell r="B2521" t="str">
            <v>ESCAVACAO MECANICA DE VALAS (SOLO COM AGUA), PROFUNDIDADE ATE 1,50 M</v>
          </cell>
          <cell r="C2521" t="str">
            <v>M3</v>
          </cell>
          <cell r="D2521">
            <v>9.16</v>
          </cell>
        </row>
        <row r="2522">
          <cell r="A2522">
            <v>83342</v>
          </cell>
          <cell r="B2522" t="str">
            <v>ESCAVACAO MECANICA DE VALAS (SOLO COM AGUA), PROFUNDIDADE MAIOR QUE 1,50 M ATE 4,00 M</v>
          </cell>
          <cell r="C2522" t="str">
            <v>M3</v>
          </cell>
          <cell r="D2522">
            <v>8.3000000000000007</v>
          </cell>
        </row>
        <row r="2523">
          <cell r="A2523">
            <v>83343</v>
          </cell>
          <cell r="B2523" t="str">
            <v>ESCAVACAO MECANICA DE VALAS (SOLO COM AGUA), PROFUNDIDADE MAIOR QUE 4,00 M ATE 6,00 M.</v>
          </cell>
          <cell r="C2523" t="str">
            <v>M3</v>
          </cell>
          <cell r="D2523">
            <v>12.45</v>
          </cell>
        </row>
        <row r="2524">
          <cell r="A2524">
            <v>5719</v>
          </cell>
          <cell r="B2524" t="str">
            <v>REATERRO APILOADO EM CAMADAS 0,20M, UTILIZANDO MATERIAL ARGILO-ARENOSO ADQUIRIDO EM JAZIDA, JÁ CONSIDERANDO UM ACRÉSCIMO DE 25% NO VOLUME DO MATERIAL ADQUIRIDO, NÃO CONSIDERANDO O TRANSPORTE ATÉ O REATERRO</v>
          </cell>
          <cell r="C2524" t="str">
            <v>M3</v>
          </cell>
          <cell r="D2524">
            <v>34.700000000000003</v>
          </cell>
        </row>
        <row r="2525">
          <cell r="A2525">
            <v>55835</v>
          </cell>
          <cell r="B2525" t="str">
            <v>ATERRO INTERNO (EDIFICACOES) COMPACTADO MANUALMENTE</v>
          </cell>
          <cell r="C2525" t="str">
            <v>M3</v>
          </cell>
          <cell r="D2525">
            <v>32.07</v>
          </cell>
        </row>
        <row r="2526">
          <cell r="A2526" t="str">
            <v>73904/1</v>
          </cell>
          <cell r="B2526" t="str">
            <v>ATERRO APILOADO(MANUAL) EM CAMADAS DE 20 CM COM MATERIAL DE EMPRÉSTIMO.</v>
          </cell>
          <cell r="C2526" t="str">
            <v>M3</v>
          </cell>
          <cell r="D2526">
            <v>63.78</v>
          </cell>
        </row>
        <row r="2527">
          <cell r="A2527" t="str">
            <v>74153/1</v>
          </cell>
          <cell r="B2527" t="str">
            <v>ESPALHAMENTO MECANIZADO (COM MOTONIVELADORA 140 HP) MATERIAL 1A. CATEGORIA</v>
          </cell>
          <cell r="C2527" t="str">
            <v>M2</v>
          </cell>
          <cell r="D2527">
            <v>0.21</v>
          </cell>
        </row>
        <row r="2528">
          <cell r="A2528">
            <v>79481</v>
          </cell>
          <cell r="B2528" t="str">
            <v>ATERRO INTERNO SEM APILOAMENTO COM TRANSPORTE EM CARRINHO DE MAO</v>
          </cell>
          <cell r="C2528" t="str">
            <v>M3</v>
          </cell>
          <cell r="D2528">
            <v>18.32</v>
          </cell>
        </row>
        <row r="2529">
          <cell r="A2529">
            <v>79482</v>
          </cell>
          <cell r="B2529" t="str">
            <v>ATERRO COM AREIA COM ADENSAMENTO HIDRAULICO</v>
          </cell>
          <cell r="C2529" t="str">
            <v>M3</v>
          </cell>
          <cell r="D2529">
            <v>41.06</v>
          </cell>
        </row>
        <row r="2530">
          <cell r="A2530">
            <v>79483</v>
          </cell>
          <cell r="B2530" t="str">
            <v>APILOAMENTO COM MACO DE 30KG</v>
          </cell>
          <cell r="C2530" t="str">
            <v>M2</v>
          </cell>
          <cell r="D2530">
            <v>13.74</v>
          </cell>
        </row>
        <row r="2531">
          <cell r="A2531">
            <v>79484</v>
          </cell>
          <cell r="B2531" t="str">
            <v>ATERRO MECANIZADO COMPACTADO COM EMPRESTIMO DE AREIA</v>
          </cell>
          <cell r="C2531" t="str">
            <v>M3</v>
          </cell>
          <cell r="D2531">
            <v>35.130000000000003</v>
          </cell>
        </row>
        <row r="2532">
          <cell r="A2532" t="str">
            <v>79508/1</v>
          </cell>
          <cell r="B2532" t="str">
            <v>FORNECIMENTO E ENCHIMENTO DE VÃO SOBRE ABÓBADA DE TÚNEL, COM PE-DRA-DE-MÃO JOGADA</v>
          </cell>
          <cell r="C2532" t="str">
            <v>M3</v>
          </cell>
          <cell r="D2532">
            <v>79.59</v>
          </cell>
        </row>
        <row r="2533">
          <cell r="A2533" t="str">
            <v>79508/2</v>
          </cell>
          <cell r="B2533" t="str">
            <v>FORNECIMENTO E ENCHIMENTO DE VÃO SOBRE ABÓBADA DE TÚNEL, COM PE-DRA-DE-MÃO ARRUMADA</v>
          </cell>
          <cell r="C2533" t="str">
            <v>M3</v>
          </cell>
          <cell r="D2533">
            <v>97.92</v>
          </cell>
        </row>
        <row r="2534">
          <cell r="A2534">
            <v>53527</v>
          </cell>
          <cell r="B2534" t="str">
            <v>REATERRO COMPACTADO MANUALMENTE (VALAS DE FUNDAÇÕES RESIDENCIAIS)</v>
          </cell>
          <cell r="C2534" t="str">
            <v>M3</v>
          </cell>
          <cell r="D2534">
            <v>36.65</v>
          </cell>
        </row>
        <row r="2535">
          <cell r="A2535">
            <v>72920</v>
          </cell>
          <cell r="B2535" t="str">
            <v>REATERRO DE VALA COM MATERIAL GRANULAR REAPROVEITADO ADENSADO E VIBRADO</v>
          </cell>
          <cell r="C2535" t="str">
            <v>M3</v>
          </cell>
          <cell r="D2535">
            <v>12.94</v>
          </cell>
        </row>
        <row r="2536">
          <cell r="A2536">
            <v>72921</v>
          </cell>
          <cell r="B2536" t="str">
            <v>REATERRO DE VALA COM MATERIAL GRANULAR DE EMPRESTIMO ADENSADO E VIBRADO</v>
          </cell>
          <cell r="C2536" t="str">
            <v>M3</v>
          </cell>
          <cell r="D2536">
            <v>46.06</v>
          </cell>
        </row>
        <row r="2537">
          <cell r="A2537" t="str">
            <v>73964/1</v>
          </cell>
          <cell r="B2537" t="str">
            <v>REATERRO DE  VALA/CAVA COMPACTADA A MACO EM CAMADAS DE 20CM ( EM BECOS DE ATÉ 2,50M DE LARGURA EM FAVELAS)</v>
          </cell>
          <cell r="C2537" t="str">
            <v>M3</v>
          </cell>
          <cell r="D2537">
            <v>27.48</v>
          </cell>
        </row>
        <row r="2538">
          <cell r="A2538" t="str">
            <v>73964/2</v>
          </cell>
          <cell r="B2538" t="str">
            <v>REATER VALA/CAVA COMPACT/MACO CAMADAS 30CM EM BECO ATE 2,50M          LARGURA EM FAVELAS</v>
          </cell>
          <cell r="C2538" t="str">
            <v>M3</v>
          </cell>
          <cell r="D2538">
            <v>23.09</v>
          </cell>
        </row>
        <row r="2539">
          <cell r="A2539" t="str">
            <v>73964/3</v>
          </cell>
          <cell r="B2539" t="str">
            <v>REATERRO VALA/CAVA C/TRATOR 200CV EXCL COMPACTACAO</v>
          </cell>
          <cell r="C2539" t="str">
            <v>M3</v>
          </cell>
          <cell r="D2539">
            <v>1.91</v>
          </cell>
        </row>
        <row r="2540">
          <cell r="A2540" t="str">
            <v>73964/4</v>
          </cell>
          <cell r="B2540" t="str">
            <v>REATERRO DE VALAS / CAVAS, COMPACTADA A MAÇO, EM CAMADAS DE ATÉ 30 CM.</v>
          </cell>
          <cell r="C2540" t="str">
            <v>M3</v>
          </cell>
          <cell r="D2540">
            <v>19.239999999999998</v>
          </cell>
        </row>
        <row r="2541">
          <cell r="A2541" t="str">
            <v>73964/5</v>
          </cell>
          <cell r="B2541" t="str">
            <v>REATERRO DE VALA/CAVA SEM CONTROLE DE COMPACTAÇÃO , UTILIZANDO RETRO-ESCAVADEIRA E COMPACTACADOR VIBRATORIO COM MATERIAL REAPROVEITADO</v>
          </cell>
          <cell r="C2541" t="str">
            <v>M3</v>
          </cell>
          <cell r="D2541">
            <v>7.38</v>
          </cell>
        </row>
        <row r="2542">
          <cell r="A2542" t="str">
            <v>73964/6</v>
          </cell>
          <cell r="B2542" t="str">
            <v>REATERRO DE VALA COM COMPACTAÇÃO MANUAL</v>
          </cell>
          <cell r="C2542" t="str">
            <v>M3</v>
          </cell>
          <cell r="D2542">
            <v>27.48</v>
          </cell>
        </row>
        <row r="2543">
          <cell r="A2543" t="str">
            <v>74015/1</v>
          </cell>
          <cell r="B2543" t="str">
            <v>REATERRO E COMPACTACAO MECANICO DE VALA COM COMPACTADOR MANUAL TIPO SOQUETE VIBRATORIO</v>
          </cell>
          <cell r="C2543" t="str">
            <v>M3</v>
          </cell>
          <cell r="D2543">
            <v>20.54</v>
          </cell>
        </row>
        <row r="2544">
          <cell r="A2544" t="str">
            <v>76444/1</v>
          </cell>
          <cell r="B2544" t="str">
            <v>COMPACTACAO MECANICA DE VALAS, SEM CONTROLE DE GC (COMPACTADOR TIPO SAPO ATE 35 KG)</v>
          </cell>
          <cell r="C2544" t="str">
            <v>M3</v>
          </cell>
          <cell r="D2544">
            <v>8.75</v>
          </cell>
        </row>
        <row r="2545">
          <cell r="A2545" t="str">
            <v>76444/2</v>
          </cell>
          <cell r="B2545" t="str">
            <v>COMPACTACAO MECANICA DE VALAS,C/CONTR.DO GC &gt;= 95% DO PN(C/COMPACTADORSOLOS C/ PLACA VIBRATORIA MOTOR DIESEL/GASOLINA 7 A 10 HP)</v>
          </cell>
          <cell r="C2545" t="str">
            <v>M3</v>
          </cell>
          <cell r="D2545">
            <v>12.8</v>
          </cell>
        </row>
        <row r="2546">
          <cell r="A2546">
            <v>79488</v>
          </cell>
          <cell r="B2546" t="str">
            <v>REATERRO MANUAL COM APILOAMENTO MECANICO</v>
          </cell>
          <cell r="C2546" t="str">
            <v>M3</v>
          </cell>
          <cell r="D2546">
            <v>4.71</v>
          </cell>
        </row>
        <row r="2547">
          <cell r="A2547">
            <v>79489</v>
          </cell>
          <cell r="B2547" t="str">
            <v>REATERRO MANUAL SEM APILOAMENTO</v>
          </cell>
          <cell r="C2547" t="str">
            <v>M3</v>
          </cell>
          <cell r="D2547">
            <v>4.12</v>
          </cell>
        </row>
        <row r="2548">
          <cell r="A2548">
            <v>79490</v>
          </cell>
          <cell r="B2548" t="str">
            <v>COMPACTAÇÂO MECÂNICA DE VALA (APÓS REATERRO)</v>
          </cell>
          <cell r="C2548" t="str">
            <v>M3</v>
          </cell>
          <cell r="D2548">
            <v>1.28</v>
          </cell>
        </row>
        <row r="2549">
          <cell r="A2549" t="str">
            <v>79510/1</v>
          </cell>
          <cell r="B2549" t="str">
            <v>FORNECIMENTO E REATERRO DE VALA/CAVA COM PÓ-DE-PEDRA</v>
          </cell>
          <cell r="C2549" t="str">
            <v>M3</v>
          </cell>
          <cell r="D2549">
            <v>79.62</v>
          </cell>
        </row>
        <row r="2550">
          <cell r="A2550" t="str">
            <v>79510/2</v>
          </cell>
          <cell r="B2550" t="str">
            <v>REATERRO DE VALAS/CAVAS COM PÓ-DE-PEDRA, INCLUSIVE MATERIAL E COMPACTAÇÃO, EM BECOS DE ATÉ 2,5M DE LARGURA, EM FAVELAS</v>
          </cell>
          <cell r="C2550" t="str">
            <v>M3</v>
          </cell>
          <cell r="D2550">
            <v>85.3</v>
          </cell>
        </row>
        <row r="2551">
          <cell r="A2551">
            <v>83345</v>
          </cell>
          <cell r="B2551" t="str">
            <v>REATERRO DE VALA COM MATERIAL GRANULAR (PEDRISCO)</v>
          </cell>
          <cell r="C2551" t="str">
            <v>M3</v>
          </cell>
          <cell r="D2551">
            <v>63.17</v>
          </cell>
        </row>
        <row r="2552">
          <cell r="A2552">
            <v>83346</v>
          </cell>
          <cell r="B2552" t="str">
            <v>UMEDECIMENTO DE MATERIAL PARA FECHAMENTO DE VALAS.</v>
          </cell>
          <cell r="C2552" t="str">
            <v>M3</v>
          </cell>
          <cell r="D2552">
            <v>0.75</v>
          </cell>
        </row>
        <row r="2553">
          <cell r="A2553">
            <v>83441</v>
          </cell>
          <cell r="B2553" t="str">
            <v>REATERRO APILOADO (MANUAL) DE VALA COM DESLOCAMENTO DE MATERIAL EM CAMADAS DE 20 CM (BECOS, FAVELAS ETC.)</v>
          </cell>
          <cell r="C2553" t="str">
            <v>M3</v>
          </cell>
          <cell r="D2553">
            <v>32.07</v>
          </cell>
        </row>
        <row r="2554">
          <cell r="A2554">
            <v>72818</v>
          </cell>
          <cell r="B2554" t="str">
            <v>ESCAVACAO, CARGA E TRANSPORTE DE MATERIAL DE 1A CATEGORIA, CAMINHO DE SERVICO LEITO NATURAL, COM ESCAVADEIRA HIDRAULICA E CAMINHAO BASCULANTE 6 M3, DMT 50 ATE 200 M</v>
          </cell>
          <cell r="C2554" t="str">
            <v>M3</v>
          </cell>
          <cell r="D2554">
            <v>4.63</v>
          </cell>
        </row>
        <row r="2555">
          <cell r="A2555">
            <v>72821</v>
          </cell>
          <cell r="B2555" t="str">
            <v>ESCAVACAO, CARGA E TRANSPORTE DE MATERIAL DE 1A CATEGORIA, CAMINHO DE SERVICO LEITO NATURAL, COM ESCAVADEIRA HIDRAULICA E CAMINHAO BASCULANTE 6 M3, DMT 200 ATE 400 M</v>
          </cell>
          <cell r="C2555" t="str">
            <v>M3</v>
          </cell>
          <cell r="D2555">
            <v>4.72</v>
          </cell>
        </row>
        <row r="2556">
          <cell r="A2556">
            <v>72822</v>
          </cell>
          <cell r="B2556" t="str">
            <v>ESCAVACAO, CARGA E TRANSPORTE DE MATERIAL DE 1A CATEGORIA, CAMINHO DE SERVICO LEITO NATURAL, COM ESCAVADEIRA HIDRAULICA E CAMINHAO BASCULANTE 6 M3, DMT 400 ATE 600 M</v>
          </cell>
          <cell r="C2556" t="str">
            <v>M3</v>
          </cell>
          <cell r="D2556">
            <v>4.8</v>
          </cell>
        </row>
        <row r="2557">
          <cell r="A2557">
            <v>72823</v>
          </cell>
          <cell r="B2557" t="str">
            <v>ESCAVACAO, CARGA E TRANSPORTE DE MATERIAL DE 1A CATEGORIA, CAMINHO DE SERVICO LEITO NATURAL, COM ESCAVADEIRA HIDRAULICA E CAMINHAO BASCULANTE 6 M3, DMT 600 ATE 800 M</v>
          </cell>
          <cell r="C2557" t="str">
            <v>M3</v>
          </cell>
          <cell r="D2557">
            <v>4.87</v>
          </cell>
        </row>
        <row r="2558">
          <cell r="A2558">
            <v>72824</v>
          </cell>
          <cell r="B2558" t="str">
            <v>ESCAVACAO, CARGA E TRANSPORTE DE MATERIAL DE 1A CATEGORIA, CAMINHO DE SERVICO LEITO NATURAL, COM ESCAVADEIRA HIDRAULICA E CAMINHAO BASCULANTE 6 M3, DMT 800 ATE 1.000 M</v>
          </cell>
          <cell r="C2558" t="str">
            <v>M3</v>
          </cell>
          <cell r="D2558">
            <v>5.0199999999999996</v>
          </cell>
        </row>
        <row r="2559">
          <cell r="A2559">
            <v>72825</v>
          </cell>
          <cell r="B2559" t="str">
            <v>ESCAVACAO, CARGA E TRANSPORTE DE MATERIAL DE 1A CATEGORIA, CAMINHO DE SERVICO REVESTIMENTO PRIMARIO, COM ESCAVADEIRA HIDRAULICA E CAMINHAO BASCULANTE 6 M3, DMT 50 ATE 200 M</v>
          </cell>
          <cell r="C2559" t="str">
            <v>M3</v>
          </cell>
          <cell r="D2559">
            <v>4.33</v>
          </cell>
        </row>
        <row r="2560">
          <cell r="A2560">
            <v>72826</v>
          </cell>
          <cell r="B2560" t="str">
            <v>ESCAVACAO, CARGA E TRANSPORTE DE MATERIAL DE 1A CATEGORIA, CAMINHO DE SERVICO REVESTIMENTO PRIMARIO, COM ESCAVADEIRA HIDRAULICA E CAMINHAO BASCULANTE 6 M3, DMT 200 ATE 400 M</v>
          </cell>
          <cell r="C2560" t="str">
            <v>M3</v>
          </cell>
          <cell r="D2560">
            <v>4.4000000000000004</v>
          </cell>
        </row>
        <row r="2561">
          <cell r="A2561">
            <v>72827</v>
          </cell>
          <cell r="B2561" t="str">
            <v>ESCAVACAO, CARGA E TRANSPORTE DE MATERIAL DE 1A CATEGORIA, CAMINHO DE SERVICO REVESTIMENTO PRIMARIO, COM ESCAVADEIRA HIDRAULICA E CAMINHAO BASCULANTE 6 M3, DMT 400 ATE 600 M</v>
          </cell>
          <cell r="C2561" t="str">
            <v>M3</v>
          </cell>
          <cell r="D2561">
            <v>4.49</v>
          </cell>
        </row>
        <row r="2562">
          <cell r="A2562">
            <v>72828</v>
          </cell>
          <cell r="B2562" t="str">
            <v>ESCAVACAO, CARGA E TRANSPORTE DE MATERIAL DE 1A CATEGORIA, CAMINHO DE SERVICO REVESTIMENTO PRIMARIO, COM ESCAVADEIRA HIDRAULICA E CAMINHAO BASCULANTE 6 M3, DMT 600 ATE 800 M</v>
          </cell>
          <cell r="C2562" t="str">
            <v>M3</v>
          </cell>
          <cell r="D2562">
            <v>4.57</v>
          </cell>
        </row>
        <row r="2563">
          <cell r="A2563">
            <v>72829</v>
          </cell>
          <cell r="B2563" t="str">
            <v>ESCAVACAO, CARGA E TRANSPORTE DE MATERIAL DE 1A CATEGORIA, CAMINHO DE SERVICO REVESTIMENTO PRIMARIO, COM ESCAVADEIRA HIDRAULICA E CAMINHAO BASCULANTE 6 M3, DMT 800 ATE 1.000 M</v>
          </cell>
          <cell r="C2563" t="str">
            <v>M3</v>
          </cell>
          <cell r="D2563">
            <v>4.66</v>
          </cell>
        </row>
        <row r="2564">
          <cell r="A2564">
            <v>72832</v>
          </cell>
          <cell r="B2564" t="str">
            <v>ESCAVACAO, CARGA E TRANSPORTE DE MATERIAL DE 1A CATEGORIA, CAMINHO DE SERVICO PAVIMENTADO, COM ESCAVADEIRA HIDRAULICA E CAMINHAO BASCULANTE 6 M3, DMT 50 ATE 200 M</v>
          </cell>
          <cell r="C2564" t="str">
            <v>M3</v>
          </cell>
          <cell r="D2564">
            <v>4.0999999999999996</v>
          </cell>
        </row>
        <row r="2565">
          <cell r="A2565">
            <v>72833</v>
          </cell>
          <cell r="B2565" t="str">
            <v>ESCAVACAO, CARGA E TRANSPORTE DE MATERIAL DE 1A CATEGORIA, CAMINHO DE SERVICO PAVIMENTADO, COM ESCAVADEIRA HIDRAULICA E CAMINHAO BASCULANTE 6 M3, DMT 200 ATE 400 M</v>
          </cell>
          <cell r="C2565" t="str">
            <v>M3</v>
          </cell>
          <cell r="D2565">
            <v>4.17</v>
          </cell>
        </row>
        <row r="2566">
          <cell r="A2566">
            <v>72834</v>
          </cell>
          <cell r="B2566" t="str">
            <v>ESCAVACAO, CARGA E TRANSPORTE DE MATERIAL DE 1A CATEGORIA, CAMINHO DE SERVICO PAVIMENTADO, COM ESCAVADEIRA HIDRAULICA E CAMINHAO BASCULANTE 6 M3, DMT 400 ATE 600 M</v>
          </cell>
          <cell r="C2566" t="str">
            <v>M3</v>
          </cell>
          <cell r="D2566">
            <v>4.24</v>
          </cell>
        </row>
        <row r="2567">
          <cell r="A2567">
            <v>72835</v>
          </cell>
          <cell r="B2567" t="str">
            <v>ESCAVACAO, CARGA E TRANSPORTE DE MATERIAL DE 1A CATEGORIA, CAMINHO DE SERVICO PAVIMENTADO, COM ESCAVADEIRA HIDRAULICA E CAMINHAO BASCULANTE 6 M3, DMT 600 ATE 800 M</v>
          </cell>
          <cell r="C2567" t="str">
            <v>M3</v>
          </cell>
          <cell r="D2567">
            <v>4.3099999999999996</v>
          </cell>
        </row>
        <row r="2568">
          <cell r="A2568">
            <v>72836</v>
          </cell>
          <cell r="B2568" t="str">
            <v>ESCAVACAO, CARGA E TRANSPORTE DE MATERIAL DE 1A CATEGORIA, CAMINHO DE SERVICO PAVIMENTADO, COM ESCAVADEIRA HIDRAULICA E CAMINHAO BASCULANTE 6 M3, DMT 800 ATE 1.000 M</v>
          </cell>
          <cell r="C2568" t="str">
            <v>M3</v>
          </cell>
          <cell r="D2568">
            <v>4.3899999999999997</v>
          </cell>
        </row>
        <row r="2569">
          <cell r="A2569">
            <v>72838</v>
          </cell>
          <cell r="B2569" t="str">
            <v>TRANSPORTE COMERCIAL COM CAMINHAO CARROCERIA 9 T, RODOVIA EM LEITO NATURAL</v>
          </cell>
          <cell r="C2569" t="str">
            <v>TXKM</v>
          </cell>
          <cell r="D2569">
            <v>0.73</v>
          </cell>
        </row>
        <row r="2570">
          <cell r="A2570">
            <v>72839</v>
          </cell>
          <cell r="B2570" t="str">
            <v>TRANSPORTE COMERCIAL COM CAMINHAO CARROCERIA 9 T, RODOVIA COM REVESTIMENTO PRIMARIO</v>
          </cell>
          <cell r="C2570" t="str">
            <v>TXKM</v>
          </cell>
          <cell r="D2570">
            <v>0.59</v>
          </cell>
        </row>
        <row r="2571">
          <cell r="A2571">
            <v>72840</v>
          </cell>
          <cell r="B2571" t="str">
            <v>TRANSPORTE COMERCIAL COM CAMINHAO CARROCERIA 9 T, RODOVIA PAVIMENTADA</v>
          </cell>
          <cell r="C2571" t="str">
            <v>TXKM</v>
          </cell>
          <cell r="D2571">
            <v>0.49</v>
          </cell>
        </row>
        <row r="2572">
          <cell r="A2572">
            <v>72841</v>
          </cell>
          <cell r="B2572" t="str">
            <v>TRANSPORTE COMERCIAL COM CAMINHAO BASCULANTE 6 M3, RODOVIA EM LEITO NATURAL</v>
          </cell>
          <cell r="C2572" t="str">
            <v>TXKM</v>
          </cell>
          <cell r="D2572">
            <v>0.78</v>
          </cell>
        </row>
        <row r="2573">
          <cell r="A2573">
            <v>72842</v>
          </cell>
          <cell r="B2573" t="str">
            <v>TRANSPORTE COMERCIAL COM CAMINHAO BASCULANTE 6 M3, RODOVIA COM REVESTIMENTO PRIMARIO</v>
          </cell>
          <cell r="C2573" t="str">
            <v>TXKM</v>
          </cell>
          <cell r="D2573">
            <v>0.63</v>
          </cell>
        </row>
        <row r="2574">
          <cell r="A2574">
            <v>72843</v>
          </cell>
          <cell r="B2574" t="str">
            <v>TRANSPORTE COMERCIAL COM CAMINHAO BASCULANTE 6 M3, RODOVIA PAVIMENTADA</v>
          </cell>
          <cell r="C2574" t="str">
            <v>TXKM</v>
          </cell>
          <cell r="D2574">
            <v>0.52</v>
          </cell>
        </row>
        <row r="2575">
          <cell r="A2575">
            <v>72844</v>
          </cell>
          <cell r="B2575" t="str">
            <v>CARGA, MANOBRAS E DESCARGA DE AREIA, BRITA, PEDRA DE MAO E SOLOS COM CAMINHAO BASCULANTE 6 M3 (DESCARGA LIVRE)</v>
          </cell>
          <cell r="C2575" t="str">
            <v>T</v>
          </cell>
          <cell r="D2575">
            <v>0.55000000000000004</v>
          </cell>
        </row>
        <row r="2576">
          <cell r="A2576">
            <v>72845</v>
          </cell>
          <cell r="B2576" t="str">
            <v>CARGA, MANOBRAS E DESCARGA DE BRITA PARA TRATAMENTOS SUPERFICIAIS, COM CAMINHAO BASCULANTE 6 M3</v>
          </cell>
          <cell r="C2576" t="str">
            <v>T</v>
          </cell>
          <cell r="D2576">
            <v>3.3</v>
          </cell>
        </row>
        <row r="2577">
          <cell r="A2577">
            <v>72846</v>
          </cell>
          <cell r="B2577" t="str">
            <v>CARGA, MANOBRAS E DESCARGA DE MISTURA BETUMINOSA A QUENTE, COM CAMINHAO BASCULANTE 6 M3</v>
          </cell>
          <cell r="C2577" t="str">
            <v>T</v>
          </cell>
          <cell r="D2577">
            <v>2.73</v>
          </cell>
        </row>
        <row r="2578">
          <cell r="A2578">
            <v>72847</v>
          </cell>
          <cell r="B2578" t="str">
            <v>CARGA, MANOBRAS E DESCARGA DE MISTURA BETUMINOSA A FRIO, COM CAMINHAO BASCULANTE 6 M3</v>
          </cell>
          <cell r="C2578" t="str">
            <v>T</v>
          </cell>
          <cell r="D2578">
            <v>5.88</v>
          </cell>
        </row>
        <row r="2579">
          <cell r="A2579">
            <v>72848</v>
          </cell>
          <cell r="B2579" t="str">
            <v>CARGA, MANOBRAS E DESCARGA DE BRITA PARA BASE DE MACADAME, COM CAMINHAO BASCULANTE 6 M3</v>
          </cell>
          <cell r="C2579" t="str">
            <v>T</v>
          </cell>
          <cell r="D2579">
            <v>1.47</v>
          </cell>
        </row>
        <row r="2580">
          <cell r="A2580">
            <v>72849</v>
          </cell>
          <cell r="B2580" t="str">
            <v>CARGA, MANOBRAS E DESCARGA DE MISTURAS DE SOLOS E AGREGADOS (BASES ESTABILIZADAS EM USINA) COM CAMINHAO BASCULANTE 6 M3</v>
          </cell>
          <cell r="C2580" t="str">
            <v>T</v>
          </cell>
          <cell r="D2580">
            <v>1.88</v>
          </cell>
        </row>
        <row r="2581">
          <cell r="A2581">
            <v>72850</v>
          </cell>
          <cell r="B2581" t="str">
            <v>CARGA, MANOBRAS E DESCARGA DE MATERIAIS DIVERSOS, COM CAMINHAO CARROCERIA 9T (CARGA E DESCARGA MANUAIS)</v>
          </cell>
          <cell r="C2581" t="str">
            <v>T</v>
          </cell>
          <cell r="D2581">
            <v>9.24</v>
          </cell>
        </row>
        <row r="2582">
          <cell r="A2582">
            <v>72851</v>
          </cell>
          <cell r="B2582" t="str">
            <v>TRANSPORTE LOCAL COM CAMINHAO BASCULANTE 6 M3, RODOVIA EM LEITO NATURAL, DMT ATE 200 M</v>
          </cell>
          <cell r="C2582" t="str">
            <v>M3</v>
          </cell>
          <cell r="D2582">
            <v>2.68</v>
          </cell>
        </row>
        <row r="2583">
          <cell r="A2583">
            <v>72852</v>
          </cell>
          <cell r="B2583" t="str">
            <v>TRANSPORTE LOCAL COM CAMINHAO BASCULANTE 6 M3, RODOVIA EM LEITO NATURAL, DMT 200 A 400 M</v>
          </cell>
          <cell r="C2583" t="str">
            <v>M3</v>
          </cell>
          <cell r="D2583">
            <v>2.75</v>
          </cell>
        </row>
        <row r="2584">
          <cell r="A2584">
            <v>72853</v>
          </cell>
          <cell r="B2584" t="str">
            <v>TRANSPORTE LOCAL COM CAMINHAO BASCULANTE 6 M3, RODOVIA EM LEITO NATURAL, DMT 400 A 600 M</v>
          </cell>
          <cell r="C2584" t="str">
            <v>M3</v>
          </cell>
          <cell r="D2584">
            <v>2.82</v>
          </cell>
        </row>
        <row r="2585">
          <cell r="A2585">
            <v>72854</v>
          </cell>
          <cell r="B2585" t="str">
            <v>TRANSPORTE LOCAL COM CAMINHAO BASCULANTE 6 M3, RODOVIA EM LEITO NATURAL, DMT 600 A 800 M</v>
          </cell>
          <cell r="C2585" t="str">
            <v>M3</v>
          </cell>
          <cell r="D2585">
            <v>2.9</v>
          </cell>
        </row>
        <row r="2586">
          <cell r="A2586">
            <v>72855</v>
          </cell>
          <cell r="B2586" t="str">
            <v>TRANSPORTE LOCAL COM CAMINHAO BASCULANTE 6 M3, RODOVIA EM LEITO NATURAL, DMT 800 A 1.000 M</v>
          </cell>
          <cell r="C2586" t="str">
            <v>M3</v>
          </cell>
          <cell r="D2586">
            <v>2.98</v>
          </cell>
        </row>
        <row r="2587">
          <cell r="A2587">
            <v>72856</v>
          </cell>
          <cell r="B2587" t="str">
            <v>TRANSPORTE LOCAL COM CAMINHAO BASCULANTE 6 M3, RODOVIA EM LEITO NATURAL</v>
          </cell>
          <cell r="C2587" t="str">
            <v>M3XKM</v>
          </cell>
          <cell r="D2587">
            <v>1.3</v>
          </cell>
        </row>
        <row r="2588">
          <cell r="A2588">
            <v>72857</v>
          </cell>
          <cell r="B2588" t="str">
            <v>TRANSPORTE LOCAL COM CAMINHAO BASCULANTE 6 M3, RODOVIA COM REVESTIMENTO PRIMARIO, DMT ATE 200 M</v>
          </cell>
          <cell r="C2588" t="str">
            <v>M3</v>
          </cell>
          <cell r="D2588">
            <v>2.38</v>
          </cell>
        </row>
        <row r="2589">
          <cell r="A2589">
            <v>72858</v>
          </cell>
          <cell r="B2589" t="str">
            <v>TRANSPORTE LOCAL COM CAMINHAO BASCULANTE 6 M3, RODOVIA COM REVESTIMENTO PRIMARIO, DMT 200 A 400 M</v>
          </cell>
          <cell r="C2589" t="str">
            <v>M3</v>
          </cell>
          <cell r="D2589">
            <v>2.44</v>
          </cell>
        </row>
        <row r="2590">
          <cell r="A2590">
            <v>72859</v>
          </cell>
          <cell r="B2590" t="str">
            <v>TRANSPORTE LOCAL COM CAMINHAO BASCULANTE 6 M3, RODOVIA COM REVESTIMENTO PRIMARIO, DMT 400 A 600 M</v>
          </cell>
          <cell r="C2590" t="str">
            <v>M3</v>
          </cell>
          <cell r="D2590">
            <v>2.5099999999999998</v>
          </cell>
        </row>
        <row r="2591">
          <cell r="A2591">
            <v>72860</v>
          </cell>
          <cell r="B2591" t="str">
            <v>TRANSPORTE LOCAL COM CAMINHAO BASCULANTE 6 M3, RODOVIA COM REVESTIMENTO PRIMARIO, DMT 600 A 800 M</v>
          </cell>
          <cell r="C2591" t="str">
            <v>M3</v>
          </cell>
          <cell r="D2591">
            <v>2.58</v>
          </cell>
        </row>
        <row r="2592">
          <cell r="A2592">
            <v>72874</v>
          </cell>
          <cell r="B2592" t="str">
            <v>TRANSPORTE LOCAL COM CAMINHAO BASCULANTE 6 M3, RODOVIA COM REVESTIMENTO PRIMARIO, DMT 800 A 1.000 M</v>
          </cell>
          <cell r="C2592" t="str">
            <v>M3</v>
          </cell>
          <cell r="D2592">
            <v>2.66</v>
          </cell>
        </row>
        <row r="2593">
          <cell r="A2593">
            <v>72875</v>
          </cell>
          <cell r="B2593" t="str">
            <v>TRANSPORTE LOCAL COM CAMINHÃO BASCULANTE 6 M3, RODOVIA COM REVESTIMENTO PRIMARIO</v>
          </cell>
          <cell r="C2593" t="str">
            <v>M3XKM</v>
          </cell>
          <cell r="D2593">
            <v>1.1599999999999999</v>
          </cell>
        </row>
        <row r="2594">
          <cell r="A2594">
            <v>72876</v>
          </cell>
          <cell r="B2594" t="str">
            <v>TRANSPORTE LOCAL COM CAMINHÃO BASCULANTE 6 M3, RODOVIA PAVIMENTADA, DMT ATE 200 M</v>
          </cell>
          <cell r="C2594" t="str">
            <v>M3</v>
          </cell>
          <cell r="D2594">
            <v>2.14</v>
          </cell>
        </row>
        <row r="2595">
          <cell r="A2595">
            <v>72877</v>
          </cell>
          <cell r="B2595" t="str">
            <v>TRANSPORTE LOCAL COM CAMINHAO BASCULANTE 6 M3, RODOVIA PAVIMENTADA, DMT 200 A 400 M</v>
          </cell>
          <cell r="C2595" t="str">
            <v>M3</v>
          </cell>
          <cell r="D2595">
            <v>2.2000000000000002</v>
          </cell>
        </row>
        <row r="2596">
          <cell r="A2596">
            <v>72878</v>
          </cell>
          <cell r="B2596" t="str">
            <v>TRANSPORTE LOCAL COM CAMINHAO BASCULANTE 6 M3, RODOVIA PAVIMENTADA, DMT 400 A 600 M</v>
          </cell>
          <cell r="C2596" t="str">
            <v>M3</v>
          </cell>
          <cell r="D2596">
            <v>2.25</v>
          </cell>
        </row>
        <row r="2597">
          <cell r="A2597">
            <v>72879</v>
          </cell>
          <cell r="B2597" t="str">
            <v>TRANSPORTE LOCAL COM CAMINHAO BASCULANTE 6 M3, RODOVIA PAVIMENTADA, DMT 600 A 800 M</v>
          </cell>
          <cell r="C2597" t="str">
            <v>M3</v>
          </cell>
          <cell r="D2597">
            <v>2.33</v>
          </cell>
        </row>
        <row r="2598">
          <cell r="A2598">
            <v>72880</v>
          </cell>
          <cell r="B2598" t="str">
            <v>TRANSPORTE LOCAL COM CAMINHAO BASCULANTE 6 M3, RODOVIA PAVIMENTADA, DMT 800 A 1.000 M</v>
          </cell>
          <cell r="C2598" t="str">
            <v>M3</v>
          </cell>
          <cell r="D2598">
            <v>2.38</v>
          </cell>
        </row>
        <row r="2599">
          <cell r="A2599">
            <v>72881</v>
          </cell>
          <cell r="B2599" t="str">
            <v>TRANSPORTE LOCAL COM CAMINHAO BASCULANTE 6 M3, RODOVIA PAVIMENTADA ( PARA DISTANCIAS SUPERIORES A 4 KM )</v>
          </cell>
          <cell r="C2599" t="str">
            <v>M3XKM</v>
          </cell>
          <cell r="D2599">
            <v>1.04</v>
          </cell>
        </row>
        <row r="2600">
          <cell r="A2600">
            <v>72882</v>
          </cell>
          <cell r="B2600" t="str">
            <v>TRANSPORTE COMERCIAL COM CAMINHAO CARROCERIA 9 T, RODOVIA EM LEITO NATURAL</v>
          </cell>
          <cell r="C2600" t="str">
            <v>M3XKM</v>
          </cell>
          <cell r="D2600">
            <v>1.0900000000000001</v>
          </cell>
        </row>
        <row r="2601">
          <cell r="A2601">
            <v>72883</v>
          </cell>
          <cell r="B2601" t="str">
            <v>TRANSPORTE COMERCIAL COM CAMINHAO CARROCERIA 9 T, RODOVIA COM REVESTIMENTO PRIMARIO</v>
          </cell>
          <cell r="C2601" t="str">
            <v>M3XKM</v>
          </cell>
          <cell r="D2601">
            <v>0.87</v>
          </cell>
        </row>
        <row r="2602">
          <cell r="A2602">
            <v>72884</v>
          </cell>
          <cell r="B2602" t="str">
            <v>TRANSPORTE COMERCIAL COM CAMINHAO CARROCERIA 9 T, RODOVIA PAVIMENTADA</v>
          </cell>
          <cell r="C2602" t="str">
            <v>M3XKM</v>
          </cell>
          <cell r="D2602">
            <v>0.73</v>
          </cell>
        </row>
        <row r="2603">
          <cell r="A2603">
            <v>72885</v>
          </cell>
          <cell r="B2603" t="str">
            <v>TRANSPORTE COMERCIAL COM CAMINHAO BASCULANTE 6 M3, RODOVIA EM LEITO NATURAL</v>
          </cell>
          <cell r="C2603" t="str">
            <v>M3XKM</v>
          </cell>
          <cell r="D2603">
            <v>1.17</v>
          </cell>
        </row>
        <row r="2604">
          <cell r="A2604">
            <v>72886</v>
          </cell>
          <cell r="B2604" t="str">
            <v>TRANSPORTE COMERCIAL COM CAMINHAO BASCULANTE 6 M3, RODOVIA COM REVESTIMENTO PRIMARIO</v>
          </cell>
          <cell r="C2604" t="str">
            <v>M3XKM</v>
          </cell>
          <cell r="D2604">
            <v>0.94</v>
          </cell>
        </row>
        <row r="2605">
          <cell r="A2605">
            <v>72887</v>
          </cell>
          <cell r="B2605" t="str">
            <v>TRANSPORTE COMERCIAL COM CAMINHAO BASCULANTE 6 M3, RODOVIA PAVIMENTADA</v>
          </cell>
          <cell r="C2605" t="str">
            <v>M3XKM</v>
          </cell>
          <cell r="D2605">
            <v>0.78</v>
          </cell>
        </row>
        <row r="2606">
          <cell r="A2606">
            <v>72888</v>
          </cell>
          <cell r="B2606" t="str">
            <v>CARGA, MANOBRAS E DESCARGA DE AREIA, BRITA, PEDRA DE MAO E SOLOS COM CAMINHAO BASCULANTE 6 M3 (DESCARGA LIVRE)</v>
          </cell>
          <cell r="C2606" t="str">
            <v>M3</v>
          </cell>
          <cell r="D2606">
            <v>0.82</v>
          </cell>
        </row>
        <row r="2607">
          <cell r="A2607">
            <v>72890</v>
          </cell>
          <cell r="B2607" t="str">
            <v>CARGA, MANOBRAS E DESCARGA DE BRITA PARA TRATAMENTOS SUPERFICIAIS, COM CAMINHAO BASCULANTE 6 M3, DESCARGA EM DISTRIBUIDOR</v>
          </cell>
          <cell r="C2607" t="str">
            <v>M3</v>
          </cell>
          <cell r="D2607">
            <v>4.96</v>
          </cell>
        </row>
        <row r="2608">
          <cell r="A2608">
            <v>72891</v>
          </cell>
          <cell r="B2608" t="str">
            <v>CARGA, MANOBRAS E DESCARGA DE MISTURA BETUMINOSA A QUENTE, COM CAMINHAO BASCULANTE 6 M3, DESCARGA EM VIBRO-ACABADORA</v>
          </cell>
          <cell r="C2608" t="str">
            <v>M3</v>
          </cell>
          <cell r="D2608">
            <v>4.09</v>
          </cell>
        </row>
        <row r="2609">
          <cell r="A2609">
            <v>72892</v>
          </cell>
          <cell r="B2609" t="str">
            <v>CARGA, MANOBRAS E DESCARGA DE DE MISTURA BETUMINOSA A FRIO, COM CAMINHAO BASCULANTE 6 M3, DESCARGA EM VIBRO-ACABADORA</v>
          </cell>
          <cell r="C2609" t="str">
            <v>M3</v>
          </cell>
          <cell r="D2609">
            <v>8.82</v>
          </cell>
        </row>
        <row r="2610">
          <cell r="A2610">
            <v>72893</v>
          </cell>
          <cell r="B2610" t="str">
            <v>CARGA, MANOBRAS E DESCARGA DE BRITA PARA BASE DE MACADAME, COM CAMINHAO BASCULANTE 6 M3, DESCARGA EM DISTRIBUIDOR</v>
          </cell>
          <cell r="C2610" t="str">
            <v>M3</v>
          </cell>
          <cell r="D2610">
            <v>2.2000000000000002</v>
          </cell>
        </row>
        <row r="2611">
          <cell r="A2611">
            <v>72894</v>
          </cell>
          <cell r="B2611" t="str">
            <v>CARGA, MANOBRAS E DESCARGA DE MISTURAS DE SOLOS E AGREGADOS, COM CAMINHAO BASCULANTE 6 M3, DESCARGA EM DISTRIBUIDOR</v>
          </cell>
          <cell r="C2611" t="str">
            <v>M3</v>
          </cell>
          <cell r="D2611">
            <v>2.82</v>
          </cell>
        </row>
        <row r="2612">
          <cell r="A2612">
            <v>72895</v>
          </cell>
          <cell r="B2612" t="str">
            <v>CARGA, MANOBRAS E DESCARGA DE MATERIAIS DIVERSOS, COM CAMINHAO CARROCERIA 9 T (CARGA E DESCARGA MANUAIS)</v>
          </cell>
          <cell r="C2612" t="str">
            <v>M3</v>
          </cell>
          <cell r="D2612">
            <v>14.88</v>
          </cell>
        </row>
        <row r="2613">
          <cell r="A2613">
            <v>72896</v>
          </cell>
          <cell r="B2613" t="str">
            <v>CARGA MANUAL DE TERRA EM CAMINHAO BASCULANTE 6 M3</v>
          </cell>
          <cell r="C2613" t="str">
            <v>M3</v>
          </cell>
          <cell r="D2613">
            <v>12.89</v>
          </cell>
        </row>
        <row r="2614">
          <cell r="A2614">
            <v>72897</v>
          </cell>
          <cell r="B2614" t="str">
            <v>CARGA MANUAL DE ENTULHO EM CAMINHAO BASCULANTE 6 M3</v>
          </cell>
          <cell r="C2614" t="str">
            <v>M3</v>
          </cell>
          <cell r="D2614">
            <v>15.66</v>
          </cell>
        </row>
        <row r="2615">
          <cell r="A2615">
            <v>72898</v>
          </cell>
          <cell r="B2615" t="str">
            <v>CARGA E DESCARGA MECANIZADAS DE ENTULHO EM CAMINHAO BASCULANTE 6 M3</v>
          </cell>
          <cell r="C2615" t="str">
            <v>M3</v>
          </cell>
          <cell r="D2615">
            <v>0.82</v>
          </cell>
        </row>
        <row r="2616">
          <cell r="A2616">
            <v>72899</v>
          </cell>
          <cell r="B2616" t="str">
            <v>TRANSPORTE DE ENTULHO COM CAMINHÃO BASCULANTE 6 M3, RODOVIA PAVIMENTADA, DMT ATE 0,5 KM</v>
          </cell>
          <cell r="C2616" t="str">
            <v>M3</v>
          </cell>
          <cell r="D2616">
            <v>3.84</v>
          </cell>
        </row>
        <row r="2617">
          <cell r="A2617">
            <v>72900</v>
          </cell>
          <cell r="B2617" t="str">
            <v>TRANSPORTE DE ENTULHO COM CAMINHAO BASCULANTE 6 M3, RODOVIA PAVIMENTADA, DMT 0,5 A 1,0 KM</v>
          </cell>
          <cell r="C2617" t="str">
            <v>M3</v>
          </cell>
          <cell r="D2617">
            <v>4.2300000000000004</v>
          </cell>
        </row>
        <row r="2618">
          <cell r="A2618" t="str">
            <v>74010/1</v>
          </cell>
          <cell r="B2618" t="str">
            <v>CARGA E DESCARGA MECANICA DE SOLO UTILIZANDO CAMINHAO BASCULANTE 5,0M3/11T E PA CARREGADEIRA SOBRE PNEUS * 105 HP * CAP. 1,72M3.</v>
          </cell>
          <cell r="C2618" t="str">
            <v>M3</v>
          </cell>
          <cell r="D2618">
            <v>1.05</v>
          </cell>
        </row>
        <row r="2619">
          <cell r="A2619" t="str">
            <v>74241/1</v>
          </cell>
          <cell r="B2619" t="str">
            <v>EMPILHAMENTO DE SOLO ORGANICO RETIRADO NA AREA DO ATERRO COM TRATOR SOBRE ESTEIRAS D6</v>
          </cell>
          <cell r="C2619" t="str">
            <v>M3</v>
          </cell>
          <cell r="D2619">
            <v>3.09</v>
          </cell>
        </row>
        <row r="2620">
          <cell r="A2620" t="str">
            <v>74255/1</v>
          </cell>
          <cell r="B2620" t="str">
            <v>CARGA MANUAL DE TERRA EM CAMINHAO BASCULANTE (NAO INCLUI O CUSTO      CUSTO IMPRODUTIVO DO CAMINHAO BASCULANTE)</v>
          </cell>
          <cell r="C2620" t="str">
            <v>M3</v>
          </cell>
          <cell r="D2620">
            <v>5.49</v>
          </cell>
        </row>
        <row r="2621">
          <cell r="A2621" t="str">
            <v>74255/3</v>
          </cell>
          <cell r="B2621" t="str">
            <v>CARGA MANUAL DE MATERIAL A GRANEL (2 SERVENTES) EM CAMINHAO BASCULANTE C/ CACAMBA DE 4,0M3 INCLUINDO DESCARGA MECÂNICA</v>
          </cell>
          <cell r="C2621" t="str">
            <v>M3</v>
          </cell>
          <cell r="D2621">
            <v>21.22</v>
          </cell>
        </row>
        <row r="2622">
          <cell r="A2622">
            <v>79492</v>
          </cell>
          <cell r="B2622" t="str">
            <v>CARGA MANUAL DE ROCHA EM CAMINHAO BASCULANTE</v>
          </cell>
          <cell r="C2622" t="str">
            <v>M3</v>
          </cell>
          <cell r="D2622">
            <v>20.93</v>
          </cell>
        </row>
        <row r="2623">
          <cell r="A2623">
            <v>83356</v>
          </cell>
          <cell r="B2623" t="str">
            <v>TRANSPORTE COMERCIAL DE BRITA</v>
          </cell>
          <cell r="C2623" t="str">
            <v>M3XKM</v>
          </cell>
          <cell r="D2623">
            <v>0.67</v>
          </cell>
        </row>
        <row r="2624">
          <cell r="A2624">
            <v>83357</v>
          </cell>
          <cell r="B2624" t="str">
            <v>TRANSPORTE LOCAL DE MASSA ASFALTICA - PAVIMENTACAO URBANA</v>
          </cell>
          <cell r="C2624" t="str">
            <v>M3XKM</v>
          </cell>
          <cell r="D2624">
            <v>0.86</v>
          </cell>
        </row>
        <row r="2625">
          <cell r="A2625">
            <v>83358</v>
          </cell>
          <cell r="B2625" t="str">
            <v>TRANSPORTE DE PAVIMENTACAO REMOVIDA (RODOVIAS NAO URBANAS)</v>
          </cell>
          <cell r="C2625" t="str">
            <v>M3XKM</v>
          </cell>
          <cell r="D2625">
            <v>1.4</v>
          </cell>
        </row>
        <row r="2626">
          <cell r="A2626">
            <v>83359</v>
          </cell>
          <cell r="B2626" t="str">
            <v>TRANSPORTE LOCAL DE MATERIAL BETUMINOSO (RODOVIAS NAO URBANAS)</v>
          </cell>
          <cell r="C2626" t="str">
            <v>M3XKM</v>
          </cell>
          <cell r="D2626">
            <v>2.87</v>
          </cell>
        </row>
        <row r="2627">
          <cell r="A2627">
            <v>83444</v>
          </cell>
          <cell r="B2627" t="str">
            <v>TRANSPORTE DE MATERIAL DE QUALQUER NATUREZA DMT &gt; 10 KM, COM CAMINHAO BASCULANTE DE 4,0 M3.</v>
          </cell>
          <cell r="C2627" t="str">
            <v>TXKM</v>
          </cell>
          <cell r="D2627">
            <v>0.79</v>
          </cell>
        </row>
        <row r="2628">
          <cell r="A2628">
            <v>6514</v>
          </cell>
          <cell r="B2628" t="str">
            <v>FORNECIMENTO E LANCAMENTO DE BRITA N. 4</v>
          </cell>
          <cell r="C2628" t="str">
            <v>M3</v>
          </cell>
          <cell r="D2628">
            <v>66.63</v>
          </cell>
        </row>
        <row r="2629">
          <cell r="A2629">
            <v>5622</v>
          </cell>
          <cell r="B2629" t="str">
            <v>REGULARIZACAO E COMPACTACAO MANUAL DE TERRENO COM SOQUETE</v>
          </cell>
          <cell r="C2629" t="str">
            <v>M2</v>
          </cell>
          <cell r="D2629">
            <v>3.02</v>
          </cell>
        </row>
        <row r="2630">
          <cell r="A2630">
            <v>41721</v>
          </cell>
          <cell r="B2630" t="str">
            <v>COMPACTACAO MECANICA A 95% DO PROCTOR NORMAL - PAVIMENTACAO URBANA</v>
          </cell>
          <cell r="C2630" t="str">
            <v>M3</v>
          </cell>
          <cell r="D2630">
            <v>2.76</v>
          </cell>
        </row>
        <row r="2631">
          <cell r="A2631">
            <v>41722</v>
          </cell>
          <cell r="B2631" t="str">
            <v>COMPACTACAO MECANICA A 100% DO PROCTOR NORMAL - PAVIMENTACAO URBANA</v>
          </cell>
          <cell r="C2631" t="str">
            <v>M3</v>
          </cell>
          <cell r="D2631">
            <v>4.3600000000000003</v>
          </cell>
        </row>
        <row r="2632">
          <cell r="A2632" t="str">
            <v>74005/1</v>
          </cell>
          <cell r="B2632" t="str">
            <v>COMPACTACAO MECANICA, SEM CONTROLE DO GC (C/COMPACTADOR PLACA 400 KG)</v>
          </cell>
          <cell r="C2632" t="str">
            <v>M3</v>
          </cell>
          <cell r="D2632">
            <v>2.73</v>
          </cell>
        </row>
        <row r="2633">
          <cell r="A2633" t="str">
            <v>74005/2</v>
          </cell>
          <cell r="B2633" t="str">
            <v>COMPACTACAO MECANICA C/ CONTROLE DO GC&gt;=95% DO PN (AREAS) (C/MONIVELADORA 140 HP E ROLO COMPRESSOR VIBRATORIO 80 HP)</v>
          </cell>
          <cell r="C2633" t="str">
            <v>M3</v>
          </cell>
          <cell r="D2633">
            <v>2.84</v>
          </cell>
        </row>
        <row r="2634">
          <cell r="A2634" t="str">
            <v>74034/1</v>
          </cell>
          <cell r="B2634" t="str">
            <v>ESPALHAMENTO DE MATERIAL DE 1A CATEGORIA COM TRATOR DE ESTEIRA COM 153HP</v>
          </cell>
          <cell r="C2634" t="str">
            <v>M3</v>
          </cell>
          <cell r="D2634">
            <v>2.34</v>
          </cell>
        </row>
        <row r="2635">
          <cell r="A2635">
            <v>83344</v>
          </cell>
          <cell r="B2635" t="str">
            <v>ESPALHAMENTO DE MATERIAL EM BOTA FORA, COM UTILIZACAO DE TRATOR DE ESTEIRAS DE 165 HP</v>
          </cell>
          <cell r="C2635" t="str">
            <v>M3</v>
          </cell>
          <cell r="D2635">
            <v>1.01</v>
          </cell>
        </row>
        <row r="2636">
          <cell r="A2636">
            <v>83445</v>
          </cell>
          <cell r="B2636" t="str">
            <v>CAMINHAO TANQUE (PIPA) 6.000 L, DIESEL, 132 CV, COM MOTORISTA.</v>
          </cell>
          <cell r="C2636" t="str">
            <v>CHP</v>
          </cell>
          <cell r="D2636">
            <v>97.94</v>
          </cell>
        </row>
        <row r="2637">
          <cell r="A2637">
            <v>545</v>
          </cell>
          <cell r="B2637" t="str">
            <v>ALVENARIA DE TIJOLO MACICO APARENTE 5,5X11X23CM DE 1 TIJOLO (ESPESSURA 23CM), ASSENT. COM ARGAMASSA 1:1:6 (CIMENTO, CAL E AREIA), ESP. JUNTA 1CM.</v>
          </cell>
          <cell r="C2637" t="str">
            <v>M2</v>
          </cell>
          <cell r="D2637">
            <v>185.59</v>
          </cell>
        </row>
        <row r="2638">
          <cell r="A2638">
            <v>546</v>
          </cell>
          <cell r="B2638" t="str">
            <v>ALVENARIA DE TIJOLO MACICO APARENTE 5,5X11X23CM A CHATO (ESPESSURA 11CM), ASSENT. COM ARGAMASSA 1:1:6 (CIMENTO, CAL E AREIA), ESP. JUNTA 1CM.</v>
          </cell>
          <cell r="C2638" t="str">
            <v>M2</v>
          </cell>
          <cell r="D2638">
            <v>104.34</v>
          </cell>
        </row>
        <row r="2639">
          <cell r="A2639">
            <v>6110</v>
          </cell>
          <cell r="B2639" t="str">
            <v>ALVENARIA DE EMBASAMENTO EM TIJOLOS CERAMICOS MACICOS 5X10X20CM, ASSENTADO  COM ARGAMASSA TRACO 1:2:8 (CIMENTO, CAL E AREIA)</v>
          </cell>
          <cell r="C2639" t="str">
            <v>M3</v>
          </cell>
          <cell r="D2639">
            <v>519.04999999999995</v>
          </cell>
        </row>
        <row r="2640">
          <cell r="A2640">
            <v>6113</v>
          </cell>
          <cell r="B2640" t="str">
            <v>ENCUNHAMENTO (APERTO DE ALVENARIA) EM TIJOLOS CERAMICOS MACICOS 5X10X20CM 1 VEZ (ESPESSURA 20CM), ASSENTADO COM ARGAMASSA TRACO 1:6 (CIMENTO E AREIA)</v>
          </cell>
          <cell r="C2640" t="str">
            <v>M</v>
          </cell>
          <cell r="D2640">
            <v>19.53</v>
          </cell>
        </row>
        <row r="2641">
          <cell r="A2641">
            <v>6449</v>
          </cell>
          <cell r="B2641" t="str">
            <v>MODULO DE 1,98M2 DE ALVENARIA DE TIJOLOS MACIÇOS,E=10 CM,DO  PESCOÇO  DO POÇO DE VISTORIA DA FOSSA D INT = 80 CM, H INT = 70 CM, COM TOTAL DE 1,98M2</v>
          </cell>
          <cell r="C2641" t="str">
            <v>M2</v>
          </cell>
          <cell r="D2641">
            <v>139.69</v>
          </cell>
        </row>
        <row r="2642">
          <cell r="A2642">
            <v>6519</v>
          </cell>
          <cell r="B2642" t="str">
            <v>ALVENARIA EM TIJOLO CERAMICO MACICO 5X10X20CM 1 VEZ (ESPESSURA 20CM), ASSENTADO COM ARGAMASSA TRACO 1:2:8 (CIMENTO, CAL E AREIA)</v>
          </cell>
          <cell r="C2642" t="str">
            <v>M2</v>
          </cell>
          <cell r="D2642">
            <v>109.42</v>
          </cell>
        </row>
        <row r="2643">
          <cell r="A2643">
            <v>68049</v>
          </cell>
          <cell r="B2643" t="str">
            <v>CINTA E CONTRAVERGA EM TIJOLO CERAMICO MACICO 5X10X20CM 1/2 VEZ</v>
          </cell>
          <cell r="C2643" t="str">
            <v>M2</v>
          </cell>
          <cell r="D2643">
            <v>82.89</v>
          </cell>
        </row>
        <row r="2644">
          <cell r="A2644">
            <v>72131</v>
          </cell>
          <cell r="B2644" t="str">
            <v>ALVENARIA EM TIJOLO CERAMICO MACICO 5X10X20CM 1/2 VEZ (ESPESSURA 10CM), ASSENTADO COM ARGAMASSA TRACO 1:2:8 (CIMENTO, CAL E AREIA)</v>
          </cell>
          <cell r="C2644" t="str">
            <v>M2</v>
          </cell>
          <cell r="D2644">
            <v>70.55</v>
          </cell>
        </row>
        <row r="2645">
          <cell r="A2645">
            <v>72132</v>
          </cell>
          <cell r="B2645" t="str">
            <v>ALVENARIA EM TIJOLO CERAMICO MACICO 5X10X20CM ESPELHO (ESPESSURA 5CM), ASSENTADO COM ARGAMASSA TRACO 1:2:8 (CIMENTO, CAL E AREIA)</v>
          </cell>
          <cell r="C2645" t="str">
            <v>M2</v>
          </cell>
          <cell r="D2645">
            <v>37</v>
          </cell>
        </row>
        <row r="2646">
          <cell r="A2646">
            <v>72133</v>
          </cell>
          <cell r="B2646" t="str">
            <v>ALVENARIA EM TIJOLO CERAMICO MACICO 5X10X20CM 1 1/2 VEZ (ESPESSURA 30CM), ASSENTADO COM ARGAMASSA TRACO 1:2:8 (CIMENTO, CAL E AREIA)</v>
          </cell>
          <cell r="C2646" t="str">
            <v>M2</v>
          </cell>
          <cell r="D2646">
            <v>169.42</v>
          </cell>
        </row>
        <row r="2647">
          <cell r="A2647">
            <v>72177</v>
          </cell>
          <cell r="B2647" t="str">
            <v>TELA TIPO DEPLOYEE PARA REFORCO DE ALVENARIA</v>
          </cell>
          <cell r="C2647" t="str">
            <v>M2</v>
          </cell>
          <cell r="D2647">
            <v>2.2000000000000002</v>
          </cell>
        </row>
        <row r="2648">
          <cell r="A2648" t="str">
            <v>73810/1</v>
          </cell>
          <cell r="B2648" t="str">
            <v>ALVENARIA COM TIJOLOS APARENTES 6,5X10X20CM, ASSENTADOS COM ARGAMASSA TRACO 1:6 (CIMENTO E AREIA) PREPARO MANUAL</v>
          </cell>
          <cell r="C2648" t="str">
            <v>M2</v>
          </cell>
          <cell r="D2648">
            <v>94.78</v>
          </cell>
        </row>
        <row r="2649">
          <cell r="A2649" t="str">
            <v>73935/1</v>
          </cell>
          <cell r="B2649" t="str">
            <v>ALVENARIA EM TIJOLO CERAMICO FURADO 10X20X20CM, 1/2 VEZ, ASSENTADO EM ARGAMASSA TRACO 1:4 (CIMENTO E AREIA),E=1CM</v>
          </cell>
          <cell r="C2649" t="str">
            <v>M2</v>
          </cell>
          <cell r="D2649">
            <v>40.53</v>
          </cell>
        </row>
        <row r="2650">
          <cell r="A2650" t="str">
            <v>73935/2</v>
          </cell>
          <cell r="B2650" t="str">
            <v>ALVENARIA EM TIJOLO CERAMICO FURADO 9X19X19CM, 1 VEZ (ESPESSURA 19 CM), ASSENTADO EM ARGAMASSA TRACO 1:4 (CIMENTO E AREIA MEDIA NAO PENEIRADA), PREPARO MANUAL, JUNTA 1 CM</v>
          </cell>
          <cell r="C2650" t="str">
            <v>M2</v>
          </cell>
          <cell r="D2650">
            <v>63.51</v>
          </cell>
        </row>
        <row r="2651">
          <cell r="A2651" t="str">
            <v>73935/3</v>
          </cell>
          <cell r="B2651" t="str">
            <v>ALVENARIA EM TIJOLO CERAMICO FURADO 9X9X19CM,1/2 VEZ (ESPESSURA 9 CM), ASSENTADO EM ARGAMASSA TRACO 1:4 (CIMENTO E AREIA MEDIA NAO PENEIRADA), PREPARO MANUAL, JUNTA 1CM</v>
          </cell>
          <cell r="C2651" t="str">
            <v>M2</v>
          </cell>
          <cell r="D2651">
            <v>56.71</v>
          </cell>
        </row>
        <row r="2652">
          <cell r="A2652" t="str">
            <v>73935/5</v>
          </cell>
          <cell r="B2652" t="str">
            <v>ALVENARIA EM TIJOLO CERAMICO FURADO 9X14X19CM, 1/2 VEZ (ESPESSURA 9 CM), ASSENTADO EM ARGAMASSA TRACO 1:4 (CIMENTO E AREIA MEDIA NAO PENEIRADA), PREPARO MANUAL, JUNTA 1 CM</v>
          </cell>
          <cell r="C2652" t="str">
            <v>M2</v>
          </cell>
          <cell r="D2652">
            <v>48.2</v>
          </cell>
        </row>
        <row r="2653">
          <cell r="A2653" t="str">
            <v>73982/1</v>
          </cell>
          <cell r="B2653" t="str">
            <v>ALVENARIA EM TIJOLO CERAMICO FURADO 10X20X20CM, 1/2 VEZ, ASSENTADO EM ARGAMASSA TRACO 1:2:8 (CIMENTO, CAL E AREIA), JUNTAS 12MM</v>
          </cell>
          <cell r="C2653" t="str">
            <v>M2</v>
          </cell>
          <cell r="D2653">
            <v>36.42</v>
          </cell>
        </row>
        <row r="2654">
          <cell r="A2654" t="str">
            <v>73987/1</v>
          </cell>
          <cell r="B2654" t="str">
            <v>ALVENARIA EM TIJOLO CERAMICO FURADO 10X20X20CM, 1 VEZ, ASSENTADO EM ARGAMASSA TRACO 1:2:8 (CIMENTO, CAL E AREIA), JUNTAS 10MM</v>
          </cell>
          <cell r="C2654" t="str">
            <v>M2</v>
          </cell>
          <cell r="D2654">
            <v>72.09</v>
          </cell>
        </row>
        <row r="2655">
          <cell r="A2655" t="str">
            <v>73988/1</v>
          </cell>
          <cell r="B2655" t="str">
            <v>ENCUNHAMENTO (APERTO DE ALVENARIA) EM TIJOLOS CERAMICOS MACICO 5,7X9X19CM 1 VEZ (ESPESSURA 19CM) COM ARGAMASSA TRACO 1:2:8 (CIMENTO, CAL E AREIA)</v>
          </cell>
          <cell r="C2655" t="str">
            <v>M</v>
          </cell>
          <cell r="D2655">
            <v>11.1</v>
          </cell>
        </row>
        <row r="2656">
          <cell r="A2656" t="str">
            <v>73988/2</v>
          </cell>
          <cell r="B2656" t="str">
            <v>ENCUNHAMENTO (APERTO DE ALVENARIA) EM TIJOLOS CERAMICOS MACICO 5,7X9X19CM 1/2 VEZ (ESPESSURA 9CM) COM ARGAMASSA TRACO 1:2:8 (CIMENTO, CAL E AREIA)</v>
          </cell>
          <cell r="C2656" t="str">
            <v>M</v>
          </cell>
          <cell r="D2656">
            <v>6.33</v>
          </cell>
        </row>
        <row r="2657">
          <cell r="A2657" t="str">
            <v>73988/3</v>
          </cell>
          <cell r="B2657" t="str">
            <v>ENCUNHAMENTO (APERTO DE ALVENARIA) EM TIJOLOS CERAMICOS MACICO 5,7X9X19CM 1 VEZ (ESPESSURA 19CM) COM ARGAMASSA TRACO 1:4(CIMENTO E AREIA)</v>
          </cell>
          <cell r="C2657" t="str">
            <v>M</v>
          </cell>
          <cell r="D2657">
            <v>11.09</v>
          </cell>
        </row>
        <row r="2658">
          <cell r="A2658" t="str">
            <v>73988/4</v>
          </cell>
          <cell r="B2658" t="str">
            <v>ENCUNHAMENTO (APERTO DE ALVENARIA) EM TIJOLOS CERAMICOS MACICO 5,7X9X19CM 1/2  VEZ (ESPESSURA 9CM) COM ARGAMASSA TRACO 1:4(CIMENTO  E AREIA)</v>
          </cell>
          <cell r="C2658" t="str">
            <v>M</v>
          </cell>
          <cell r="D2658">
            <v>6.33</v>
          </cell>
        </row>
        <row r="2659">
          <cell r="A2659" t="str">
            <v>74110/1</v>
          </cell>
          <cell r="B2659" t="str">
            <v>ALVENARIA EM BLOCO CERAMICO ESTRUTURAL 14X19X29CM, 1/2 VEZ, ASSENTADO COM ARGAMASSA TRACO 1:3 (CIMENTO E AREIA), INCLUSO ACO CA-60</v>
          </cell>
          <cell r="C2659" t="str">
            <v>M2</v>
          </cell>
          <cell r="D2659">
            <v>63.9</v>
          </cell>
        </row>
        <row r="2660">
          <cell r="A2660" t="str">
            <v>76445/1</v>
          </cell>
          <cell r="B2660" t="str">
            <v>ALVENARIA DE TIJOLOS CERAMICOS FURADOS 10X20X20CM, ASSENTADOS COM ARGAMASSA CIMENTO/AREIA 1:10 COM PREPARO MANUAL, ESP. PAREDE = 10CM, COM JUNTAS DE 12MM, CONSIDERANDO 8% DE PERDAS NOS TIJOLOS, SEM PERDAS DE ARGAMASSA</v>
          </cell>
          <cell r="C2660" t="str">
            <v>M2</v>
          </cell>
          <cell r="D2660">
            <v>39.85</v>
          </cell>
        </row>
        <row r="2661">
          <cell r="A2661" t="str">
            <v>76445/2</v>
          </cell>
          <cell r="B2661" t="str">
            <v>ALVENARIA DE TIJOLOS CERAMICOS FURADOS, 10X20X30CM, ASSENTADOS COM ARGAMASSA CIMENTO/AREIA 1:7 COM PREPARO MANUAL, ESP. PAREDE = 10CM, COM JUNTAS DE 15MM, CONSIDERANDO 8% DE PERDAS NOS TIJOLOS E 5% NA ARGAMASSA DE ASSENTAMENTO</v>
          </cell>
          <cell r="C2661" t="str">
            <v>M2</v>
          </cell>
          <cell r="D2661">
            <v>30.44</v>
          </cell>
        </row>
        <row r="2662">
          <cell r="A2662" t="str">
            <v>76445/3</v>
          </cell>
          <cell r="B2662" t="str">
            <v>ALVENARIA DE TIJOLOS CERAMICOS FURADOS 10X10X20CM, ASSENTADOS COM ARGAMASSA CIMENTO/AREIA 1:10 COM PREPARO MANUAL, ESP. PAREDE = 10CM, COM JUNTAS DE 12MM, CONSIDERANDO 9% DE PERDAS NOS TIJOLOS E 10% NA ARGAMASSA DE ASSENTAMENTO</v>
          </cell>
          <cell r="C2662" t="str">
            <v>M2</v>
          </cell>
          <cell r="D2662">
            <v>63.16</v>
          </cell>
        </row>
        <row r="2663">
          <cell r="A2663" t="str">
            <v>79335/1</v>
          </cell>
          <cell r="B2663" t="str">
            <v>ALVENARIA EM BLOCO CERAMICO ESTRUTURAL 14X19X29CM, E=14XM, ASSENTADO COM ARGAMASSA TRACO 1:2:8 (CIMENTO, CAL E AREIA). NAO INCLUI GROUNT E ACO.</v>
          </cell>
          <cell r="C2663" t="str">
            <v>M2</v>
          </cell>
          <cell r="D2663">
            <v>55.6</v>
          </cell>
        </row>
        <row r="2664">
          <cell r="A2664">
            <v>9875</v>
          </cell>
          <cell r="B2664" t="str">
            <v>COBOGO CERAMICO (ELEMENTO VAZADO), 9X20X20CM, ASSENTADO COM ARGAMASSA TRACO 1:4 DE CIMENTO E AREIA</v>
          </cell>
          <cell r="C2664" t="str">
            <v>M2</v>
          </cell>
          <cell r="D2664">
            <v>94.46</v>
          </cell>
        </row>
        <row r="2665">
          <cell r="A2665">
            <v>40804</v>
          </cell>
          <cell r="B2665" t="str">
            <v>MARCACAO DE ALVENARIA DE BLOCOS DE CONCRETO PARA BLOCO 10X20X40, COM ARGAMASSA TRACO 1:2:8 (CIMENTO, CAL E AREIA)</v>
          </cell>
          <cell r="C2665" t="str">
            <v>M</v>
          </cell>
          <cell r="D2665">
            <v>9.51</v>
          </cell>
        </row>
        <row r="2666">
          <cell r="A2666" t="str">
            <v>73998/1</v>
          </cell>
          <cell r="B2666" t="str">
            <v>ALVENARIA DE BLOCOS DE CONCRETO VEDACAO 9X19X39CM, ESPESSURA 9CM, ASSENTADOS COM ARGAMASSA TRACO 1:0,5:11 (CIMENTO, CAL E AREIA)</v>
          </cell>
          <cell r="C2666" t="str">
            <v>M2</v>
          </cell>
          <cell r="D2666">
            <v>34.229999999999997</v>
          </cell>
        </row>
        <row r="2667">
          <cell r="A2667" t="str">
            <v>73998/2</v>
          </cell>
          <cell r="B2667" t="str">
            <v>ALVENARIA DE BLOCOS DE CONCRETO VEDACAO TIPO CANALETA 14X19X19CM, ASSENTADOS COM ARGAMASSA TRACO 1:0,5:11 (CIMENTO, CAL E AREIA)</v>
          </cell>
          <cell r="C2667" t="str">
            <v>M2</v>
          </cell>
          <cell r="D2667">
            <v>49.38</v>
          </cell>
        </row>
        <row r="2668">
          <cell r="A2668" t="str">
            <v>73998/3</v>
          </cell>
          <cell r="B2668" t="str">
            <v>ALV ESTRUTURAL BL CONC 14X19X39CM -4.5MPA, ARG.CIM/CAL/AREIA 1:5:11</v>
          </cell>
          <cell r="C2668" t="str">
            <v>M2</v>
          </cell>
          <cell r="D2668">
            <v>48.1</v>
          </cell>
        </row>
        <row r="2669">
          <cell r="A2669" t="str">
            <v>73998/4</v>
          </cell>
          <cell r="B2669" t="str">
            <v>ALVENARIA DE BLOCOS DE CONCRETO ESTRUTURAL 14X19X39CM, ESPESSURA 14CM, ASSENTADOS COM ARGAMASSA TRACO 1:0,25:4 (CIMENTO, CAL E AREIA)</v>
          </cell>
          <cell r="C2669" t="str">
            <v>M2</v>
          </cell>
          <cell r="D2669">
            <v>53.45</v>
          </cell>
        </row>
        <row r="2670">
          <cell r="A2670" t="str">
            <v>73998/5</v>
          </cell>
          <cell r="B2670" t="str">
            <v>ALVENARIA DE BLOCOS DE CONCRETO ESTRUTURAL TIPO CANALETA 9X19X19CM, ASSENTADOS COM ARGAMASSA TRACO 1:0,25:4 (CIMENTO, CAL E AREIA)</v>
          </cell>
          <cell r="C2670" t="str">
            <v>M2</v>
          </cell>
          <cell r="D2670">
            <v>37.5</v>
          </cell>
        </row>
        <row r="2671">
          <cell r="A2671" t="str">
            <v>73998/6</v>
          </cell>
          <cell r="B2671" t="str">
            <v>ALVENARIA DE BLOCOS DE CONCRETO ESTRUTURAL 19X19X39CM, ESPESSURA 19CM, ASSENTADOS COM ARGAMASSA TRACO 1:0,25:4 (CIMENTO, CAL E AREIA)</v>
          </cell>
          <cell r="C2671" t="str">
            <v>M2</v>
          </cell>
          <cell r="D2671">
            <v>63.55</v>
          </cell>
        </row>
        <row r="2672">
          <cell r="A2672" t="str">
            <v>73998/7</v>
          </cell>
          <cell r="B2672" t="str">
            <v>ALVENARIA DE BLOCOS DE CONCRETO VEDACAO 19X19X39CM, ESPESSURA 19CM, ASSENTADOS COM ARGAMASSA TRACO 1:0,5:8 (CIMENTO, CAL E AREIA), COM JUNTA DE 10MM</v>
          </cell>
          <cell r="C2672" t="str">
            <v>M2</v>
          </cell>
          <cell r="D2672">
            <v>46.26</v>
          </cell>
        </row>
        <row r="2673">
          <cell r="A2673" t="str">
            <v>73998/8</v>
          </cell>
          <cell r="B2673" t="str">
            <v>ALVENARIA DE BLOCOS DE CONCRETO VEDACAO 9X19X39CM, ESPESSURA 9CM, ASSENTADOS COM PASTA DE ARGAMASSA COLANTE, COM JUNTA DE 10MM</v>
          </cell>
          <cell r="C2673" t="str">
            <v>M2</v>
          </cell>
          <cell r="D2673">
            <v>26.49</v>
          </cell>
        </row>
        <row r="2674">
          <cell r="A2674" t="str">
            <v>73998/9</v>
          </cell>
          <cell r="B2674" t="str">
            <v>ALVENARIA DE BLOCOS DE CONCRETO VEDACAO 14X19X39CM, ESPESSURA 14CM, ASSENTADOS COM ARGAMASSA TRACO 1:0,5:8 (CIMENTO, CAL E AREIA), COM JUNTA DE 10MM</v>
          </cell>
          <cell r="C2674" t="str">
            <v>M2</v>
          </cell>
          <cell r="D2674">
            <v>40.090000000000003</v>
          </cell>
        </row>
        <row r="2675">
          <cell r="A2675" t="str">
            <v>73998/10</v>
          </cell>
          <cell r="B2675" t="str">
            <v>ALVENARIA DE BLOCOS DE CONCRETO VEDACAO 9X19X39CM, ESPESSURA 9CM, ASSENTADOS COM ARGAMASSA TRACO 1:0,5:8 (CIMENTO, CAL E AREIA), C/ JUNTA DE 10MM</v>
          </cell>
          <cell r="C2675" t="str">
            <v>M2</v>
          </cell>
          <cell r="D2675">
            <v>32.78</v>
          </cell>
        </row>
        <row r="2676">
          <cell r="A2676" t="str">
            <v>73937/1</v>
          </cell>
          <cell r="B2676" t="str">
            <v>COBOGO DE CONCRETO (ELEMENTO VAZADO), 7X50X50CM, ASSENTADO COM ARGAMASSA TRACO 1:4 (CIMENTO E AREIA)</v>
          </cell>
          <cell r="C2676" t="str">
            <v>M2</v>
          </cell>
          <cell r="D2676">
            <v>83.42</v>
          </cell>
        </row>
        <row r="2677">
          <cell r="A2677" t="str">
            <v>73937/2</v>
          </cell>
          <cell r="B2677" t="str">
            <v>ALVENARIA ELEM VAZADO CONCRETO VENEZIANA 15X22X39CM 72A-NEO REX CIMENTO/AREIA 1:4</v>
          </cell>
          <cell r="C2677" t="str">
            <v>M2</v>
          </cell>
          <cell r="D2677">
            <v>87.33</v>
          </cell>
        </row>
        <row r="2678">
          <cell r="A2678" t="str">
            <v>73937/3</v>
          </cell>
          <cell r="B2678" t="str">
            <v>COBOGO DE CONCRETO (ELEMENTO VAZADO), 7X50X50CM, ASSENTADO COM ARGAMASSA TRACO 1:3 (CIMENTO E AREIA)</v>
          </cell>
          <cell r="C2678" t="str">
            <v>M2</v>
          </cell>
          <cell r="D2678">
            <v>83.63</v>
          </cell>
        </row>
        <row r="2679">
          <cell r="A2679" t="str">
            <v>73937/4</v>
          </cell>
          <cell r="B2679" t="str">
            <v>COBOGO DE CONCRETO (ELEMENTO VAZADO), 6X29X29CM, ASSENTADO COM ARGAMASSA TRACO 1:7 (CIMENTO E AREIA)</v>
          </cell>
          <cell r="C2679" t="str">
            <v>M2</v>
          </cell>
          <cell r="D2679">
            <v>125.04</v>
          </cell>
        </row>
        <row r="2680">
          <cell r="A2680" t="str">
            <v>73937/5</v>
          </cell>
          <cell r="B2680" t="str">
            <v>COBOGO DE CONCRETO (ELEMENTO VAZADO), 10X29X39CM ABERTURA COM VIDRO, ASSENTADO COM ARGAMASSA TRACO 1:4 (CIMENTO E AREIA MEDIA NAO PENEIRADA)</v>
          </cell>
          <cell r="C2680" t="str">
            <v>M2</v>
          </cell>
          <cell r="D2680">
            <v>100.78</v>
          </cell>
        </row>
        <row r="2681">
          <cell r="A2681" t="str">
            <v>74196/1</v>
          </cell>
          <cell r="B2681" t="str">
            <v>COBOGO DE CONCRETO (ELEMENTO VAZADO), 5X50X50CM, ASSENTADO COM ARGAMASSA DE CIMENTO E AREIA COM ACO CA-25</v>
          </cell>
          <cell r="C2681" t="str">
            <v>M2</v>
          </cell>
          <cell r="D2681">
            <v>98.03</v>
          </cell>
        </row>
        <row r="2682">
          <cell r="A2682" t="str">
            <v>76446/1</v>
          </cell>
          <cell r="B2682" t="str">
            <v>ALVENARIA DE ELEMENTO VAZADO DE CONCRETO, 7X50X50CM, ASSENTADOS COM ARGAMASSA 1:7 CIMENTO:AREIA, PREPARO MANUAL</v>
          </cell>
          <cell r="C2682" t="str">
            <v>M2</v>
          </cell>
          <cell r="D2682">
            <v>82.89</v>
          </cell>
        </row>
        <row r="2683">
          <cell r="A2683">
            <v>40718</v>
          </cell>
          <cell r="B2683" t="str">
            <v>ALVENARIA DE BLOCO DE VIDRO 10X20X20CM ASSENTADOS COM ARGAMASSA CIM/  CAL/AREIA 1:2:8 + CIMENTO BRANCO</v>
          </cell>
          <cell r="C2683" t="str">
            <v>M2</v>
          </cell>
          <cell r="D2683">
            <v>319.19</v>
          </cell>
        </row>
        <row r="2684">
          <cell r="A2684">
            <v>72139</v>
          </cell>
          <cell r="B2684" t="str">
            <v>BLOCOS DE VIDRO TIPO CANELADO 19X19X8CM, ASSENTADO COM ARGAMASSA TRACO 1:3 (CIMENTO E AREIA GROSSA) PREPARO MECANICO, COM REJUNTAMENTO EM CIMENTO BRANCO E BARRAS DE ACO</v>
          </cell>
          <cell r="C2684" t="str">
            <v>M2</v>
          </cell>
          <cell r="D2684">
            <v>316.8</v>
          </cell>
        </row>
        <row r="2685">
          <cell r="A2685">
            <v>72175</v>
          </cell>
          <cell r="B2685" t="str">
            <v>BLOCOS DE VIDRO TIPO XADREZ 20X20X10CM, ASSENTADO COM ARGAMASSA TRACO 1:3 (CIMENTO E AREIA GROSSA) PREPARO MECANICO, COM REJUNTAMENTO EM CIMENTO BRANCO E BARRAS DE ACO</v>
          </cell>
          <cell r="C2685" t="str">
            <v>M2</v>
          </cell>
          <cell r="D2685">
            <v>335.79</v>
          </cell>
        </row>
        <row r="2686">
          <cell r="A2686">
            <v>72176</v>
          </cell>
          <cell r="B2686" t="str">
            <v>BLOCOS DE VIDRO TIPO XADREZ 20X10X8CM, ASSENTADO COM ARGAMASSA TRACO 1:3 (CIMENTO E AREIA GROSSA) PREPARO MECANICO, COM REJUNTAMENTO EM CIMENTO BRANCO E BARRAS DE ACO</v>
          </cell>
          <cell r="C2686" t="str">
            <v>M2</v>
          </cell>
          <cell r="D2686">
            <v>224.51</v>
          </cell>
        </row>
        <row r="2687">
          <cell r="A2687" t="str">
            <v>74053/1</v>
          </cell>
          <cell r="B2687" t="str">
            <v>ALVENARIA EM PEDRA RACHAO OU PEDRA DE MAO, ASSENTADA COM ARGAMASSA TRACO 1:6 (CIMENTO E AREIA)</v>
          </cell>
          <cell r="C2687" t="str">
            <v>M3</v>
          </cell>
          <cell r="D2687">
            <v>269.58</v>
          </cell>
        </row>
        <row r="2688">
          <cell r="A2688" t="str">
            <v>74053/2</v>
          </cell>
          <cell r="B2688" t="str">
            <v>ALVENARIA EM PEDRA RACHAO OU PEDRA DE MAO, ASSENTADA COM ARGAMASSA TRACO 1:8 (CIMENTO E AREIA)</v>
          </cell>
          <cell r="C2688" t="str">
            <v>M3</v>
          </cell>
          <cell r="D2688">
            <v>260.77999999999997</v>
          </cell>
        </row>
        <row r="2689">
          <cell r="A2689" t="str">
            <v>74053/3</v>
          </cell>
          <cell r="B2689" t="str">
            <v>ALVENARIA EM PEDRA RACHAO OU PEDRA DE MAO, ASSENTADA COM ARGAMASSA TRACO 1:10 (CIMENTO E AREIA)</v>
          </cell>
          <cell r="C2689" t="str">
            <v>M3</v>
          </cell>
          <cell r="D2689">
            <v>257.07</v>
          </cell>
        </row>
        <row r="2690">
          <cell r="A2690">
            <v>72178</v>
          </cell>
          <cell r="B2690" t="str">
            <v>RETIRADA DE DIVISORIAS EM CHAPAS DE MADEIRA, COM MONTANTES METALICOS</v>
          </cell>
          <cell r="C2690" t="str">
            <v>M2</v>
          </cell>
          <cell r="D2690">
            <v>13.18</v>
          </cell>
        </row>
        <row r="2691">
          <cell r="A2691">
            <v>72179</v>
          </cell>
          <cell r="B2691" t="str">
            <v>RECOLOCACAO DE PLACAS DIVISORIAS DE GRANILITE, CONSIDERANDO REAPROVEITAMENTO DO MATERIAL</v>
          </cell>
          <cell r="C2691" t="str">
            <v>M2</v>
          </cell>
          <cell r="D2691">
            <v>27.86</v>
          </cell>
        </row>
        <row r="2692">
          <cell r="A2692">
            <v>72180</v>
          </cell>
          <cell r="B2692" t="str">
            <v>RECOLOCACAO DE DIVISORIAS TIPO CHAPAS OU TABUAS, EXCLUSIVE ENTARUGAMENTO, CONSIDERANDO REAPROVEITAMENTO DO MATERIAL</v>
          </cell>
          <cell r="C2692" t="str">
            <v>M2</v>
          </cell>
          <cell r="D2692">
            <v>8.5</v>
          </cell>
        </row>
        <row r="2693">
          <cell r="A2693">
            <v>72181</v>
          </cell>
          <cell r="B2693" t="str">
            <v>RECOLOCACAO DE DIVISORIAS TIPO CHAPAS OU TABUAS, INCLUSIVE ENTARUGAMENTO, CONSIDERANDO REAPROVEITAMENTO DO MATERIAL</v>
          </cell>
          <cell r="C2693" t="str">
            <v>M2</v>
          </cell>
          <cell r="D2693">
            <v>17.23</v>
          </cell>
        </row>
        <row r="2694">
          <cell r="A2694" t="str">
            <v>73774/1</v>
          </cell>
          <cell r="B2694" t="str">
            <v>DIVISORIA EM MARMORITE ESPESSURA 35MM, CHUMBAMENTO NO PISO E PAREDE COM ARGAMASSA DE CIMENTO E AREIA, POLIMENTO MANUAL, EXCLUSIVE FERRAGENS</v>
          </cell>
          <cell r="C2694" t="str">
            <v>M2</v>
          </cell>
          <cell r="D2694">
            <v>186.18</v>
          </cell>
        </row>
        <row r="2695">
          <cell r="A2695" t="str">
            <v>73909/1</v>
          </cell>
          <cell r="B2695" t="str">
            <v>DIVISORIA EM MADEIRA COMPENSADA RESINADA ESPESSURA 6MM, ESTRUTURADA EM MADEIRA DE LEI 3"X3"</v>
          </cell>
          <cell r="C2695" t="str">
            <v>M2</v>
          </cell>
          <cell r="D2695">
            <v>141.91999999999999</v>
          </cell>
        </row>
        <row r="2696">
          <cell r="A2696" t="str">
            <v>74229/1</v>
          </cell>
          <cell r="B2696" t="str">
            <v>DIVISORIA EM MARMORE BRANCO POLIDO, ESPESSURA 3 CM, ASSENTADO COM ARGAMASSA TRACO 1:4 (CIMENTO E AREIA), ARREMATE COM CIMENTO BRANCO, EXCLUSIVE FERRAGENS</v>
          </cell>
          <cell r="C2696" t="str">
            <v>M2</v>
          </cell>
          <cell r="D2696">
            <v>705.44</v>
          </cell>
        </row>
        <row r="2697">
          <cell r="A2697">
            <v>79627</v>
          </cell>
          <cell r="B2697" t="str">
            <v>DIVISORIA EM GRANITO BRANCO POLIDO, ESP = 3CM, ASSENTADO COM ARGAMASSA TRACO 1:4, ARREMATE EM CIMENTO BRANCO, EXCLUSIVE FERRAGENS</v>
          </cell>
          <cell r="C2697" t="str">
            <v>M2</v>
          </cell>
          <cell r="D2697">
            <v>622.66</v>
          </cell>
        </row>
        <row r="2698">
          <cell r="A2698" t="str">
            <v>73863/1</v>
          </cell>
          <cell r="B2698" t="str">
            <v>ALVENARIA COM BLOCOS DE CONCRETO CELULAR 10X30X60CM, ESPESSURA 10CM, ASSENTADOS COM ARGAMASSA TRACO 1:2:9 (CIMENTO, CAL E AREIA) PREPARO MANUAL</v>
          </cell>
          <cell r="C2698" t="str">
            <v>M2</v>
          </cell>
          <cell r="D2698">
            <v>47.41</v>
          </cell>
        </row>
        <row r="2699">
          <cell r="A2699" t="str">
            <v>73863/2</v>
          </cell>
          <cell r="B2699" t="str">
            <v>ALVENARIA COM BLOCOS DE CONCRETO CELULAR 20X30X60CM, ESPESSURA 20CM, ASSENTADOS COM ARGAMASSA TRACO 1:2:9 (CIMENTO, CAL E AREIA) PREPARO MANUAL</v>
          </cell>
          <cell r="C2699" t="str">
            <v>M2</v>
          </cell>
          <cell r="D2699">
            <v>94.42</v>
          </cell>
        </row>
        <row r="2700">
          <cell r="A2700">
            <v>68079</v>
          </cell>
          <cell r="B2700" t="str">
            <v>PAREDE DE ADOBE PARA FORNOS</v>
          </cell>
          <cell r="C2700" t="str">
            <v>M3</v>
          </cell>
          <cell r="D2700">
            <v>457.96</v>
          </cell>
        </row>
        <row r="2701">
          <cell r="A2701">
            <v>72948</v>
          </cell>
          <cell r="B2701" t="str">
            <v>COLCHAO DE AREIA PARA PAVIMENTACAO EM PARALELEPIPEDO OU BLOCOS DE CONCRETO INTERTRAVADOS</v>
          </cell>
          <cell r="C2701" t="str">
            <v>M3</v>
          </cell>
          <cell r="D2701">
            <v>67.489999999999995</v>
          </cell>
        </row>
        <row r="2702">
          <cell r="A2702">
            <v>72949</v>
          </cell>
          <cell r="B2702" t="str">
            <v>DEMOLICAO DE PAVIMENTACAO ASFALTICA, EXCLUSIVE TRANSPORTE DO MATERIAL RETIRADO</v>
          </cell>
          <cell r="C2702" t="str">
            <v>M3</v>
          </cell>
          <cell r="D2702">
            <v>19.95</v>
          </cell>
        </row>
        <row r="2703">
          <cell r="A2703" t="str">
            <v>73790/1</v>
          </cell>
          <cell r="B2703" t="str">
            <v>RETIRADA, LIMPEZA E REASSENTAMENTO DE PARALELEPIPEDO SOBRE COLCHAO DE PO DE PEDRA ESPESSURA 10CM, REJUNTADO COM BETUME E PEDRISCO, CONSIDERANDO APROVEITAMENTO DO PARALELEPIPEDO</v>
          </cell>
          <cell r="C2703" t="str">
            <v>M2</v>
          </cell>
          <cell r="D2703">
            <v>40.119999999999997</v>
          </cell>
        </row>
        <row r="2704">
          <cell r="A2704" t="str">
            <v>73790/2</v>
          </cell>
          <cell r="B2704" t="str">
            <v>REASSENTAMENTO DE PARALELEPIPEDO SOBRE COLCHAO DE PO DE PEDRA ESPESSURA 10CM, REJUNTADO COM BETUME E PEDRISCO, CONSIDERANDO APROVEITAMENTO DO PARALELEPIPEDO</v>
          </cell>
          <cell r="C2704" t="str">
            <v>M2</v>
          </cell>
          <cell r="D2704">
            <v>28.21</v>
          </cell>
        </row>
        <row r="2705">
          <cell r="A2705" t="str">
            <v>73790/3</v>
          </cell>
          <cell r="B2705" t="str">
            <v>RETIRADA, LIMPEZA E REASSENTAMENTO DE PARALELEPIPEDO SOBRE COLCHAO DE PO DE PEDRA ESPESSURA 10CM, REJUNTADO COM ARGAMASSA TRACO 1:3 (CIMENTO E AREIA), CONSIDERANDO APROVEITAMENTO DO PARALELEPIPEDO</v>
          </cell>
          <cell r="C2705" t="str">
            <v>M2</v>
          </cell>
          <cell r="D2705">
            <v>39.07</v>
          </cell>
        </row>
        <row r="2706">
          <cell r="A2706" t="str">
            <v>73790/4</v>
          </cell>
          <cell r="B2706" t="str">
            <v>REASSENTAMENTO DE PARALELEPIPEDO SOBRE COLCHAO DE PO DE PEDRA ESPESSURA 10CM, REJUNTADO COM ARGAMASSA TRACO 1:3 (CIMENTO E AREIA), CONSIDERANDO APROVEITAMENTO DO PARALELEPIPEDO</v>
          </cell>
          <cell r="C2706" t="str">
            <v>M2</v>
          </cell>
          <cell r="D2706">
            <v>27.15</v>
          </cell>
        </row>
        <row r="2707">
          <cell r="A2707">
            <v>83694</v>
          </cell>
          <cell r="B2707" t="str">
            <v>RECOMPOSICAO DE PAVIMENTACAO TIPO BLOKRET SOBRE COLCHAO DE AREIA COM REAPROVEITAMENTO DE MATERIAL</v>
          </cell>
          <cell r="C2707" t="str">
            <v>M2</v>
          </cell>
          <cell r="D2707">
            <v>10.44</v>
          </cell>
        </row>
        <row r="2708">
          <cell r="A2708" t="str">
            <v>83695/1</v>
          </cell>
          <cell r="B2708" t="str">
            <v>REJUNTAMENTO PAVIMENTACAO PARALELEPIPEDO BETUME CASCALH INCL MATERIAIS</v>
          </cell>
          <cell r="C2708" t="str">
            <v>M2</v>
          </cell>
          <cell r="D2708">
            <v>12.34</v>
          </cell>
        </row>
        <row r="2709">
          <cell r="A2709">
            <v>83771</v>
          </cell>
          <cell r="B2709" t="str">
            <v>RECOMPOSICAO DE REVESTIMENTO PRIMARIO MEDIDO P/ VOLUME COMPACTADO</v>
          </cell>
          <cell r="C2709" t="str">
            <v>M3</v>
          </cell>
          <cell r="D2709">
            <v>6.55</v>
          </cell>
        </row>
        <row r="2710">
          <cell r="A2710">
            <v>41879</v>
          </cell>
          <cell r="B2710" t="str">
            <v>CONFORMACAO GEOMETRICA DE PLATAFORMA PARA EXECUCAO DE REVESTIMENTO PRIMARIO EM RODOVIAS VICINAIS</v>
          </cell>
          <cell r="C2710" t="str">
            <v>M2</v>
          </cell>
          <cell r="D2710">
            <v>0.13</v>
          </cell>
        </row>
        <row r="2711">
          <cell r="A2711">
            <v>72910</v>
          </cell>
          <cell r="B2711" t="str">
            <v>BASE DE SOLO ARENOSO FINO, COMPACTACAO 100% PROCTOR MODIFICADO</v>
          </cell>
          <cell r="C2711" t="str">
            <v>M3</v>
          </cell>
          <cell r="D2711">
            <v>13.34</v>
          </cell>
        </row>
        <row r="2712">
          <cell r="A2712">
            <v>72911</v>
          </cell>
          <cell r="B2712" t="str">
            <v>BASE DE SOLO ESTABILIZADO SEM MISTURA, COMPACTACAO 100% PROCTOR NORMAL, EXCLUSIVE ESCAVACAO, CARGA E TRANSPORTE DO SOLO</v>
          </cell>
          <cell r="C2712" t="str">
            <v>M3</v>
          </cell>
          <cell r="D2712">
            <v>9.6300000000000008</v>
          </cell>
        </row>
        <row r="2713">
          <cell r="A2713">
            <v>72912</v>
          </cell>
          <cell r="B2713" t="str">
            <v>BASE DE SOLO CIMENTO 2% MISTURA EM PISTA, COMPACTACAO 100% PROCTOR INTERMEDIARIO, EXCLUSIVE ESCAVACAO, CARGA E TRANSPORTE DO SOLO</v>
          </cell>
          <cell r="C2713" t="str">
            <v>M3</v>
          </cell>
          <cell r="D2713">
            <v>27.65</v>
          </cell>
        </row>
        <row r="2714">
          <cell r="A2714">
            <v>72913</v>
          </cell>
          <cell r="B2714" t="str">
            <v>BASE DE SOLO CIMENTO 4% MISTURA EM PISTA, COMPACTACAO 100% PROCTOR NORMAL, EXCLUSIVE TRANSPORTE DO SOLO</v>
          </cell>
          <cell r="C2714" t="str">
            <v>M3</v>
          </cell>
          <cell r="D2714">
            <v>40.83</v>
          </cell>
        </row>
        <row r="2715">
          <cell r="A2715">
            <v>72914</v>
          </cell>
          <cell r="B2715" t="str">
            <v>BASE DE SOLO CIMENTO 6% MISTURA EM PISTA, COMPACTACAO 100% PROCTOR NORMAL, EXCLUSIVE ESCAVACAO, CARGA E TRANSPORTE DO SOLO</v>
          </cell>
          <cell r="C2715" t="str">
            <v>M3</v>
          </cell>
          <cell r="D2715">
            <v>57.1</v>
          </cell>
        </row>
        <row r="2716">
          <cell r="A2716">
            <v>72916</v>
          </cell>
          <cell r="B2716" t="str">
            <v>BASE DE SOLO CIMENTO 2% MISTURA EM USINA, COMPACTACAO 100% PROCTOR INTERMEDIARIO, EXCLUSIVE ESCAVACAO, CARGA E TRANSPORTE DO SOLO</v>
          </cell>
          <cell r="C2716" t="str">
            <v>M3</v>
          </cell>
          <cell r="D2716">
            <v>30.61</v>
          </cell>
        </row>
        <row r="2717">
          <cell r="A2717">
            <v>72919</v>
          </cell>
          <cell r="B2717" t="str">
            <v>BASE DE SOLO CIMENTO 4% MISTURA EM USINA, COMPACTACAO 100% PROCTOR NORMAL, EXCLUSIVE ESCAVACAO, CARGA E TRANSPORTE DO SOLO</v>
          </cell>
          <cell r="C2717" t="str">
            <v>M3</v>
          </cell>
          <cell r="D2717">
            <v>42.14</v>
          </cell>
        </row>
        <row r="2718">
          <cell r="A2718">
            <v>72922</v>
          </cell>
          <cell r="B2718" t="str">
            <v>BASE DE SOLO CIMENTO 6% COM MISTURA EM USINA, COMPACTACAO 100% PROCTOR NORMAL, EXCLUSIVE ESCAVACAO, CARGA E TRANSPORTE DO SOLO</v>
          </cell>
          <cell r="C2718" t="str">
            <v>M3</v>
          </cell>
          <cell r="D2718">
            <v>57.03</v>
          </cell>
        </row>
        <row r="2719">
          <cell r="A2719">
            <v>72923</v>
          </cell>
          <cell r="B2719" t="str">
            <v>BASE DE SOLO - BRITA (40/60), MISTURA EM USINA, COMPACTACAO 100% PROCTOR MODIFICADO, EXCLUSIVE ESCAVACAO, CARGA E TRANSPORTE</v>
          </cell>
          <cell r="C2719" t="str">
            <v>M3</v>
          </cell>
          <cell r="D2719">
            <v>59.2</v>
          </cell>
        </row>
        <row r="2720">
          <cell r="A2720">
            <v>72924</v>
          </cell>
          <cell r="B2720" t="str">
            <v>BASE DE SOLO - BRITA (50/50), MISTURA EM USINA, COMPACTACAO 100% PROCTOR MODIFICADO, EXCLUSIVE ESCAVACAO, CARGA E TRANSPORTE</v>
          </cell>
          <cell r="C2720" t="str">
            <v>M3</v>
          </cell>
          <cell r="D2720">
            <v>51.1</v>
          </cell>
        </row>
        <row r="2721">
          <cell r="A2721">
            <v>72961</v>
          </cell>
          <cell r="B2721" t="str">
            <v>REGULARIZACAO E COMPACTACAO DE SUBLEITO ATE 20 CM DE ESPESSURA</v>
          </cell>
          <cell r="C2721" t="str">
            <v>M2</v>
          </cell>
          <cell r="D2721">
            <v>1.27</v>
          </cell>
        </row>
        <row r="2722">
          <cell r="A2722">
            <v>73710</v>
          </cell>
          <cell r="B2722" t="str">
            <v>BASE PARA PAVIMENTACAO COM BRITA GRADUADA, INCLUSIVE COMPACTACAO</v>
          </cell>
          <cell r="C2722" t="str">
            <v>M3</v>
          </cell>
          <cell r="D2722">
            <v>93.11</v>
          </cell>
        </row>
        <row r="2723">
          <cell r="A2723">
            <v>73711</v>
          </cell>
          <cell r="B2723" t="str">
            <v>BASE PARA PAVIMENTACAO COM BRITA CORRIDA, INCLUSIVE COMPACTACAO</v>
          </cell>
          <cell r="C2723" t="str">
            <v>M3</v>
          </cell>
          <cell r="D2723">
            <v>70.77</v>
          </cell>
        </row>
        <row r="2724">
          <cell r="A2724" t="str">
            <v>73766/1</v>
          </cell>
          <cell r="B2724" t="str">
            <v>BASE PARA PAVIMENTACAO COM MACADAME HIDRAULICO, INCLUSIVE COMPACTACAO</v>
          </cell>
          <cell r="C2724" t="str">
            <v>M3</v>
          </cell>
          <cell r="D2724">
            <v>112.86</v>
          </cell>
        </row>
        <row r="2725">
          <cell r="A2725">
            <v>83772</v>
          </cell>
          <cell r="B2725" t="str">
            <v>BASE SOLO ESTABIL C/ MATERIAIS MISTURADOS NA USINA / TRANSP AGUA EXCL. ESCAV., CARGA E TRANSPORTE DOS SOLOS UTILIZADOS E BRITA</v>
          </cell>
          <cell r="C2725" t="str">
            <v>M3</v>
          </cell>
          <cell r="D2725">
            <v>12.5</v>
          </cell>
        </row>
        <row r="2726">
          <cell r="A2726">
            <v>72799</v>
          </cell>
          <cell r="B2726" t="str">
            <v>PAVIMENTO EM PARALELEPIPEDO SOBRE COLCHAO DE AREIA REJUNTADO COM ARGAMASSA DE CIMENTO E AREIA NO TRAÇO 1:3 (PEDRAS PEQUENAS 30 A 35 PECAS POR M2)</v>
          </cell>
          <cell r="C2726" t="str">
            <v>M2</v>
          </cell>
          <cell r="D2726">
            <v>54.82</v>
          </cell>
        </row>
        <row r="2727">
          <cell r="A2727">
            <v>72942</v>
          </cell>
          <cell r="B2727" t="str">
            <v>PINTURA DE LIGACAO COM EMULSAO RR-1C</v>
          </cell>
          <cell r="C2727" t="str">
            <v>M2</v>
          </cell>
          <cell r="D2727">
            <v>1.1299999999999999</v>
          </cell>
        </row>
        <row r="2728">
          <cell r="A2728">
            <v>72943</v>
          </cell>
          <cell r="B2728" t="str">
            <v>PINTURA DE LIGACAO COM EMULSAO RR-2C</v>
          </cell>
          <cell r="C2728" t="str">
            <v>M2</v>
          </cell>
          <cell r="D2728">
            <v>1.2</v>
          </cell>
        </row>
        <row r="2729">
          <cell r="A2729">
            <v>72944</v>
          </cell>
          <cell r="B2729" t="str">
            <v>PAVIMENTACAO EM PARALELEPIPEDO SOBRE COLCHAO DE AREIA 10CM, REJUNTADO COM AREIA</v>
          </cell>
          <cell r="C2729" t="str">
            <v>M2</v>
          </cell>
          <cell r="D2729">
            <v>44</v>
          </cell>
        </row>
        <row r="2730">
          <cell r="A2730">
            <v>72945</v>
          </cell>
          <cell r="B2730" t="str">
            <v>IMPRIMACAO DE BASE DE PAVIMENTACAO COM EMULSAO CM-30</v>
          </cell>
          <cell r="C2730" t="str">
            <v>M2</v>
          </cell>
          <cell r="D2730">
            <v>3.79</v>
          </cell>
        </row>
        <row r="2731">
          <cell r="A2731">
            <v>72954</v>
          </cell>
          <cell r="B2731" t="str">
            <v>LAMA ASFALTICA FINA COM EMULSAO RL-1C</v>
          </cell>
          <cell r="C2731" t="str">
            <v>M2</v>
          </cell>
          <cell r="D2731">
            <v>3.97</v>
          </cell>
        </row>
        <row r="2732">
          <cell r="A2732">
            <v>72955</v>
          </cell>
          <cell r="B2732" t="str">
            <v>LAMA ASFALTICA GROSSA COM EMULSAO RL-1C</v>
          </cell>
          <cell r="C2732" t="str">
            <v>M2</v>
          </cell>
          <cell r="D2732">
            <v>8.1</v>
          </cell>
        </row>
        <row r="2733">
          <cell r="A2733">
            <v>72956</v>
          </cell>
          <cell r="B2733" t="str">
            <v>TRATAMENTO SUPERFICIAL SIMPLES - TSS, COM EMULSAO RR-2C</v>
          </cell>
          <cell r="C2733" t="str">
            <v>M2</v>
          </cell>
          <cell r="D2733">
            <v>5.81</v>
          </cell>
        </row>
        <row r="2734">
          <cell r="A2734">
            <v>72958</v>
          </cell>
          <cell r="B2734" t="str">
            <v>TRATAMENTO SUPERFICIAL DUPLO - TSD, COM EMULSAO RR-2C</v>
          </cell>
          <cell r="C2734" t="str">
            <v>M2</v>
          </cell>
          <cell r="D2734">
            <v>9.81</v>
          </cell>
        </row>
        <row r="2735">
          <cell r="A2735">
            <v>72960</v>
          </cell>
          <cell r="B2735" t="str">
            <v>TRATAMENTO SUPERFICIAL TRIPLO - TST, COM EMULSAO RR-2C</v>
          </cell>
          <cell r="C2735" t="str">
            <v>M2</v>
          </cell>
          <cell r="D2735">
            <v>12.76</v>
          </cell>
        </row>
        <row r="2736">
          <cell r="A2736">
            <v>72966</v>
          </cell>
          <cell r="B2736" t="str">
            <v>MEIO-FIO GRANITICO 100 X 50 X 15CM, SOBRE BASE DE CONCRETO SIMPLES E REJUNTADO COM ARGAMASSA TRACO 1:3 (CIMENTO E AREIA)</v>
          </cell>
          <cell r="C2736" t="str">
            <v>M</v>
          </cell>
          <cell r="D2736">
            <v>41.25</v>
          </cell>
        </row>
        <row r="2737">
          <cell r="A2737">
            <v>72967</v>
          </cell>
          <cell r="B2737" t="str">
            <v>MEIO-FIO DE CONCRETO PRE-MOLDADO 12 X 30 CM, SOBRE BASE DE CONCRETO SIMPLES E REJUNTADO COM ARGAMASSA TRACO 1:3 (CIMENTO E AREIA)</v>
          </cell>
          <cell r="C2737" t="str">
            <v>M</v>
          </cell>
          <cell r="D2737">
            <v>27.46</v>
          </cell>
        </row>
        <row r="2738">
          <cell r="A2738">
            <v>72969</v>
          </cell>
          <cell r="B2738" t="str">
            <v>CARGA DE PEDRA PARA PAVIMENTO POLIEDRICO</v>
          </cell>
          <cell r="C2738" t="str">
            <v>M2</v>
          </cell>
          <cell r="D2738">
            <v>0.61</v>
          </cell>
        </row>
        <row r="2739">
          <cell r="A2739">
            <v>72971</v>
          </cell>
          <cell r="B2739" t="str">
            <v>COMPACTACAO DE PAVIMENTO POLIEDRICO</v>
          </cell>
          <cell r="C2739" t="str">
            <v>M2</v>
          </cell>
          <cell r="D2739">
            <v>0.3</v>
          </cell>
        </row>
        <row r="2740">
          <cell r="A2740">
            <v>72972</v>
          </cell>
          <cell r="B2740" t="str">
            <v>CONTENCAO LATERAL COM SOLO LOCAL PARA PAVIMENTO POLIEDRICO</v>
          </cell>
          <cell r="C2740" t="str">
            <v>M2</v>
          </cell>
          <cell r="D2740">
            <v>0.48</v>
          </cell>
        </row>
        <row r="2741">
          <cell r="A2741">
            <v>72973</v>
          </cell>
          <cell r="B2741" t="str">
            <v>CORTE E PREPARO DE CORDAO DE PEDRA PARA PAVIMENTO POLIEDRICO</v>
          </cell>
          <cell r="C2741" t="str">
            <v>M</v>
          </cell>
          <cell r="D2741">
            <v>0.91</v>
          </cell>
        </row>
        <row r="2742">
          <cell r="A2742">
            <v>72974</v>
          </cell>
          <cell r="B2742" t="str">
            <v>CORTE E PREPARO DE PEDRA PARA PAVIMENTO POLIEDRICO</v>
          </cell>
          <cell r="C2742" t="str">
            <v>M2</v>
          </cell>
          <cell r="D2742">
            <v>3.05</v>
          </cell>
        </row>
        <row r="2743">
          <cell r="A2743">
            <v>72975</v>
          </cell>
          <cell r="B2743" t="str">
            <v>DESMONTE MANUAL DE PEDRA PARA PAVIMENTO POLIEDRICO</v>
          </cell>
          <cell r="C2743" t="str">
            <v>M2</v>
          </cell>
          <cell r="D2743">
            <v>0.34</v>
          </cell>
        </row>
        <row r="2744">
          <cell r="A2744">
            <v>72976</v>
          </cell>
          <cell r="B2744" t="str">
            <v>CARGA DE CORDAO DE PEDRA PARA PAVIMENTO POLIEDRICO</v>
          </cell>
          <cell r="C2744" t="str">
            <v>M</v>
          </cell>
          <cell r="D2744">
            <v>0.3</v>
          </cell>
        </row>
        <row r="2745">
          <cell r="A2745">
            <v>72977</v>
          </cell>
          <cell r="B2745" t="str">
            <v>ENCHIMENTO COM ARGILA EXTRAIDA PARA PAVIMENTO POLIEDRICO, EXCLUSIVE TRANSPORTE DA ARGILA E INDENIZACAO JAZIDA</v>
          </cell>
          <cell r="C2745" t="str">
            <v>M2</v>
          </cell>
          <cell r="D2745">
            <v>0.31</v>
          </cell>
        </row>
        <row r="2746">
          <cell r="A2746">
            <v>72978</v>
          </cell>
          <cell r="B2746" t="str">
            <v>EXTRACAO, CARGA E ASSENTAMENTO DE CORDAO DE PEDRA PARA PAVIMENTO POLIEDRICO, EXCLUSIVE TRANSPORTE DE PEDRA E INDENIZACAO PEDREIRA</v>
          </cell>
          <cell r="C2746" t="str">
            <v>M</v>
          </cell>
          <cell r="D2746">
            <v>3.05</v>
          </cell>
        </row>
        <row r="2747">
          <cell r="A2747">
            <v>72979</v>
          </cell>
          <cell r="B2747" t="str">
            <v>EXTRACAO, CARGA, PREPARO E ASSENTAMENTO DE PEDRAS POLIEDRICAS, EXCLUSIVE TRANSPORTE DE PEDRA E INDENIZACAO PEDREIRA</v>
          </cell>
          <cell r="C2747" t="str">
            <v>M2</v>
          </cell>
          <cell r="D2747">
            <v>5.84</v>
          </cell>
        </row>
        <row r="2748">
          <cell r="A2748" t="str">
            <v>73760/1</v>
          </cell>
          <cell r="B2748" t="str">
            <v>CAPA SELANTE COMPREENDENDO APLICAÇÃO DE ASFALTO NA PROPORÇÃO DE 0,7 A 1,5L / M2, DISTRIBUIÇÃO DE AGREGADOS DE 5 A 15KG/M2 E COMPACTAÇÃO COM ROLO - COM USO DA EMULSAO RR-2C, INCLUSO APLICACAO E COMPACTACAO</v>
          </cell>
          <cell r="C2748" t="str">
            <v>M2</v>
          </cell>
          <cell r="D2748">
            <v>2.2799999999999998</v>
          </cell>
        </row>
        <row r="2749">
          <cell r="A2749" t="str">
            <v>73764/1</v>
          </cell>
          <cell r="B2749" t="str">
            <v>PAVIMENTACAO EM BLOCOS DE CONCRETO SEXTAVADO, ESPESSURA 6 CM, JUNTA RÍGIDA, COM ARGAMASSA NO TRACO 1:4 (CIMENTO E AREIA), ASSENTADOS SOBRE COLCHAO DE PO DE PEDRA, COM APOIO DE CAMINHÃO TOCO.</v>
          </cell>
          <cell r="C2749" t="str">
            <v>M2</v>
          </cell>
          <cell r="D2749">
            <v>59.78</v>
          </cell>
        </row>
        <row r="2750">
          <cell r="A2750" t="str">
            <v>73764/2</v>
          </cell>
          <cell r="B2750" t="str">
            <v>PAVIMENTACAO EM BLOCOS DE CONCRETO SEXTAVADO, ESPESSURA 8 CM, COM JUNTA RÍGIDA, EM  ARGAMASSA NO TRACO 1:4 (CIMENTO E AREIA), ASSENTADOS SOBRE COLCHAO DE PO DE PEDRA, COM APOIO DE CAMINHÃO TOCO</v>
          </cell>
          <cell r="C2750" t="str">
            <v>M2</v>
          </cell>
          <cell r="D2750">
            <v>64.11</v>
          </cell>
        </row>
        <row r="2751">
          <cell r="A2751" t="str">
            <v>73764/3</v>
          </cell>
          <cell r="B2751" t="str">
            <v>PAVIMENTACAO EM BLOCOS DE CONCRETO SEXTAVADO, ESPESSURA 10 CM, COM JUNTA RÍGIDA, EM ARGAMASSA TRACO 1:4 (CIMENTO E AREIA) , ASSENTADOS SOBRE COLCHAO DE PO DE PEDRA, COM APOIO DE CAMINHÃO TOCO.</v>
          </cell>
          <cell r="C2751" t="str">
            <v>M2</v>
          </cell>
          <cell r="D2751">
            <v>88.13</v>
          </cell>
        </row>
        <row r="2752">
          <cell r="A2752" t="str">
            <v>73764/4</v>
          </cell>
          <cell r="B2752" t="str">
            <v>PAVIMENTACAO EM BLOCOS DE CONCRETO SEXTAVADO, ESPESSURA 6,0 CM, FCK 35MPA, ASSENTADOS SOBRE COLCHAO DE AREIA.</v>
          </cell>
          <cell r="C2752" t="str">
            <v>M2</v>
          </cell>
          <cell r="D2752">
            <v>42.42</v>
          </cell>
        </row>
        <row r="2753">
          <cell r="A2753" t="str">
            <v>73764/5</v>
          </cell>
          <cell r="B2753" t="str">
            <v>PAVIMENTACAO EM BLOCOS DE CONCRETO SEXTAVADO, ESPESSURA 8CM, FCK 35MPA, ASSENTADOS SOBRE COLCHAO DE AREIA.</v>
          </cell>
          <cell r="C2753" t="str">
            <v>M2</v>
          </cell>
          <cell r="D2753">
            <v>47.02</v>
          </cell>
        </row>
        <row r="2754">
          <cell r="A2754" t="str">
            <v>73764/6</v>
          </cell>
          <cell r="B2754" t="str">
            <v>PAVIMENTACAO EM BLOCOS DE CONCRETO SEXTAVADO, ESPESSURA 10CM, FCK 35MPA, ASSENTADOS SOBRE COLCHAO DE AREIA.</v>
          </cell>
          <cell r="C2754" t="str">
            <v>M2</v>
          </cell>
          <cell r="D2754">
            <v>56.61</v>
          </cell>
        </row>
        <row r="2755">
          <cell r="A2755" t="str">
            <v>73765/1</v>
          </cell>
          <cell r="B2755" t="str">
            <v>PAVIMENTACAO EM PARALELEPIPEDO SOBRE COLCHAO DE PO DE PEDRA ESPESSURA 10CM, REJUNTADO COM ARGAMASSA DE CIMENTO E AREIA TRACO 1:3 (CIMENTO E AREIA)</v>
          </cell>
          <cell r="C2755" t="str">
            <v>M2</v>
          </cell>
          <cell r="D2755">
            <v>60.89</v>
          </cell>
        </row>
        <row r="2756">
          <cell r="A2756" t="str">
            <v>73765/2</v>
          </cell>
          <cell r="B2756" t="str">
            <v>PAVIMENTACAO EM PARALELEPIPEDO SOBRE COLCHAO DE PO DE PEDRA ESPESSURA 10CM, REJUNTADO COM BETUME E PEDRISCO</v>
          </cell>
          <cell r="C2756" t="str">
            <v>M2</v>
          </cell>
          <cell r="D2756">
            <v>61.05</v>
          </cell>
        </row>
        <row r="2757">
          <cell r="A2757" t="str">
            <v>73849/1</v>
          </cell>
          <cell r="B2757" t="str">
            <v>AREIA ASFALTO A QUENTE (AAUQ) COM CAP 50/70, INCLUSO USINAGEM E APLICACAO, EXCLUSIVE TRANSPORTE</v>
          </cell>
          <cell r="C2757" t="str">
            <v>M3</v>
          </cell>
          <cell r="D2757">
            <v>472.63</v>
          </cell>
        </row>
        <row r="2758">
          <cell r="A2758" t="str">
            <v>73849/2</v>
          </cell>
          <cell r="B2758" t="str">
            <v>AREIA ASFALTO A FRIO (AAUF), COM EMULSAO RR-2C INCLUSO USINAGEM E APLICACAO, EXCLUSIVE TRANSPORTE</v>
          </cell>
          <cell r="C2758" t="str">
            <v>M3</v>
          </cell>
          <cell r="D2758">
            <v>377.85</v>
          </cell>
        </row>
        <row r="2759">
          <cell r="A2759">
            <v>72947</v>
          </cell>
          <cell r="B2759" t="str">
            <v>SINALIZACAO HORIZONTAL COM TINTA RETRORREFLETIVA A BASE DE RESINA ACRILICA COM MICROESFERAS DE VIDRO</v>
          </cell>
          <cell r="C2759" t="str">
            <v>M2</v>
          </cell>
          <cell r="D2759">
            <v>15.32</v>
          </cell>
        </row>
        <row r="2760">
          <cell r="A2760">
            <v>83693</v>
          </cell>
          <cell r="B2760" t="str">
            <v>CAIACAO EM MEIO FIO</v>
          </cell>
          <cell r="C2760" t="str">
            <v>M2</v>
          </cell>
          <cell r="D2760">
            <v>1.91</v>
          </cell>
        </row>
        <row r="2761">
          <cell r="A2761" t="str">
            <v>73770/1</v>
          </cell>
          <cell r="B2761" t="str">
            <v>BARREIRA PRE-MOLDADA EXTERNA CONCRETO ARMADO 0,25X0,40X1,14M FCK=25MPA ACO CA-50 INCL VIGOTA HORIZONTAL MONTANTE A CADA 1,00M  FERROS DE LIGACAO E MATERIAIS.</v>
          </cell>
          <cell r="C2761" t="str">
            <v>M</v>
          </cell>
          <cell r="D2761">
            <v>389.74</v>
          </cell>
        </row>
        <row r="2762">
          <cell r="A2762" t="str">
            <v>73770/2</v>
          </cell>
          <cell r="B2762" t="str">
            <v>BARREIRA DUPLA PRE-MOL INTER CONCRETO ARMADO 0,15X0,65X0,77M FCK=25MPA ACO CA-50 INCL FERROS DE LIGACAO E MATERIAIS.</v>
          </cell>
          <cell r="C2762" t="str">
            <v>M</v>
          </cell>
          <cell r="D2762">
            <v>302.94</v>
          </cell>
        </row>
        <row r="2763">
          <cell r="A2763" t="str">
            <v>83696/1</v>
          </cell>
          <cell r="B2763" t="str">
            <v>PINTURA GUARDA-CORPO GUARDA-RODA E MURETA PROTECAO COM CAL EM PONTES EVIADUTOS MEDIDA PELO DOBRO DA AREA TOTAL (LARGURAXALTURA).</v>
          </cell>
          <cell r="C2763" t="str">
            <v>M2</v>
          </cell>
          <cell r="D2763">
            <v>2.99</v>
          </cell>
        </row>
        <row r="2764">
          <cell r="A2764">
            <v>72962</v>
          </cell>
          <cell r="B2764" t="str">
            <v>USINAGEM DE CBUQ COM CAP 50/70, PARA CAPA DE ROLAMENTO</v>
          </cell>
          <cell r="C2764" t="str">
            <v>T</v>
          </cell>
          <cell r="D2764">
            <v>163.63999999999999</v>
          </cell>
        </row>
        <row r="2765">
          <cell r="A2765">
            <v>72963</v>
          </cell>
          <cell r="B2765" t="str">
            <v>USINAGEM DE CBUQ COM CAP 50/70, PARA BINDER</v>
          </cell>
          <cell r="C2765" t="str">
            <v>T</v>
          </cell>
          <cell r="D2765">
            <v>138.63999999999999</v>
          </cell>
        </row>
        <row r="2766">
          <cell r="A2766">
            <v>72964</v>
          </cell>
          <cell r="B2766" t="str">
            <v>CONCRETO BETUMINOSO USINADO A QUENTE COM CAP 50/70, BINDER, INCLUSO USINAGEM E APLICACAO, EXCLUSIVE TRANSPORTE</v>
          </cell>
          <cell r="C2766" t="str">
            <v>T</v>
          </cell>
          <cell r="D2766">
            <v>148.46</v>
          </cell>
        </row>
        <row r="2767">
          <cell r="A2767">
            <v>72965</v>
          </cell>
          <cell r="B2767" t="str">
            <v>FABRICAÇÃO E APLICAÇÃO DE CONCRETO BETUMINOSO USINADO A QUENTE(CBUQ),CAP 50/70,  EXCLUSIVE TRANSPORTE</v>
          </cell>
          <cell r="C2767" t="str">
            <v>T</v>
          </cell>
          <cell r="D2767">
            <v>173.46</v>
          </cell>
        </row>
        <row r="2768">
          <cell r="A2768" t="str">
            <v>73759/2</v>
          </cell>
          <cell r="B2768" t="str">
            <v>PRE-MISTURADO A FRIO COM EMULSAO RM-1C, INCLUSO USINAGEM E APLICACAO, EXCLUSIVE TRANSPORTE</v>
          </cell>
          <cell r="C2768" t="str">
            <v>M3</v>
          </cell>
          <cell r="D2768">
            <v>320.64</v>
          </cell>
        </row>
        <row r="2769">
          <cell r="A2769">
            <v>72125</v>
          </cell>
          <cell r="B2769" t="str">
            <v>REMOÇÃO DE PINTURA PVA/ACRILICA</v>
          </cell>
          <cell r="C2769" t="str">
            <v>M2</v>
          </cell>
          <cell r="D2769">
            <v>4.95</v>
          </cell>
        </row>
        <row r="2770">
          <cell r="A2770" t="str">
            <v>73746/1</v>
          </cell>
          <cell r="B2770" t="str">
            <v>PINTURA COM TINTA TEXTURIZADA ACRILICA</v>
          </cell>
          <cell r="C2770" t="str">
            <v>M2</v>
          </cell>
          <cell r="D2770">
            <v>14</v>
          </cell>
        </row>
        <row r="2771">
          <cell r="A2771" t="str">
            <v>73750/1</v>
          </cell>
          <cell r="B2771" t="str">
            <v>PINTURA PVA, DUAS DEMAOS</v>
          </cell>
          <cell r="C2771" t="str">
            <v>M2</v>
          </cell>
          <cell r="D2771">
            <v>7.86</v>
          </cell>
        </row>
        <row r="2772">
          <cell r="A2772" t="str">
            <v>73751/1</v>
          </cell>
          <cell r="B2772" t="str">
            <v>FUNDO SELADOR PVA, UMA DEMAO</v>
          </cell>
          <cell r="C2772" t="str">
            <v>M2</v>
          </cell>
          <cell r="D2772">
            <v>3.68</v>
          </cell>
        </row>
        <row r="2773">
          <cell r="A2773" t="str">
            <v>73791/1</v>
          </cell>
          <cell r="B2773" t="str">
            <v>PINTURA COM TINTA EM PO INDUSTRIALIZADA A BASE DE CAL, DUAS DEMAOS</v>
          </cell>
          <cell r="C2773" t="str">
            <v>M2</v>
          </cell>
          <cell r="D2773">
            <v>5.0199999999999996</v>
          </cell>
        </row>
        <row r="2774">
          <cell r="A2774" t="str">
            <v>73954/1</v>
          </cell>
          <cell r="B2774" t="str">
            <v>PINTURA LATEX ACRILICA, TRES DEMAOS</v>
          </cell>
          <cell r="C2774" t="str">
            <v>M2</v>
          </cell>
          <cell r="D2774">
            <v>11.69</v>
          </cell>
        </row>
        <row r="2775">
          <cell r="A2775" t="str">
            <v>73954/2</v>
          </cell>
          <cell r="B2775" t="str">
            <v>PINTURA LATEX ACRILICA, DUAS DEMAOS</v>
          </cell>
          <cell r="C2775" t="str">
            <v>M2</v>
          </cell>
          <cell r="D2775">
            <v>8.42</v>
          </cell>
        </row>
        <row r="2776">
          <cell r="A2776" t="str">
            <v>73954/3</v>
          </cell>
          <cell r="B2776" t="str">
            <v>PINTURA LATEX ACRILICA, UMA DEMAO</v>
          </cell>
          <cell r="C2776" t="str">
            <v>M2</v>
          </cell>
          <cell r="D2776">
            <v>4.97</v>
          </cell>
        </row>
        <row r="2777">
          <cell r="A2777" t="str">
            <v>73955/1</v>
          </cell>
          <cell r="B2777" t="str">
            <v>EMASSAMENTO COM MASSA PVA, UMA DEMAO</v>
          </cell>
          <cell r="C2777" t="str">
            <v>M2</v>
          </cell>
          <cell r="D2777">
            <v>4.5</v>
          </cell>
        </row>
        <row r="2778">
          <cell r="A2778" t="str">
            <v>73955/2</v>
          </cell>
          <cell r="B2778" t="str">
            <v>EMASSAMENTO COM MASSA PVA, DUAS DEMAOS</v>
          </cell>
          <cell r="C2778" t="str">
            <v>M2</v>
          </cell>
          <cell r="D2778">
            <v>9.01</v>
          </cell>
        </row>
        <row r="2779">
          <cell r="A2779" t="str">
            <v>73999/1</v>
          </cell>
          <cell r="B2779" t="str">
            <v>PINTURA A BASE DE CAL E FIXADOR A BASE DE OLEO DE LINHACA, TRES DEMAOS</v>
          </cell>
          <cell r="C2779" t="str">
            <v>M2</v>
          </cell>
          <cell r="D2779">
            <v>4.45</v>
          </cell>
        </row>
        <row r="2780">
          <cell r="A2780" t="str">
            <v>74133/1</v>
          </cell>
          <cell r="B2780" t="str">
            <v>EMASSAMENTO COM MASA A OLEO, UMA DEMAO</v>
          </cell>
          <cell r="C2780" t="str">
            <v>M2</v>
          </cell>
          <cell r="D2780">
            <v>13.54</v>
          </cell>
        </row>
        <row r="2781">
          <cell r="A2781" t="str">
            <v>74133/2</v>
          </cell>
          <cell r="B2781" t="str">
            <v>EMASSAMENTO COM MASSA A OLEO, DUAS DEMAOS</v>
          </cell>
          <cell r="C2781" t="str">
            <v>M2</v>
          </cell>
          <cell r="D2781">
            <v>17.29</v>
          </cell>
        </row>
        <row r="2782">
          <cell r="A2782" t="str">
            <v>74134/1</v>
          </cell>
          <cell r="B2782" t="str">
            <v>EMASSAMENTO COM MASSA ACRILICA, UMA DEMAO</v>
          </cell>
          <cell r="C2782" t="str">
            <v>M2</v>
          </cell>
          <cell r="D2782">
            <v>6.88</v>
          </cell>
        </row>
        <row r="2783">
          <cell r="A2783" t="str">
            <v>74134/2</v>
          </cell>
          <cell r="B2783" t="str">
            <v>EMASSAMENTO COM MASSA ACRILICA, DUAS DEMAOS</v>
          </cell>
          <cell r="C2783" t="str">
            <v>M2</v>
          </cell>
          <cell r="D2783">
            <v>13.69</v>
          </cell>
        </row>
        <row r="2784">
          <cell r="A2784" t="str">
            <v>74233/1</v>
          </cell>
          <cell r="B2784" t="str">
            <v>FUNDO SELADOR ACRILICO, UMA DEMAO</v>
          </cell>
          <cell r="C2784" t="str">
            <v>M2</v>
          </cell>
          <cell r="D2784">
            <v>3.44</v>
          </cell>
        </row>
        <row r="2785">
          <cell r="A2785" t="str">
            <v>79334/1</v>
          </cell>
          <cell r="B2785" t="str">
            <v>PINTURA A BASE DE CAL E FIXADOR A BASE DE COLA, DUAS DEMAOS</v>
          </cell>
          <cell r="C2785" t="str">
            <v>M2</v>
          </cell>
          <cell r="D2785">
            <v>4.0199999999999996</v>
          </cell>
        </row>
        <row r="2786">
          <cell r="A2786">
            <v>79461</v>
          </cell>
          <cell r="B2786" t="str">
            <v>PINTURA COM LIQUIDO PARA BRILHO, UMA DEMAO</v>
          </cell>
          <cell r="C2786" t="str">
            <v>M2</v>
          </cell>
          <cell r="D2786">
            <v>5.64</v>
          </cell>
        </row>
        <row r="2787">
          <cell r="A2787">
            <v>79462</v>
          </cell>
          <cell r="B2787" t="str">
            <v>EMASSAMENTO COM MASSA EPOXI, 2 DEMAOS</v>
          </cell>
          <cell r="C2787" t="str">
            <v>M2</v>
          </cell>
          <cell r="D2787">
            <v>52.73</v>
          </cell>
        </row>
        <row r="2788">
          <cell r="A2788" t="str">
            <v>79494/1</v>
          </cell>
          <cell r="B2788" t="str">
            <v>PINTURA DE QUADRO ESCOLAR COM TINTA ESMALTE ACABAMENTO FOSCO, DUAS DEMAOS SOBRE MASSA ACRILICA</v>
          </cell>
          <cell r="C2788" t="str">
            <v>M2</v>
          </cell>
          <cell r="D2788">
            <v>8.9</v>
          </cell>
        </row>
        <row r="2789">
          <cell r="A2789" t="str">
            <v>79495/1</v>
          </cell>
          <cell r="B2789" t="str">
            <v>PINTURA PVA 2 DEMAOS INCLUSO LIQUIDO PARA BRILHO NA ULTIMA DEMAO</v>
          </cell>
          <cell r="C2789" t="str">
            <v>M2</v>
          </cell>
          <cell r="D2789">
            <v>7.96</v>
          </cell>
        </row>
        <row r="2790">
          <cell r="A2790" t="str">
            <v>79495/3</v>
          </cell>
          <cell r="B2790" t="str">
            <v>PINTURA C/REGULADOR DE BRILHO EM UMA DEMAO ADICIONADO AO PVA</v>
          </cell>
          <cell r="C2790" t="str">
            <v>M2</v>
          </cell>
          <cell r="D2790">
            <v>3.95</v>
          </cell>
        </row>
        <row r="2791">
          <cell r="A2791">
            <v>84649</v>
          </cell>
          <cell r="B2791" t="str">
            <v>PINTURA COM TINTA EM PO INDUSTRIALIZADA A BASE DE CAL, TRES DEMAOS</v>
          </cell>
          <cell r="C2791" t="str">
            <v>M2</v>
          </cell>
          <cell r="D2791">
            <v>5.84</v>
          </cell>
        </row>
        <row r="2792">
          <cell r="A2792">
            <v>84651</v>
          </cell>
          <cell r="B2792" t="str">
            <v>PINTURA COM TINTA IMPERMEAVEL MINERAL EM PO, DUAS DEMAOS</v>
          </cell>
          <cell r="C2792" t="str">
            <v>M2</v>
          </cell>
          <cell r="D2792">
            <v>6.5</v>
          </cell>
        </row>
        <row r="2793">
          <cell r="A2793">
            <v>84652</v>
          </cell>
          <cell r="B2793" t="str">
            <v>PINTURA A BASE DE CAL COM PIGMENTO E FIXADOR A BASE DE OLEO DE LINHAÇA, TRES DEMAOS</v>
          </cell>
          <cell r="C2793" t="str">
            <v>M2</v>
          </cell>
          <cell r="D2793">
            <v>4.41</v>
          </cell>
        </row>
        <row r="2794">
          <cell r="A2794">
            <v>84653</v>
          </cell>
          <cell r="B2794" t="str">
            <v>FUNDO PREPARADOR ACRILICO, UMA DEMAO</v>
          </cell>
          <cell r="C2794" t="str">
            <v>M2</v>
          </cell>
          <cell r="D2794">
            <v>6.59</v>
          </cell>
        </row>
        <row r="2795">
          <cell r="A2795">
            <v>84655</v>
          </cell>
          <cell r="B2795" t="str">
            <v>PINTURA COM RESINA ACRÍLICA, 2 DEMÃOS</v>
          </cell>
          <cell r="C2795" t="str">
            <v>M2</v>
          </cell>
          <cell r="D2795">
            <v>10.74</v>
          </cell>
        </row>
        <row r="2796">
          <cell r="A2796">
            <v>79460</v>
          </cell>
          <cell r="B2796" t="str">
            <v>PINTURA EPOXI, DUAS DEMAOS</v>
          </cell>
          <cell r="C2796" t="str">
            <v>M2</v>
          </cell>
          <cell r="D2796">
            <v>34.46</v>
          </cell>
        </row>
        <row r="2797">
          <cell r="A2797">
            <v>79465</v>
          </cell>
          <cell r="B2797" t="str">
            <v>PINTURA COM TINTA A BASE DE BORRACHA CLORADA, 2 DEMAOS</v>
          </cell>
          <cell r="C2797" t="str">
            <v>M2</v>
          </cell>
          <cell r="D2797">
            <v>20.12</v>
          </cell>
        </row>
        <row r="2798">
          <cell r="A2798" t="str">
            <v>79514/1</v>
          </cell>
          <cell r="B2798" t="str">
            <v>PINTURA EPOXI, TRES DEMAOS</v>
          </cell>
          <cell r="C2798" t="str">
            <v>M2</v>
          </cell>
          <cell r="D2798">
            <v>49.25</v>
          </cell>
        </row>
        <row r="2799">
          <cell r="A2799">
            <v>84647</v>
          </cell>
          <cell r="B2799" t="str">
            <v>PINTURA EPOXI INCLUSO EMASSAMENTO E FUNDO PREPARADOR</v>
          </cell>
          <cell r="C2799" t="str">
            <v>M2</v>
          </cell>
          <cell r="D2799">
            <v>100.35</v>
          </cell>
        </row>
        <row r="2800">
          <cell r="A2800">
            <v>84656</v>
          </cell>
          <cell r="B2800" t="str">
            <v>TRATAMENTO EM  CONCRETO COM ESTUQUE E LIXAMENTO</v>
          </cell>
          <cell r="C2800" t="str">
            <v>M2</v>
          </cell>
          <cell r="D2800">
            <v>18.309999999999999</v>
          </cell>
        </row>
        <row r="2801">
          <cell r="A2801">
            <v>84671</v>
          </cell>
          <cell r="B2801" t="str">
            <v>PINTURA DE NATA DE CIMENTO, 3 DEMAOS</v>
          </cell>
          <cell r="C2801" t="str">
            <v>M2</v>
          </cell>
          <cell r="D2801">
            <v>5.79</v>
          </cell>
        </row>
        <row r="2802">
          <cell r="A2802">
            <v>84677</v>
          </cell>
          <cell r="B2802" t="str">
            <v>VERNIZ SINTETICO BRILHANTE EM CONCRETO OU TIJOLO, DUAS DEMAOS</v>
          </cell>
          <cell r="C2802" t="str">
            <v>M2</v>
          </cell>
          <cell r="D2802">
            <v>6.77</v>
          </cell>
        </row>
        <row r="2803">
          <cell r="A2803">
            <v>84678</v>
          </cell>
          <cell r="B2803" t="str">
            <v>VERNIZ POLIURETANO BRILHANTE EM CONCRETO OU TIJOLO, TRES DEMAOS</v>
          </cell>
          <cell r="C2803" t="str">
            <v>M2</v>
          </cell>
          <cell r="D2803">
            <v>11.56</v>
          </cell>
        </row>
        <row r="2804">
          <cell r="A2804">
            <v>6081</v>
          </cell>
          <cell r="B2804" t="str">
            <v>PINTURA VERNIZ POLIURETANO BRILHANTE EM MADEIRA, TRES DEMAOS</v>
          </cell>
          <cell r="C2804" t="str">
            <v>M2</v>
          </cell>
          <cell r="D2804">
            <v>13.11</v>
          </cell>
        </row>
        <row r="2805">
          <cell r="A2805">
            <v>6082</v>
          </cell>
          <cell r="B2805" t="str">
            <v>PINTURA EM VERNIZ SINTETICO BRILHANTE EM MADEIRA, TRES DEMAOS</v>
          </cell>
          <cell r="C2805" t="str">
            <v>M2</v>
          </cell>
          <cell r="D2805">
            <v>10.050000000000001</v>
          </cell>
        </row>
        <row r="2806">
          <cell r="A2806">
            <v>40905</v>
          </cell>
          <cell r="B2806" t="str">
            <v>VERNIZ SINTETICO EM MADEIRA, DUAS DEMAOS</v>
          </cell>
          <cell r="C2806" t="str">
            <v>M2</v>
          </cell>
          <cell r="D2806">
            <v>12.92</v>
          </cell>
        </row>
        <row r="2807">
          <cell r="A2807" t="str">
            <v>73739/1</v>
          </cell>
          <cell r="B2807" t="str">
            <v>PINTURA ESMALTE ACETINADO EM MADEIRA, DUAS DEMAOS</v>
          </cell>
          <cell r="C2807" t="str">
            <v>M2</v>
          </cell>
          <cell r="D2807">
            <v>10.9</v>
          </cell>
        </row>
        <row r="2808">
          <cell r="A2808" t="str">
            <v>74065/1</v>
          </cell>
          <cell r="B2808" t="str">
            <v>PINTURA ESMALTE FOSCO PARA MADEIRA, DUAS DEMAOS, SOBRE FUNDO NIVELADOR BRANCO</v>
          </cell>
          <cell r="C2808" t="str">
            <v>M2</v>
          </cell>
          <cell r="D2808">
            <v>17.13</v>
          </cell>
        </row>
        <row r="2809">
          <cell r="A2809" t="str">
            <v>74065/2</v>
          </cell>
          <cell r="B2809" t="str">
            <v>PINTURA ESMALTE ACETINADO PARA MADEIRA, DUAS DEMAOS, SOBRE FUNDO NIVELADOR BRANCO</v>
          </cell>
          <cell r="C2809" t="str">
            <v>M2</v>
          </cell>
          <cell r="D2809">
            <v>17.05</v>
          </cell>
        </row>
        <row r="2810">
          <cell r="A2810" t="str">
            <v>74065/3</v>
          </cell>
          <cell r="B2810" t="str">
            <v>PINTURA ESMALTE BRILHANTE PARA MADEIRA, DUAS DEMAOS, SOBRE FUNDO NIVELADOR BRANCO</v>
          </cell>
          <cell r="C2810" t="str">
            <v>M2</v>
          </cell>
          <cell r="D2810">
            <v>16.829999999999998</v>
          </cell>
        </row>
        <row r="2811">
          <cell r="A2811">
            <v>79463</v>
          </cell>
          <cell r="B2811" t="str">
            <v>PINTURA A OLEO, 1 DEMAO</v>
          </cell>
          <cell r="C2811" t="str">
            <v>M2</v>
          </cell>
          <cell r="D2811">
            <v>8.25</v>
          </cell>
        </row>
        <row r="2812">
          <cell r="A2812">
            <v>79464</v>
          </cell>
          <cell r="B2812" t="str">
            <v>PINTURA A OLEO, 2 DEMAOS</v>
          </cell>
          <cell r="C2812" t="str">
            <v>M2</v>
          </cell>
          <cell r="D2812">
            <v>11.2</v>
          </cell>
        </row>
        <row r="2813">
          <cell r="A2813">
            <v>79466</v>
          </cell>
          <cell r="B2813" t="str">
            <v>PINTURA COM VERNIZ POLIURETANO, 2 DEMAOS</v>
          </cell>
          <cell r="C2813" t="str">
            <v>M2</v>
          </cell>
          <cell r="D2813">
            <v>11.95</v>
          </cell>
        </row>
        <row r="2814">
          <cell r="A2814" t="str">
            <v>79497/1</v>
          </cell>
          <cell r="B2814" t="str">
            <v>PINTURA A OLEO, 3 DEMAOS</v>
          </cell>
          <cell r="C2814" t="str">
            <v>M2</v>
          </cell>
          <cell r="D2814">
            <v>13.94</v>
          </cell>
        </row>
        <row r="2815">
          <cell r="A2815">
            <v>84645</v>
          </cell>
          <cell r="B2815" t="str">
            <v>VERNIZ SINTETICO BRILHANTE, 2 DEMAOS</v>
          </cell>
          <cell r="C2815" t="str">
            <v>M2</v>
          </cell>
          <cell r="D2815">
            <v>11.18</v>
          </cell>
        </row>
        <row r="2816">
          <cell r="A2816">
            <v>84657</v>
          </cell>
          <cell r="B2816" t="str">
            <v>FUNDO SINTETICO NIVELADOR BRANCO</v>
          </cell>
          <cell r="C2816" t="str">
            <v>M2</v>
          </cell>
          <cell r="D2816">
            <v>7.95</v>
          </cell>
        </row>
        <row r="2817">
          <cell r="A2817">
            <v>84658</v>
          </cell>
          <cell r="B2817" t="str">
            <v>REMOÇÃO DE VERNIZ SOBRE MADEIRA</v>
          </cell>
          <cell r="C2817" t="str">
            <v>M2</v>
          </cell>
          <cell r="D2817">
            <v>3.12</v>
          </cell>
        </row>
        <row r="2818">
          <cell r="A2818">
            <v>84659</v>
          </cell>
          <cell r="B2818" t="str">
            <v>PINTURA ESMALTE FOSCO EM MADEIRA, DUAS DEMAOS</v>
          </cell>
          <cell r="C2818" t="str">
            <v>M2</v>
          </cell>
          <cell r="D2818">
            <v>9.9600000000000009</v>
          </cell>
        </row>
        <row r="2819">
          <cell r="A2819">
            <v>84664</v>
          </cell>
          <cell r="B2819" t="str">
            <v>PINTURA IMUNIZANTE FUNGICIDA A BASE DE CARBOLINEUM, DUAS DEMAOS</v>
          </cell>
          <cell r="C2819" t="str">
            <v>M2</v>
          </cell>
          <cell r="D2819">
            <v>2.41</v>
          </cell>
        </row>
        <row r="2820">
          <cell r="A2820">
            <v>84679</v>
          </cell>
          <cell r="B2820" t="str">
            <v>PINTURA IMUNIZANTE PARA MADEIRA, DUAS DEMAOS</v>
          </cell>
          <cell r="C2820" t="str">
            <v>M2</v>
          </cell>
          <cell r="D2820">
            <v>13.23</v>
          </cell>
        </row>
        <row r="2821">
          <cell r="A2821">
            <v>6067</v>
          </cell>
          <cell r="B2821" t="str">
            <v>PINTURA ESMALTE BRILHANTE (2 DEMAOS) SOBRE SUPERFICIE METALICA, INCLUSIVE PROTECAO COM ZARCAO (1 DEMAO)</v>
          </cell>
          <cell r="C2821" t="str">
            <v>M2</v>
          </cell>
          <cell r="D2821">
            <v>23.56</v>
          </cell>
        </row>
        <row r="2822">
          <cell r="A2822">
            <v>73656</v>
          </cell>
          <cell r="B2822" t="str">
            <v>JATEAMENTO COM AREIA EM ESTRUTURA METALICA</v>
          </cell>
          <cell r="C2822" t="str">
            <v>M2</v>
          </cell>
          <cell r="D2822">
            <v>6.13</v>
          </cell>
        </row>
        <row r="2823">
          <cell r="A2823" t="str">
            <v>73794/1</v>
          </cell>
          <cell r="B2823" t="str">
            <v>PINTURA COM TINTA PROTETORA ACABAMENTO GRAFITE ESMALTE SOBRE SUPERFICIE METALICA, 2 DEMAOS</v>
          </cell>
          <cell r="C2823" t="str">
            <v>M2</v>
          </cell>
          <cell r="D2823">
            <v>20.82</v>
          </cell>
        </row>
        <row r="2824">
          <cell r="A2824" t="str">
            <v>73865/1</v>
          </cell>
          <cell r="B2824" t="str">
            <v>FUNDO PREPARADOR PRIMER A BASE DE EPOXI, PARA ESTRUTURA METALICA, UMA DEMAO, ESPESSURA DE 25 MICRA.</v>
          </cell>
          <cell r="C2824" t="str">
            <v>M2</v>
          </cell>
          <cell r="D2824">
            <v>6.22</v>
          </cell>
        </row>
        <row r="2825">
          <cell r="A2825" t="str">
            <v>73924/1</v>
          </cell>
          <cell r="B2825" t="str">
            <v>PINTURA ESMALTE ALTO BRILHO, DUAS DEMAOS, SOBRE SUPERFICIE METALICA</v>
          </cell>
          <cell r="C2825" t="str">
            <v>M2</v>
          </cell>
          <cell r="D2825">
            <v>16.46</v>
          </cell>
        </row>
        <row r="2826">
          <cell r="A2826" t="str">
            <v>73924/2</v>
          </cell>
          <cell r="B2826" t="str">
            <v>PINTURA ESMALTE ACETINADO, DUAS DEMAOS, SOBRE SUPERFICIE METALICA</v>
          </cell>
          <cell r="C2826" t="str">
            <v>M2</v>
          </cell>
          <cell r="D2826">
            <v>16.670000000000002</v>
          </cell>
        </row>
        <row r="2827">
          <cell r="A2827" t="str">
            <v>73924/3</v>
          </cell>
          <cell r="B2827" t="str">
            <v>PINTURA ESMALTE FOSCO, DUAS DEMAOS, SOBRE SUPERFICIE METALICA</v>
          </cell>
          <cell r="C2827" t="str">
            <v>M2</v>
          </cell>
          <cell r="D2827">
            <v>16.760000000000002</v>
          </cell>
        </row>
        <row r="2828">
          <cell r="A2828" t="str">
            <v>74064/1</v>
          </cell>
          <cell r="B2828" t="str">
            <v>FUNDO ANTICORROSIVO A BASE DE OXIDO DE FERRO (ZARCAO), DUAS DEMAOS</v>
          </cell>
          <cell r="C2828" t="str">
            <v>M2</v>
          </cell>
          <cell r="D2828">
            <v>12.37</v>
          </cell>
        </row>
        <row r="2829">
          <cell r="A2829" t="str">
            <v>74064/2</v>
          </cell>
          <cell r="B2829" t="str">
            <v>FUNDO ANTICORROSIVO A BASE DE OXIDO DE FERRO (ZARCAO), UMA DEMAO</v>
          </cell>
          <cell r="C2829" t="str">
            <v>M2</v>
          </cell>
          <cell r="D2829">
            <v>7.82</v>
          </cell>
        </row>
        <row r="2830">
          <cell r="A2830" t="str">
            <v>74145/1</v>
          </cell>
          <cell r="B2830" t="str">
            <v>PINTURA ESMALTE FOSCO, DUAS DEMAOS, SOBRE SUPERFICIE METALICA, INCLUSO UMA DEMAO DE FUNDO ANTICORROSIVO. UTILIZACAO DE REVOLVER ( AR-COMPRIMIDO).</v>
          </cell>
          <cell r="C2830" t="str">
            <v>M2</v>
          </cell>
          <cell r="D2830">
            <v>13.11</v>
          </cell>
        </row>
        <row r="2831">
          <cell r="A2831" t="str">
            <v>79498/1</v>
          </cell>
          <cell r="B2831" t="str">
            <v>PINTURA A OLEO BRILHANTE SOBRE SUPERFICIE METALICA, UMA DEMAO INCLUSO UMA DEMAO DE FUNDO ANTICORROSIVO</v>
          </cell>
          <cell r="C2831" t="str">
            <v>M2</v>
          </cell>
          <cell r="D2831">
            <v>10.79</v>
          </cell>
        </row>
        <row r="2832">
          <cell r="A2832" t="str">
            <v>79499/1</v>
          </cell>
          <cell r="B2832" t="str">
            <v>PINTURA POSTE RETO DE ACO 3,5 A 6M C/1 DEMAO D/TINTA GRAFITE C/PROPRIEDADES DE PRIMER E ACABAMENTO - OBS: C/ALTO TEOR DE ZARCAO</v>
          </cell>
          <cell r="C2832" t="str">
            <v>UN</v>
          </cell>
          <cell r="D2832">
            <v>15.16</v>
          </cell>
        </row>
        <row r="2833">
          <cell r="A2833" t="str">
            <v>79515/1</v>
          </cell>
          <cell r="B2833" t="str">
            <v>PINTURA COM TINTA PROTETORA ACABAMENTO ALUMINIO, TRES DEMAOS</v>
          </cell>
          <cell r="C2833" t="str">
            <v>M2</v>
          </cell>
          <cell r="D2833">
            <v>21.53</v>
          </cell>
        </row>
        <row r="2834">
          <cell r="A2834" t="str">
            <v>79516/1</v>
          </cell>
          <cell r="B2834" t="str">
            <v>REMOCAO DE PINTURA A OLEO/ESMALTE SOBRE SUPERFICIE METALICA</v>
          </cell>
          <cell r="C2834" t="str">
            <v>M2</v>
          </cell>
          <cell r="D2834">
            <v>8.39</v>
          </cell>
        </row>
        <row r="2835">
          <cell r="A2835">
            <v>84660</v>
          </cell>
          <cell r="B2835" t="str">
            <v>FUNDO PREPARADOR PRIMER SINTETICO, PARA ESTRUTURA METALICA, UMA DEMÃO, ESPESSURA DE 25 MICRA</v>
          </cell>
          <cell r="C2835" t="str">
            <v>M2</v>
          </cell>
          <cell r="D2835">
            <v>4.41</v>
          </cell>
        </row>
        <row r="2836">
          <cell r="A2836">
            <v>84661</v>
          </cell>
          <cell r="B2836" t="str">
            <v>PINTURA COM TINTA PROTETORA ACABAMENTO ALUMINIO, UMA DEMAO SOBRE SUPERFCIE METALICA</v>
          </cell>
          <cell r="C2836" t="str">
            <v>M2</v>
          </cell>
          <cell r="D2836">
            <v>10.84</v>
          </cell>
        </row>
        <row r="2837">
          <cell r="A2837">
            <v>84662</v>
          </cell>
          <cell r="B2837" t="str">
            <v>PINTURA COM TINTA PROTETORA ACABAMENTO ALUMINIO, DUAS DEMAOS SOBRE SUPERFICIE METALICA</v>
          </cell>
          <cell r="C2837" t="str">
            <v>M2</v>
          </cell>
          <cell r="D2837">
            <v>16.82</v>
          </cell>
        </row>
        <row r="2838">
          <cell r="A2838">
            <v>73715</v>
          </cell>
          <cell r="B2838" t="str">
            <v>PINTURA VERNIZ TIPO GOMA LACA DISSOLVIDO EM ALCOOL</v>
          </cell>
          <cell r="C2838" t="str">
            <v>M2</v>
          </cell>
          <cell r="D2838">
            <v>38.659999999999997</v>
          </cell>
        </row>
        <row r="2839">
          <cell r="A2839">
            <v>41595</v>
          </cell>
          <cell r="B2839" t="str">
            <v>PINTURA ACRILICA DE FAIXAS DE DEMARCACAO EM QUADRA POLIESPORTIVA, 5 CM DE LARGURA</v>
          </cell>
          <cell r="C2839" t="str">
            <v>M</v>
          </cell>
          <cell r="D2839">
            <v>6.33</v>
          </cell>
        </row>
        <row r="2840">
          <cell r="A2840" t="str">
            <v>73978/1</v>
          </cell>
          <cell r="B2840" t="str">
            <v>PINTURA HIDROFUGANTE COM SILICONE SOBRE PISO CIMENTADO, UMA DEMAO</v>
          </cell>
          <cell r="C2840" t="str">
            <v>M2</v>
          </cell>
          <cell r="D2840">
            <v>12.17</v>
          </cell>
        </row>
        <row r="2841">
          <cell r="A2841" t="str">
            <v>74245/1</v>
          </cell>
          <cell r="B2841" t="str">
            <v>PINTURA ACRILICA EM PISO CIMENTADO DUAS DEMAOS</v>
          </cell>
          <cell r="C2841" t="str">
            <v>M2</v>
          </cell>
          <cell r="D2841">
            <v>8.41</v>
          </cell>
        </row>
        <row r="2842">
          <cell r="A2842">
            <v>79467</v>
          </cell>
          <cell r="B2842" t="str">
            <v>PINTURA COM TINTA A BASE DE BORRACHA CLORADA , DE FAIXAS DE DEMARCACAO, EM QUADRA POLIESPORTIVA, 5 CM DE LARGURA.</v>
          </cell>
          <cell r="C2842" t="str">
            <v>ML</v>
          </cell>
          <cell r="D2842">
            <v>7.26</v>
          </cell>
        </row>
        <row r="2843">
          <cell r="A2843" t="str">
            <v>79500/2</v>
          </cell>
          <cell r="B2843" t="str">
            <v>PINTURA ACRILICA EM PISO CIMENTADO, TRES DEMAOS</v>
          </cell>
          <cell r="C2843" t="str">
            <v>M2</v>
          </cell>
          <cell r="D2843">
            <v>11.91</v>
          </cell>
        </row>
        <row r="2844">
          <cell r="A2844">
            <v>84663</v>
          </cell>
          <cell r="B2844" t="str">
            <v>APLICACAO DE VERNIZ POLIURETANO FOSCO SOBRE PISO DE PEDRAS DECORATIVAS, 3 DEMAOS</v>
          </cell>
          <cell r="C2844" t="str">
            <v>M2</v>
          </cell>
          <cell r="D2844">
            <v>13.99</v>
          </cell>
        </row>
        <row r="2845">
          <cell r="A2845">
            <v>84665</v>
          </cell>
          <cell r="B2845" t="str">
            <v>PINTURA ACRILICA PARA SINALIZAÇÃO HORIZONTAL EM PISO CIMENTADO</v>
          </cell>
          <cell r="C2845" t="str">
            <v>M2</v>
          </cell>
          <cell r="D2845">
            <v>18.649999999999999</v>
          </cell>
        </row>
        <row r="2846">
          <cell r="A2846">
            <v>84666</v>
          </cell>
          <cell r="B2846" t="str">
            <v>POLIMENTO E ENCERAMENTO DE PISO EM MADEIRA</v>
          </cell>
          <cell r="C2846" t="str">
            <v>M2</v>
          </cell>
          <cell r="D2846">
            <v>12.61</v>
          </cell>
        </row>
        <row r="2847">
          <cell r="A2847">
            <v>75889</v>
          </cell>
          <cell r="B2847" t="str">
            <v>PINTURA PARA TELHAS DE ALUMINIO COM TINTA ESMALTE AUTOMOTIVA</v>
          </cell>
          <cell r="C2847" t="str">
            <v>M2</v>
          </cell>
          <cell r="D2847">
            <v>12.06</v>
          </cell>
        </row>
        <row r="2848">
          <cell r="A2848">
            <v>84667</v>
          </cell>
          <cell r="B2848" t="str">
            <v>PINTURA ACRILICA EM TELHA DE FIBROCIMENTO, DUAS DEMAOS, INCLUSO FUNDO PREPARADOR</v>
          </cell>
          <cell r="C2848" t="str">
            <v>M2</v>
          </cell>
          <cell r="D2848">
            <v>13.78</v>
          </cell>
        </row>
        <row r="2849">
          <cell r="A2849">
            <v>84669</v>
          </cell>
          <cell r="B2849" t="str">
            <v>PINTURA ACRILICA EM TELHAS CERAMICAS, DUAS DEMAOS</v>
          </cell>
          <cell r="C2849" t="str">
            <v>M2</v>
          </cell>
          <cell r="D2849">
            <v>10.050000000000001</v>
          </cell>
        </row>
        <row r="2850">
          <cell r="A2850">
            <v>84670</v>
          </cell>
          <cell r="B2850" t="str">
            <v>PINTURA ACRILICA EM TELHAS CERAMICAS, TRES DEMAOS</v>
          </cell>
          <cell r="C2850" t="str">
            <v>M2</v>
          </cell>
          <cell r="D2850">
            <v>13.44</v>
          </cell>
        </row>
        <row r="2851">
          <cell r="A2851">
            <v>73465</v>
          </cell>
          <cell r="B2851" t="str">
            <v>PISO CIMENTADO E=1,5CM C/ARGAMASSA 1:3 CIMENTO AREIA ALISADO COLHER   SOBRE BASE EXISTENTE.</v>
          </cell>
          <cell r="C2851" t="str">
            <v>M2</v>
          </cell>
          <cell r="D2851">
            <v>20.48</v>
          </cell>
        </row>
        <row r="2852">
          <cell r="A2852">
            <v>73675</v>
          </cell>
          <cell r="B2852" t="str">
            <v>PISO DE CONCRETO ACABAMENTO RÚSTICO ESPESSURA 7CM COM JUNTAS EM MADEIRA</v>
          </cell>
          <cell r="C2852" t="str">
            <v>M2</v>
          </cell>
          <cell r="D2852">
            <v>46.45</v>
          </cell>
        </row>
        <row r="2853">
          <cell r="A2853">
            <v>73676</v>
          </cell>
          <cell r="B2853" t="str">
            <v>PISO CIMENTADO TRAÇO 1:3 (CIMENTO E AREIA) ACABAMENTO LISO PIGMENTADO ESPESSURA 1,5CM COM JUNTAS PLASTICAS DE DILATACAO E ARGAMASSA EM PREPARO MANUAL</v>
          </cell>
          <cell r="C2853" t="str">
            <v>M2</v>
          </cell>
          <cell r="D2853">
            <v>34.92</v>
          </cell>
        </row>
        <row r="2854">
          <cell r="A2854" t="str">
            <v>73922/1</v>
          </cell>
          <cell r="B2854" t="str">
            <v>PISO CIMENTADO TRACO 1:3 (CIMENTO E AREIA) ACABAMENTO LISO ESPESSURA 3,5CM, PREPARO MANUAL DA ARGAMASSA</v>
          </cell>
          <cell r="C2854" t="str">
            <v>M2</v>
          </cell>
          <cell r="D2854">
            <v>32.99</v>
          </cell>
        </row>
        <row r="2855">
          <cell r="A2855" t="str">
            <v>73922/2</v>
          </cell>
          <cell r="B2855" t="str">
            <v>PISO CIMENTADO TRACO 1:4 (CIMENTO E AREIA) ACABAMENTO LISO ESPESSURA 2,5CM PREPARO MANUAL DA ARGAMASSA</v>
          </cell>
          <cell r="C2855" t="str">
            <v>M2</v>
          </cell>
          <cell r="D2855">
            <v>28.28</v>
          </cell>
        </row>
        <row r="2856">
          <cell r="A2856" t="str">
            <v>73922/3</v>
          </cell>
          <cell r="B2856" t="str">
            <v>PISO CIMENTADO TRACO 1:3 (CIMENTO E AREIA) ACABAMENTO LISO ESPESSURA 2,0CM, PREPARO MANUAL DA ARGAMASSA</v>
          </cell>
          <cell r="C2856" t="str">
            <v>M2</v>
          </cell>
          <cell r="D2856">
            <v>27.55</v>
          </cell>
        </row>
        <row r="2857">
          <cell r="A2857" t="str">
            <v>73922/4</v>
          </cell>
          <cell r="B2857" t="str">
            <v>PISO CIMENTADO TRACO 1:4 (CIMENTO E AREIA) ACABAMENTO LISO ESPESSURA 2,0CM, PREPARO MANUAL DA ARGAMASSA</v>
          </cell>
          <cell r="C2857" t="str">
            <v>M2</v>
          </cell>
          <cell r="D2857">
            <v>26.68</v>
          </cell>
        </row>
        <row r="2858">
          <cell r="A2858" t="str">
            <v>73922/5</v>
          </cell>
          <cell r="B2858" t="str">
            <v>PISO CIMENTADO TRACO 1:3 (CIMENTO E AREIA) ACABAMENTO LISO ESPESSURA 3,0CM, PREPARO MANUAL DA ARGAMASSA</v>
          </cell>
          <cell r="C2858" t="str">
            <v>M2</v>
          </cell>
          <cell r="D2858">
            <v>31.18</v>
          </cell>
        </row>
        <row r="2859">
          <cell r="A2859" t="str">
            <v>73923/1</v>
          </cell>
          <cell r="B2859" t="str">
            <v>PISO CIMENTADO TRACO 1:4 (CIMENTO E AREIA) ACABAMENTO RUSTICO ESPESSURA 2CM, ARGAMASSA COM PREPARO MANUAL</v>
          </cell>
          <cell r="C2859" t="str">
            <v>M2</v>
          </cell>
          <cell r="D2859">
            <v>23.64</v>
          </cell>
        </row>
        <row r="2860">
          <cell r="A2860" t="str">
            <v>73923/2</v>
          </cell>
          <cell r="B2860" t="str">
            <v>PISO CIMENTADO TRACO 1:4 (CIMENTO E AREIA), COM ACABAMENTO RUSTICO ESPESSURA 3CM, PREPARO MANUAL</v>
          </cell>
          <cell r="C2860" t="str">
            <v>M2</v>
          </cell>
          <cell r="D2860">
            <v>26.83</v>
          </cell>
        </row>
        <row r="2861">
          <cell r="A2861" t="str">
            <v>73923/3</v>
          </cell>
          <cell r="B2861" t="str">
            <v>PISO CIMENTADO TRACO 1:3 (CIMENTO E AREIA), COM ACABAMENTO RUSTICO E FRISADO ESPESSURA 2CM, PREPARO MANUAL</v>
          </cell>
          <cell r="C2861" t="str">
            <v>M2</v>
          </cell>
          <cell r="D2861">
            <v>27.55</v>
          </cell>
        </row>
        <row r="2862">
          <cell r="A2862" t="str">
            <v>73974/1</v>
          </cell>
          <cell r="B2862" t="str">
            <v>PISO CIMENTADO TRACO 1:3 (CIMENTO E AREIA) ACABAMENTO RUSTICO ESPESSURA 2CM, PREPARO MECANICO DA ARGAMASSA</v>
          </cell>
          <cell r="C2862" t="str">
            <v>M2</v>
          </cell>
          <cell r="D2862">
            <v>23.49</v>
          </cell>
        </row>
        <row r="2863">
          <cell r="A2863" t="str">
            <v>73991/1</v>
          </cell>
          <cell r="B2863" t="str">
            <v>PISO CIMENTADO TRACO 1:4 (CIMENTO E AREIA) COM ACABAMENTO LISO ESPESSURA 1,5CM, PREPARO MANUAL DA ARGAMASSA  INCLUSO ADITIVO IMPERMEABILIZANTE</v>
          </cell>
          <cell r="C2863" t="str">
            <v>M2</v>
          </cell>
          <cell r="D2863">
            <v>26.9</v>
          </cell>
        </row>
        <row r="2864">
          <cell r="A2864" t="str">
            <v>73991/2</v>
          </cell>
          <cell r="B2864" t="str">
            <v>PISO CIMENTADO TRACO 1:3 (CIMENTO E AREIA) COM ACABAMENTO LISO ESPESSURA 1,5CM PREPARO MANUAL DA ARGAMASSA</v>
          </cell>
          <cell r="C2864" t="str">
            <v>M2</v>
          </cell>
          <cell r="D2864">
            <v>25.74</v>
          </cell>
        </row>
        <row r="2865">
          <cell r="A2865" t="str">
            <v>73991/3</v>
          </cell>
          <cell r="B2865" t="str">
            <v>PISO CIMENTADO TRACO 1:3 (CIMENTO E AREIA) COM ACABAMENTO LISO ESPESSURA 3CM PREPARO MECANICO ARGAMASSA  INCLUSO ADITIVO IMPERMEABILIZANTE</v>
          </cell>
          <cell r="C2865" t="str">
            <v>M2</v>
          </cell>
          <cell r="D2865">
            <v>32.479999999999997</v>
          </cell>
        </row>
        <row r="2866">
          <cell r="A2866" t="str">
            <v>73991/4</v>
          </cell>
          <cell r="B2866" t="str">
            <v>PISO CIMENTADO TRACO 1:3 (CIMENTO E AREIA) COM ACABAMENTO LISO ESPESSURA 1,5CM, PREPARO MANUAL DA ARGAMASSA INCLUSO ADITIVO IMPERMEABILIZANTE</v>
          </cell>
          <cell r="C2866" t="str">
            <v>M2</v>
          </cell>
          <cell r="D2866">
            <v>24.1</v>
          </cell>
        </row>
        <row r="2867">
          <cell r="A2867" t="str">
            <v>74079/1</v>
          </cell>
          <cell r="B2867" t="str">
            <v>PISO CIMENTADO TRACO 1:4 (CIMENTO E AREIA) COM ACABAMENTO LISO  ESPESSURA 2,0CM COM JUNTAS PLASTICAS DE DILATACAO E PREPARO MANUAL DA ARGAMASSA</v>
          </cell>
          <cell r="C2867" t="str">
            <v>M2</v>
          </cell>
          <cell r="D2867">
            <v>36.76</v>
          </cell>
        </row>
        <row r="2868">
          <cell r="A2868" t="str">
            <v>74079/2</v>
          </cell>
          <cell r="B2868" t="str">
            <v>PISO CIMENTADO TRAÇO 1:3 (CIMENTO E AREIA) ACABAMENTO LISO ESPESSURA 2CM COM JUNTA BATIDA E PREPARO MANUAL DA ARGAMASSA</v>
          </cell>
          <cell r="C2868" t="str">
            <v>M2</v>
          </cell>
          <cell r="D2868">
            <v>34.659999999999997</v>
          </cell>
        </row>
        <row r="2869">
          <cell r="A2869" t="str">
            <v>76447/1</v>
          </cell>
          <cell r="B2869" t="str">
            <v>PISO CIMENTADO TRACO 1:3 (CIMENTO E AREIA) ACABAMENTO LISO ESPESSURA 2,5 CM PREPARO MECANICO DA ARGAMASSA</v>
          </cell>
          <cell r="C2869" t="str">
            <v>M2</v>
          </cell>
          <cell r="D2869">
            <v>26.84</v>
          </cell>
        </row>
        <row r="2870">
          <cell r="A2870" t="str">
            <v>76448/1</v>
          </cell>
          <cell r="B2870" t="str">
            <v>PISO CIMENTADO TRACO 1:4 (CIMENTO E AREIA) ACABAMENTO RUSTICO ESPESSURA 1,5 CM PREPARO MANUAL DA ARGAMASSA</v>
          </cell>
          <cell r="C2870" t="str">
            <v>M2</v>
          </cell>
          <cell r="D2870">
            <v>22.04</v>
          </cell>
        </row>
        <row r="2871">
          <cell r="A2871" t="str">
            <v>76448/2</v>
          </cell>
          <cell r="B2871" t="str">
            <v>PISO CIMENTADO TRAÇO 1:4 (CIMENTO E AREIA) ACABAMENTO RUSTICO ESPESSURA 3,5 CM PREPARO MANUAL DA ARGAMASSA</v>
          </cell>
          <cell r="C2871" t="str">
            <v>M2</v>
          </cell>
          <cell r="D2871">
            <v>28.42</v>
          </cell>
        </row>
        <row r="2872">
          <cell r="A2872" t="str">
            <v>76448/3</v>
          </cell>
          <cell r="B2872" t="str">
            <v>PISO CIMENTADO TRAÇO 1:4 (CIMENTO E AREIA) ACABAMENTO RUSTICO ESPESSURA 2,5 CM PREPARO MANUAL DA ARGAMASSA</v>
          </cell>
          <cell r="C2872" t="str">
            <v>M2</v>
          </cell>
          <cell r="D2872">
            <v>25.23</v>
          </cell>
        </row>
        <row r="2873">
          <cell r="A2873">
            <v>84172</v>
          </cell>
          <cell r="B2873" t="str">
            <v>PISO CIMENTADO TRACO 1:3 (CIMENTO E AREIA) ACABAMENTO RUSTICO ESPESSURA 2 CM COM JUNTAS PLASTICAS DE DILATACAO, PREPARO MANUAL DA ARGAMASSA</v>
          </cell>
          <cell r="C2873" t="str">
            <v>M2</v>
          </cell>
          <cell r="D2873">
            <v>28.01</v>
          </cell>
        </row>
        <row r="2874">
          <cell r="A2874">
            <v>84173</v>
          </cell>
          <cell r="B2874" t="str">
            <v>PISO CIMENTADO TRACO 1:3 (CIMENTO/AREIA) ACABAMENTO LISO PREPARO MANUAL DA ARGAMASSA INCLUSO ADITIVO IMPERMEABILIZANTE</v>
          </cell>
          <cell r="C2874" t="str">
            <v>M2</v>
          </cell>
          <cell r="D2874">
            <v>29.96</v>
          </cell>
        </row>
        <row r="2875">
          <cell r="A2875">
            <v>84174</v>
          </cell>
          <cell r="B2875" t="str">
            <v>PISO CIMENTADO TRACO 1:3 (CIMENTO E AREIA) COM ACABAMENTO LISO ESPESSURA 3CM COM JUNTAS DE MADEIRA, PREPARO MANUAL DA ARGAMASSA INCLUSO ADITIVO IMPERMEABILIZANTE</v>
          </cell>
          <cell r="C2875" t="str">
            <v>M2</v>
          </cell>
          <cell r="D2875">
            <v>43.31</v>
          </cell>
        </row>
        <row r="2876">
          <cell r="A2876">
            <v>72191</v>
          </cell>
          <cell r="B2876" t="str">
            <v>RECOLOCACAO DE TACOS DE MADEIRA COM REAPROVEITAMENTO DE MATERIAL E ASSENTAMENTO COM ARGAMASSA 1:4 (CIMENTO E AREIA)</v>
          </cell>
          <cell r="C2876" t="str">
            <v>M2</v>
          </cell>
          <cell r="D2876">
            <v>44.9</v>
          </cell>
        </row>
        <row r="2877">
          <cell r="A2877">
            <v>72192</v>
          </cell>
          <cell r="B2877" t="str">
            <v>RECOLOCACAO DE PISO DE TABUAS DE MADEIRA, CONSIDERANDO REAPROVEITAMENTO DO MATERIAL</v>
          </cell>
          <cell r="C2877" t="str">
            <v>M2</v>
          </cell>
          <cell r="D2877">
            <v>11.52</v>
          </cell>
        </row>
        <row r="2878">
          <cell r="A2878">
            <v>72193</v>
          </cell>
          <cell r="B2878" t="str">
            <v>RECOLOCACAO DE PISO DE TABUAS DE MADEIRA, CONSIDERANDO REAPROVEITAMENTO DO MATERIAL</v>
          </cell>
          <cell r="C2878" t="str">
            <v>M2</v>
          </cell>
          <cell r="D2878">
            <v>31.67</v>
          </cell>
        </row>
        <row r="2879">
          <cell r="A2879">
            <v>73655</v>
          </cell>
          <cell r="B2879" t="str">
            <v>PISO EM TABUA CORRIDA DE MADEIRA ESPESSURA 2,5CM FIXADO EM PECAS DE MADEIRA E ASSENTADO EM ARGAMASSA TRACO 1:4 (CIMENTO/AREIA)</v>
          </cell>
          <cell r="C2879" t="str">
            <v>M2</v>
          </cell>
          <cell r="D2879">
            <v>123.03</v>
          </cell>
        </row>
        <row r="2880">
          <cell r="A2880" t="str">
            <v>73734/1</v>
          </cell>
          <cell r="B2880" t="str">
            <v>PISO EM TACO DE MADEIRA 7X21CM, ASSENTADO COM ARGAMASSA TRACO 1:4 (CIMENTO E AREIA MEDIA)</v>
          </cell>
          <cell r="C2880" t="str">
            <v>M2</v>
          </cell>
          <cell r="D2880">
            <v>103.21</v>
          </cell>
        </row>
        <row r="2881">
          <cell r="A2881">
            <v>84181</v>
          </cell>
          <cell r="B2881" t="str">
            <v>PISO EM TACO DE MADEIRA 7X21CM, FIXADO COM COLA BASE DE PVA</v>
          </cell>
          <cell r="C2881" t="str">
            <v>M2</v>
          </cell>
          <cell r="D2881">
            <v>85.63</v>
          </cell>
        </row>
        <row r="2882">
          <cell r="A2882">
            <v>84182</v>
          </cell>
          <cell r="B2882" t="str">
            <v>PISO PARQUET DE MADEIRA DE LEI FIXADO COM COLA BASE DE PVA</v>
          </cell>
          <cell r="C2882" t="str">
            <v>M2</v>
          </cell>
          <cell r="D2882">
            <v>108.96</v>
          </cell>
        </row>
        <row r="2883">
          <cell r="A2883">
            <v>6060</v>
          </cell>
          <cell r="B2883" t="str">
            <v>PISO CERAMICO PADRAO MEDIO PEI 4 ASSENTADO SOBRE ARGAMASSA DE CIMENTO COLANTE REJUNTADO COM CIMENTO BRANCO.</v>
          </cell>
          <cell r="C2883" t="str">
            <v>M2</v>
          </cell>
          <cell r="D2883">
            <v>31.49</v>
          </cell>
        </row>
        <row r="2884">
          <cell r="A2884">
            <v>73629</v>
          </cell>
          <cell r="B2884" t="str">
            <v>PISO EM LADRILHO HIDRAULICO 20X20CM ASSENTADO SOBRE ARGAMASSA DE CIMENTO COLANTE REJUNTADO COM CIMENTO COMUM</v>
          </cell>
          <cell r="C2884" t="str">
            <v>M2</v>
          </cell>
          <cell r="D2884">
            <v>47.02</v>
          </cell>
        </row>
        <row r="2885">
          <cell r="A2885" t="str">
            <v>73829/1</v>
          </cell>
          <cell r="B2885" t="str">
            <v>PISO CERAMICO PADRAO MEDIO PEI 5 ASSENTADO SOBRE ARGAMASSA 1:4 (CIMENTO E AREIA) E REJUNTADO COM CIMENTO BRANCO</v>
          </cell>
          <cell r="C2885" t="str">
            <v>M2</v>
          </cell>
          <cell r="D2885">
            <v>49.59</v>
          </cell>
        </row>
        <row r="2886">
          <cell r="A2886" t="str">
            <v>73946/1</v>
          </cell>
          <cell r="B2886" t="str">
            <v>PISO CERAMICO PADRAO POPULAR PEI 4 ASSENTADO SOBRE ARGAMASSA DE CIMENTO COLANTE REJUNTADO COM CIMENTO BRANCO</v>
          </cell>
          <cell r="C2886" t="str">
            <v>M2</v>
          </cell>
          <cell r="D2886">
            <v>29.05</v>
          </cell>
        </row>
        <row r="2887">
          <cell r="A2887" t="str">
            <v>74108/1</v>
          </cell>
          <cell r="B2887" t="str">
            <v>PISO CERAMICO PEI 4 ASSENTADO SOBRE ARGAMASSA 1:4 (CIMENTO E AREIA) REJUNTADO COM CIMENTO COMUM</v>
          </cell>
          <cell r="C2887" t="str">
            <v>M2</v>
          </cell>
          <cell r="D2887">
            <v>41.4</v>
          </cell>
        </row>
        <row r="2888">
          <cell r="A2888">
            <v>84164</v>
          </cell>
          <cell r="B2888" t="str">
            <v>PISO DE PASTILHA FOSCA 1X1" ASSENTADO SOBRE ARGAMASSA 1:2:2 (CIMENTO/AREIA/SAIBRO)</v>
          </cell>
          <cell r="C2888" t="str">
            <v>M2</v>
          </cell>
          <cell r="D2888">
            <v>111.8</v>
          </cell>
        </row>
        <row r="2889">
          <cell r="A2889">
            <v>84166</v>
          </cell>
          <cell r="B2889" t="str">
            <v>PISO EM LADRILHO ANTIDERRAPANTE ASSENTADO SOBRE ARGAMASSA 1:3 (CIMENTO E AREIA) REJUNTADO COM CIMENTO BRANCO E CORANTE</v>
          </cell>
          <cell r="C2889" t="str">
            <v>M2</v>
          </cell>
          <cell r="D2889">
            <v>59.1</v>
          </cell>
        </row>
        <row r="2890">
          <cell r="A2890">
            <v>84203</v>
          </cell>
          <cell r="B2890" t="str">
            <v>PISO PORCELANATO ASSENTADO SOBRE ARGAMASSA DE CIMENTO COLANTE E REJUNTADO COM CIMENTO BRANCO</v>
          </cell>
          <cell r="C2890" t="str">
            <v>M2</v>
          </cell>
          <cell r="D2890">
            <v>138.44</v>
          </cell>
        </row>
        <row r="2891">
          <cell r="A2891">
            <v>84169</v>
          </cell>
          <cell r="B2891" t="str">
            <v>PISO EM LADRILHO HIDRAULICO 20X20 CM ASSENTADO SOBRE ARGAMASSA 1:3 (CIMENTO E AREIA) REJUNTADO COM CIMENTO BRANCO</v>
          </cell>
          <cell r="C2891" t="str">
            <v>M2</v>
          </cell>
          <cell r="D2891">
            <v>61.21</v>
          </cell>
        </row>
        <row r="2892">
          <cell r="A2892" t="str">
            <v>73743/1</v>
          </cell>
          <cell r="B2892" t="str">
            <v>PISO EM PEDRA SÃO TOME ASSENTADO SOBRE ARGAMASSA 1:3 (CIMENTO E AREIA) REJUNTADO COM CIMENTO BRANCO</v>
          </cell>
          <cell r="C2892" t="str">
            <v>M2</v>
          </cell>
          <cell r="D2892">
            <v>88.31</v>
          </cell>
        </row>
        <row r="2893">
          <cell r="A2893" t="str">
            <v>73818/1</v>
          </cell>
          <cell r="B2893" t="str">
            <v>PAVIMENTACAO EM PEDRISCO, ESPESSURA 5CM</v>
          </cell>
          <cell r="C2893" t="str">
            <v>M2</v>
          </cell>
          <cell r="D2893">
            <v>4.55</v>
          </cell>
        </row>
        <row r="2894">
          <cell r="A2894" t="str">
            <v>73921/1</v>
          </cell>
          <cell r="B2894" t="str">
            <v>PISO EM PEDRA PORTUGUESA ASSENTADO SOBRE BASE DE SAIBRO, REJUNTADO COM CIMENTO BRANCO</v>
          </cell>
          <cell r="C2894" t="str">
            <v>M2</v>
          </cell>
          <cell r="D2894">
            <v>53.77</v>
          </cell>
        </row>
        <row r="2895">
          <cell r="A2895" t="str">
            <v>73921/2</v>
          </cell>
          <cell r="B2895" t="str">
            <v>PISO EM PEDRA ARDOSIA ASSENTADO SOBRE ARGAMASSA COLANTE REJUNTADO COM CIMENTO COMUM</v>
          </cell>
          <cell r="C2895" t="str">
            <v>M2</v>
          </cell>
          <cell r="D2895">
            <v>22.37</v>
          </cell>
        </row>
        <row r="2896">
          <cell r="A2896" t="str">
            <v>73957/1</v>
          </cell>
          <cell r="B2896" t="str">
            <v>RECOMPOSICAO DE PISO EM PEDRA PORTUGUESA, ASSENTADA SOBRE ARGAMASSA TRACO 1:5 (CIMENTO E SAIBRO), REJUNTADO COM CIMENTO COMUM, COM APROVEITAMENTO DA PEDRA</v>
          </cell>
          <cell r="C2896" t="str">
            <v>M2</v>
          </cell>
          <cell r="D2896">
            <v>33.44</v>
          </cell>
        </row>
        <row r="2897">
          <cell r="A2897" t="str">
            <v>74160/1</v>
          </cell>
          <cell r="B2897" t="str">
            <v>PISO EM PEDRA ARDOSIA IRREGULAR ASSENTADO SOBRE ARGAMASSA TRACO 1:0,5:5 (CIMENTO, CAL E AREIA), REJUNTADO COM CIMENTO BRANCO</v>
          </cell>
          <cell r="C2897" t="str">
            <v>M2</v>
          </cell>
          <cell r="D2897">
            <v>25.14</v>
          </cell>
        </row>
        <row r="2898">
          <cell r="A2898" t="str">
            <v>74235/1</v>
          </cell>
          <cell r="B2898" t="str">
            <v>PISO EM PEDRA PORTUGUESA ASSENTADO SOBRE ARGAMASSA TRACO 1:5 (CIMENTO E SAIBRO), REJUNTADO COM CIMENTO COMUM</v>
          </cell>
          <cell r="C2898" t="str">
            <v>M2</v>
          </cell>
          <cell r="D2898">
            <v>60.82</v>
          </cell>
        </row>
        <row r="2899">
          <cell r="A2899">
            <v>84183</v>
          </cell>
          <cell r="B2899" t="str">
            <v>PISO EM PEDRA PORTUGUESA ASSENTADO SOBRE BASE DE AREIA, REJUNTADO COM CIMENTO COMUM</v>
          </cell>
          <cell r="C2899" t="str">
            <v>M2</v>
          </cell>
          <cell r="D2899">
            <v>42.8</v>
          </cell>
        </row>
        <row r="2900">
          <cell r="A2900">
            <v>72185</v>
          </cell>
          <cell r="B2900" t="str">
            <v>PISO VINILICO SEMIFLEXIVEL PADRAO LISO, ESPESSURA 2MM, FIXADO COM COLA</v>
          </cell>
          <cell r="C2900" t="str">
            <v>M2</v>
          </cell>
          <cell r="D2900">
            <v>50.24</v>
          </cell>
        </row>
        <row r="2901">
          <cell r="A2901">
            <v>72186</v>
          </cell>
          <cell r="B2901" t="str">
            <v>PISO VINILICO SEMIFLEXIVEL PADRAO LISO, ESPESSURA 3,2MM, FIXADO COM COLA</v>
          </cell>
          <cell r="C2901" t="str">
            <v>M2</v>
          </cell>
          <cell r="D2901">
            <v>80.930000000000007</v>
          </cell>
        </row>
        <row r="2902">
          <cell r="A2902">
            <v>72187</v>
          </cell>
          <cell r="B2902" t="str">
            <v>PISO DE BORRACHA FRISADO, ESPESSURA 7MM, ASSENTADO COM ARGAMASSA TRACO 1:3 (CIMENTO E AREIA)</v>
          </cell>
          <cell r="C2902" t="str">
            <v>M2</v>
          </cell>
          <cell r="D2902">
            <v>142.55000000000001</v>
          </cell>
        </row>
        <row r="2903">
          <cell r="A2903">
            <v>72188</v>
          </cell>
          <cell r="B2903" t="str">
            <v>PISO DE BORRACHA PASTILHADO, ESPESSURA 7MM, ASSENTADO COM ARGAMASSA TRACO 1:3 (CIMENTO E AREIA)</v>
          </cell>
          <cell r="C2903" t="str">
            <v>M2</v>
          </cell>
          <cell r="D2903">
            <v>142.02000000000001</v>
          </cell>
        </row>
        <row r="2904">
          <cell r="A2904" t="str">
            <v>73876/1</v>
          </cell>
          <cell r="B2904" t="str">
            <v>PISO DE BORRACHA PASTILHADO, ESPESSURA 7MM, FIXADO COM COLA</v>
          </cell>
          <cell r="C2904" t="str">
            <v>M2</v>
          </cell>
          <cell r="D2904">
            <v>134.53</v>
          </cell>
        </row>
        <row r="2905">
          <cell r="A2905">
            <v>84186</v>
          </cell>
          <cell r="B2905" t="str">
            <v>PISO DE BORRACHA CANELADA, ESPESSURA 3,5MM, FIXADO COM COLA</v>
          </cell>
          <cell r="C2905" t="str">
            <v>M2</v>
          </cell>
          <cell r="D2905">
            <v>70.16</v>
          </cell>
        </row>
        <row r="2906">
          <cell r="A2906">
            <v>84187</v>
          </cell>
          <cell r="B2906" t="str">
            <v>ASSENTAMENTO DE PISO DE BORRACHA PASTILHADA FIXADO COM COLA</v>
          </cell>
          <cell r="C2906" t="str">
            <v>M2</v>
          </cell>
          <cell r="D2906">
            <v>12.59</v>
          </cell>
        </row>
        <row r="2907">
          <cell r="A2907">
            <v>84188</v>
          </cell>
          <cell r="B2907" t="str">
            <v>TESTEIRA OU RODAPE VINILICO 6CM FIXADO COM COLA</v>
          </cell>
          <cell r="C2907" t="str">
            <v>M</v>
          </cell>
          <cell r="D2907">
            <v>18.72</v>
          </cell>
        </row>
        <row r="2908">
          <cell r="A2908">
            <v>72136</v>
          </cell>
          <cell r="B2908" t="str">
            <v>PISO INDUSTRIAL DE ALTA RESISTENCIA, ESPESSURA 8MM, INCLUSO JUNTAS DE DILATACAO PLASTICAS E POLIMENTO MECANIZADO</v>
          </cell>
          <cell r="C2908" t="str">
            <v>M2</v>
          </cell>
          <cell r="D2908">
            <v>58.79</v>
          </cell>
        </row>
        <row r="2909">
          <cell r="A2909">
            <v>72137</v>
          </cell>
          <cell r="B2909" t="str">
            <v>PISO INDUSTRIAL ALTA RESISTENCIA, ESPESSURA 12MM, INCLUSO JUNTAS DE DILATACAO PLASTICAS E POLIMENTO MECANIZADO</v>
          </cell>
          <cell r="C2909" t="str">
            <v>M2</v>
          </cell>
          <cell r="D2909">
            <v>70.040000000000006</v>
          </cell>
        </row>
        <row r="2910">
          <cell r="A2910">
            <v>72815</v>
          </cell>
          <cell r="B2910" t="str">
            <v>APLICACAO DE TINTA A BASE DE EPOXI SOBRE PISO</v>
          </cell>
          <cell r="C2910" t="str">
            <v>M2</v>
          </cell>
          <cell r="D2910">
            <v>30.15</v>
          </cell>
        </row>
        <row r="2911">
          <cell r="A2911">
            <v>84191</v>
          </cell>
          <cell r="B2911" t="str">
            <v>PISO EM GRANILITE, MARMORITE OU GRANITINA ESPESSURA 8 MM, INCLUSO JUNTAS DE DILATACAO PLASTICAS</v>
          </cell>
          <cell r="C2911" t="str">
            <v>M2</v>
          </cell>
          <cell r="D2911">
            <v>49.99</v>
          </cell>
        </row>
        <row r="2912">
          <cell r="A2912">
            <v>72138</v>
          </cell>
          <cell r="B2912" t="str">
            <v>PISO EM GRANITO BRANCO 50X50CM LEVIGADO ESPESSURA 2CM, ASSENTADO COM ARGAMASSA COLANTE DUPLA COLAGEM, COM REJUNTAMENTO EM CIMENTO BRANCO</v>
          </cell>
          <cell r="C2912" t="str">
            <v>M2</v>
          </cell>
          <cell r="D2912">
            <v>359.33</v>
          </cell>
        </row>
        <row r="2913">
          <cell r="A2913">
            <v>84190</v>
          </cell>
          <cell r="B2913" t="str">
            <v>PISO GRANITO ASSENTADO SOBRE ARGAMASSA CIMENTO / CAL / AREIA TRACO 1:0,25:3 INCLUSIVE REJUNTE EM CIMENTO</v>
          </cell>
          <cell r="C2913" t="str">
            <v>M2</v>
          </cell>
          <cell r="D2913">
            <v>258.27999999999997</v>
          </cell>
        </row>
        <row r="2914">
          <cell r="A2914">
            <v>84193</v>
          </cell>
          <cell r="B2914" t="str">
            <v>ASSENTAMENTO DE PISO GRANITO/MARMORE SOBRE ARGAMASSA TRACO 1:2:2 (CIMENTO/AREIA/SAIBRO)</v>
          </cell>
          <cell r="C2914" t="str">
            <v>M2</v>
          </cell>
          <cell r="D2914">
            <v>15.12</v>
          </cell>
        </row>
        <row r="2915">
          <cell r="A2915">
            <v>84195</v>
          </cell>
          <cell r="B2915" t="str">
            <v>PISO MARMORE BRANCO ASSENTADO SOBRE ARGAMASSA TRACO 1:4 (CIMENTO/AREIA)</v>
          </cell>
          <cell r="C2915" t="str">
            <v>M2</v>
          </cell>
          <cell r="D2915">
            <v>290.3</v>
          </cell>
        </row>
        <row r="2916">
          <cell r="A2916">
            <v>84192</v>
          </cell>
          <cell r="B2916" t="str">
            <v>SOLEIRA CERAMICA PEI-4 LARGURA 15CM ASSENTADA SOBRE ARGAMASSA CIMENTO E AREIA TRACO 1:4</v>
          </cell>
          <cell r="C2916" t="str">
            <v>M</v>
          </cell>
          <cell r="D2916">
            <v>9.68</v>
          </cell>
        </row>
        <row r="2917">
          <cell r="A2917" t="str">
            <v>74159/1</v>
          </cell>
          <cell r="B2917" t="str">
            <v>SOLEIRA EM ARDOSIA LARGURA 15CM ASSENTADA COM ARGAMASSA DE CIMENTO E AREIA TRACO 1:4 REJUNTE EM CIMENTO BRANCO</v>
          </cell>
          <cell r="C2917" t="str">
            <v>M</v>
          </cell>
          <cell r="D2917">
            <v>8.6999999999999993</v>
          </cell>
        </row>
        <row r="2918">
          <cell r="A2918" t="str">
            <v>74192/1</v>
          </cell>
          <cell r="B2918" t="str">
            <v>SOLEIRA EM MARMORITE LARGURA 15CM SOBRE ARGAMASSA TRACO 1:4 (CIMENTO E AREIA)</v>
          </cell>
          <cell r="C2918" t="str">
            <v>M</v>
          </cell>
          <cell r="D2918">
            <v>34.130000000000003</v>
          </cell>
        </row>
        <row r="2919">
          <cell r="A2919">
            <v>84194</v>
          </cell>
          <cell r="B2919" t="str">
            <v>SOLEIRA DE CIMENTADO LISO LARGURA 15CM  EXECUTADA COM ARGAMASSA TRACO 1:3 (CIMENTO E AREIA)</v>
          </cell>
          <cell r="C2919" t="str">
            <v>M</v>
          </cell>
          <cell r="D2919">
            <v>7.37</v>
          </cell>
        </row>
        <row r="2920">
          <cell r="A2920" t="str">
            <v>74111/1</v>
          </cell>
          <cell r="B2920" t="str">
            <v>SOLEIRA DE MARMORE BRANCO, LARGURA 5CM, ESPESSURA 3CM, ASSENTADA COM ARGAMASSA COLANTE</v>
          </cell>
          <cell r="C2920" t="str">
            <v>M</v>
          </cell>
          <cell r="D2920">
            <v>66.33</v>
          </cell>
        </row>
        <row r="2921">
          <cell r="A2921">
            <v>84161</v>
          </cell>
          <cell r="B2921" t="str">
            <v>SOLEIRA DE MARMORE BRANCO, LARGURA 15CM, ESPESSURA 3CM, ASSENTADA SOBRE ARGAMASSA TRACO 1:4 (CIMENTO E AREIA)</v>
          </cell>
          <cell r="C2921" t="str">
            <v>M</v>
          </cell>
          <cell r="D2921">
            <v>43.04</v>
          </cell>
        </row>
        <row r="2922">
          <cell r="A2922">
            <v>72194</v>
          </cell>
          <cell r="B2922" t="str">
            <v>RECOLOCACAO DE RODAPE DE MADEIRA E CORDAO, CONSIDERANDO REAPROVEITAMENTO DO MATERIAL</v>
          </cell>
          <cell r="C2922" t="str">
            <v>M</v>
          </cell>
          <cell r="D2922">
            <v>3.08</v>
          </cell>
        </row>
        <row r="2923">
          <cell r="A2923" t="str">
            <v>73886/1</v>
          </cell>
          <cell r="B2923" t="str">
            <v>RODAPE EM MADEIRA, ALTURA 7CM, FIXADO EM PECAS DE MADEIRA</v>
          </cell>
          <cell r="C2923" t="str">
            <v>M</v>
          </cell>
          <cell r="D2923">
            <v>13.51</v>
          </cell>
        </row>
        <row r="2924">
          <cell r="A2924">
            <v>84162</v>
          </cell>
          <cell r="B2924" t="str">
            <v>RODAPE EM MADEIRA, ALTURA 7CM, FIXADO COM COLA</v>
          </cell>
          <cell r="C2924" t="str">
            <v>M</v>
          </cell>
          <cell r="D2924">
            <v>13.62</v>
          </cell>
        </row>
        <row r="2925">
          <cell r="A2925" t="str">
            <v>73985/1</v>
          </cell>
          <cell r="B2925" t="str">
            <v>RODAPE EM CERAMICA LINHA POPULAR PEI-4 ASSENTADO COM ARGAMASSA TRACO 1:0,25:3 (CIMENTO, CAL E AREIA) REJUNTE EM CIMENTO BRANCO</v>
          </cell>
          <cell r="C2925" t="str">
            <v>M</v>
          </cell>
          <cell r="D2925">
            <v>9.32</v>
          </cell>
        </row>
        <row r="2926">
          <cell r="A2926">
            <v>84163</v>
          </cell>
          <cell r="B2926" t="str">
            <v>RODAPE EM CERAMICA PADRAO MEDIO PEI-4 ASSENTADO COM ARGAMASSA TRACO 1:4 (CIMENTO E AREIA)</v>
          </cell>
          <cell r="C2926" t="str">
            <v>M</v>
          </cell>
          <cell r="D2926">
            <v>8.6999999999999993</v>
          </cell>
        </row>
        <row r="2927">
          <cell r="A2927">
            <v>84206</v>
          </cell>
          <cell r="B2927" t="str">
            <v>RODAPE EM CERAMICA PADRAO MEDIO PEI-4 ALTURA 8CM ASSENTADO SOBRE ARGAMASSA DE CIMENTO COLANTE REJUNTADO COM CIMENTO BRANCO</v>
          </cell>
          <cell r="C2927" t="str">
            <v>M</v>
          </cell>
          <cell r="D2927">
            <v>9.27</v>
          </cell>
        </row>
        <row r="2928">
          <cell r="A2928">
            <v>84208</v>
          </cell>
          <cell r="B2928" t="str">
            <v>RODAPE EM PORCELANATO ALTURA 8CM ASSENTADO SOBRE ARGAMASSA DE CIMENTO COLANTE REJUNTADO COM CIMENTO BRANCO</v>
          </cell>
          <cell r="C2928" t="str">
            <v>M</v>
          </cell>
          <cell r="D2928">
            <v>19.45</v>
          </cell>
        </row>
        <row r="2929">
          <cell r="A2929">
            <v>6123</v>
          </cell>
          <cell r="B2929" t="str">
            <v>RODAPE EM ARGAMASSA TRACO 1:2:8 (CIMENTO, CAL E AREIA) ALTURA 8CM</v>
          </cell>
          <cell r="C2929" t="str">
            <v>M</v>
          </cell>
          <cell r="D2929">
            <v>6.43</v>
          </cell>
        </row>
        <row r="2930">
          <cell r="A2930">
            <v>40904</v>
          </cell>
          <cell r="B2930" t="str">
            <v>RODAPE EM ARDOSIA ALTURA 8CM ASSENTADO COM ARGAMASSA TRACO 1:2:8 (CIMENTO, CAL E AREIA) REJUNTE EM CIMENTO BRANCO</v>
          </cell>
          <cell r="C2930" t="str">
            <v>ML</v>
          </cell>
          <cell r="D2930">
            <v>5.17</v>
          </cell>
        </row>
        <row r="2931">
          <cell r="A2931">
            <v>73630</v>
          </cell>
          <cell r="B2931" t="str">
            <v>RODAPE EM CONCRETO (CIMENTO, AREIA GROSSA E PEDRISCO), ALTURA 8CM</v>
          </cell>
          <cell r="C2931" t="str">
            <v>M</v>
          </cell>
          <cell r="D2931">
            <v>6.66</v>
          </cell>
        </row>
        <row r="2932">
          <cell r="A2932" t="str">
            <v>73742/1</v>
          </cell>
          <cell r="B2932" t="str">
            <v>RODAPE EM MARMORE BRANCO ASSENTADO COM ARGAMASSA TRACO 1:2:8 (CIMENTO, CAL E AREIA) ALTURA 7CM</v>
          </cell>
          <cell r="C2932" t="str">
            <v>M</v>
          </cell>
          <cell r="D2932">
            <v>44.73</v>
          </cell>
        </row>
        <row r="2933">
          <cell r="A2933" t="str">
            <v>73850/1</v>
          </cell>
          <cell r="B2933" t="str">
            <v>RODAPE EM MARMORITE, ALTURA 10CM</v>
          </cell>
          <cell r="C2933" t="str">
            <v>M</v>
          </cell>
          <cell r="D2933">
            <v>15.28</v>
          </cell>
        </row>
        <row r="2934">
          <cell r="A2934">
            <v>84165</v>
          </cell>
          <cell r="B2934" t="str">
            <v>RODAPE EM ARGAMASSA TRACO 1:3 (CIMENTO E AREIA) ALTURA 8CM</v>
          </cell>
          <cell r="C2934" t="str">
            <v>M</v>
          </cell>
          <cell r="D2934">
            <v>6.67</v>
          </cell>
        </row>
        <row r="2935">
          <cell r="A2935">
            <v>84167</v>
          </cell>
          <cell r="B2935" t="str">
            <v>RODAPE EM MARMORE BRANCO ASSENTADO COM ARGAMASSA TRACO 1:4 (CIMENTO E AREIA) ALTURA 7CM</v>
          </cell>
          <cell r="C2935" t="str">
            <v>M</v>
          </cell>
          <cell r="D2935">
            <v>48.89</v>
          </cell>
        </row>
        <row r="2936">
          <cell r="A2936">
            <v>84168</v>
          </cell>
          <cell r="B2936" t="str">
            <v>RODAPE EM ARDOSIA ASSENTADO COM ARGAMASSA TRACO 1:4 (CIMENTO E AREIA) ALTURA 10CM</v>
          </cell>
          <cell r="C2936" t="str">
            <v>M</v>
          </cell>
          <cell r="D2936">
            <v>7.97</v>
          </cell>
        </row>
        <row r="2937">
          <cell r="A2937">
            <v>68325</v>
          </cell>
          <cell r="B2937" t="str">
            <v>PISO EM CONCRETO 20 MPA PREPARO MECANICO, ESPESSURA 7CM, INCLUSO SELANTE ELASTICO A BASE DE POLIURETANO</v>
          </cell>
          <cell r="C2937" t="str">
            <v>M2</v>
          </cell>
          <cell r="D2937">
            <v>37.57</v>
          </cell>
        </row>
        <row r="2938">
          <cell r="A2938">
            <v>68333</v>
          </cell>
          <cell r="B2938" t="str">
            <v>PISO EM CONCRETO 20 MPA PREPARO MECANICO, ESPESSURA 7CM, INCLUSO JUNTAS DE DILATACAO EM MADEIRA</v>
          </cell>
          <cell r="C2938" t="str">
            <v>M2</v>
          </cell>
          <cell r="D2938">
            <v>35.49</v>
          </cell>
        </row>
        <row r="2939">
          <cell r="A2939">
            <v>72182</v>
          </cell>
          <cell r="B2939" t="str">
            <v>PISO EM CONCRETO 20 MPA PREPARO MECANICO, ESPESSURA 7CM, INCLUSO JUNTAS DE DILATACAO EM POLIURETANO 2X2M</v>
          </cell>
          <cell r="C2939" t="str">
            <v>M2</v>
          </cell>
          <cell r="D2939">
            <v>39</v>
          </cell>
        </row>
        <row r="2940">
          <cell r="A2940">
            <v>72183</v>
          </cell>
          <cell r="B2940" t="str">
            <v>PISO EM CONCRETO 20MPA PREPARO MECANICO, ESPESSURA 7 CM, COM ARMACAO EM TELA SOLDADA</v>
          </cell>
          <cell r="C2940" t="str">
            <v>M2</v>
          </cell>
          <cell r="D2940">
            <v>57.97</v>
          </cell>
        </row>
        <row r="2941">
          <cell r="A2941">
            <v>72195</v>
          </cell>
          <cell r="B2941" t="str">
            <v>PISO EM CONCRETO ESPESSURA 7CM, COM JUNTA EM GRAMA</v>
          </cell>
          <cell r="C2941" t="str">
            <v>M2</v>
          </cell>
          <cell r="D2941">
            <v>38.74</v>
          </cell>
        </row>
        <row r="2942">
          <cell r="A2942" t="str">
            <v>73892/1</v>
          </cell>
          <cell r="B2942" t="str">
            <v>EXECUÇÃO DE PASSEIO (CALÇADA) EM CONCRETO (CIMENTO/AREIA/SEIXO ROLADO), PREPARO MECÂNICO, ESPESSURA 7CM, COM JUNTA DE DILATAÇÃO EM MADEIRA, INCLUSO LANÇAMENTO E ADENSAMENTO</v>
          </cell>
          <cell r="C2942" t="str">
            <v>M2</v>
          </cell>
          <cell r="D2942">
            <v>28.4</v>
          </cell>
        </row>
        <row r="2943">
          <cell r="A2943" t="str">
            <v>73892/2</v>
          </cell>
          <cell r="B2943" t="str">
            <v>EXECUÇÃO DE PASSEIO (CALÇADA) EM CONCRETO 12 MPA, TRAÇO 1:3:5 (CIMENTO/AREIA/BRITA), PREPARO MECÂNICO, ESPESSURA 7CM, COM JUNTA DE DILATAÇÃO EM MADEIRA, INCLUSO LANÇAMENTO E ADENSAMENTO</v>
          </cell>
          <cell r="C2943" t="str">
            <v>M2</v>
          </cell>
          <cell r="D2943">
            <v>27.23</v>
          </cell>
        </row>
        <row r="2944">
          <cell r="A2944" t="str">
            <v>74147/1</v>
          </cell>
          <cell r="B2944" t="str">
            <v>PISO EM BLOCO SEXTAVADO 30X30CM, ESPESSURA 8CM, ASSENTADO SOBRE COLCHAO DE AREIA ESPESSURA 6CM</v>
          </cell>
          <cell r="C2944" t="str">
            <v>M2</v>
          </cell>
          <cell r="D2944">
            <v>47.25</v>
          </cell>
        </row>
        <row r="2945">
          <cell r="A2945">
            <v>84175</v>
          </cell>
          <cell r="B2945" t="str">
            <v>JUNTA 5X5CM COM ARGAMASSA TRACO 1:3 (CIMENTO E AREIA) PARA PISO EM PLACAS</v>
          </cell>
          <cell r="C2945" t="str">
            <v>M</v>
          </cell>
          <cell r="D2945">
            <v>6.93</v>
          </cell>
        </row>
        <row r="2946">
          <cell r="A2946">
            <v>84176</v>
          </cell>
          <cell r="B2946" t="str">
            <v>JUNTA 2,5X2,5CM COM ARGAMASSA 1:1:3 IMPERMEABILIZANTE DE HIDRO-ASFALTO CIMENTO E AREIA PARA PISO EM PLACAS</v>
          </cell>
          <cell r="C2946" t="str">
            <v>M</v>
          </cell>
          <cell r="D2946">
            <v>12.61</v>
          </cell>
        </row>
        <row r="2947">
          <cell r="A2947">
            <v>84177</v>
          </cell>
          <cell r="B2947" t="str">
            <v>JUNTA GRAMADA 5CM DE LARGURA</v>
          </cell>
          <cell r="C2947" t="str">
            <v>M</v>
          </cell>
          <cell r="D2947">
            <v>8.4600000000000009</v>
          </cell>
        </row>
        <row r="2948">
          <cell r="A2948">
            <v>84184</v>
          </cell>
          <cell r="B2948" t="str">
            <v>REPOSICAO DE BLOCOS DE CONCRETO HEXAGONAL, TIPO BLOKRET, SOBRE COXIM AREIA</v>
          </cell>
          <cell r="C2948" t="str">
            <v>M2</v>
          </cell>
          <cell r="D2948">
            <v>12.24</v>
          </cell>
        </row>
        <row r="2949">
          <cell r="A2949">
            <v>84212</v>
          </cell>
          <cell r="B2949" t="str">
            <v>PISO EM CONCRETO 20 MPA USINADO, ESPESSURA 7CM E JUNTAS SERRADAS 2X2M, INCLUSO POLIMENTO COM DESEMPENADEIRA ELETRICA</v>
          </cell>
          <cell r="C2949" t="str">
            <v>M2</v>
          </cell>
          <cell r="D2949">
            <v>34.17</v>
          </cell>
        </row>
        <row r="2950">
          <cell r="A2950">
            <v>84179</v>
          </cell>
          <cell r="B2950" t="str">
            <v>CARPETE NYLON ESPESSURA 6MM, COLOCADO SOBRE ARGAMASSA TRACO 1:4 (CIMENTO E AREIA)</v>
          </cell>
          <cell r="C2950" t="str">
            <v>M2</v>
          </cell>
          <cell r="D2950">
            <v>77.75</v>
          </cell>
        </row>
        <row r="2951">
          <cell r="A2951">
            <v>6051</v>
          </cell>
          <cell r="B2951" t="str">
            <v>REGULARIZACAO DE PISO/BASE EM ARGAMASSA TRACO 1:0,5:8(CIMENTO, CAL E AREIA), ESPESSURA 2,5CM, PREPARO MECANICO</v>
          </cell>
          <cell r="C2951" t="str">
            <v>M2</v>
          </cell>
          <cell r="D2951">
            <v>11.58</v>
          </cell>
        </row>
        <row r="2952">
          <cell r="A2952" t="str">
            <v>73920/1</v>
          </cell>
          <cell r="B2952" t="str">
            <v>REGULARIZACAO DE PISO/BASE EM ARGAMASSA TRACO 1:3 (CIMENTO E AREIA), ESPESSURA 2,0CM, PREPARO MANUAL</v>
          </cell>
          <cell r="C2952" t="str">
            <v>M2</v>
          </cell>
          <cell r="D2952">
            <v>11.31</v>
          </cell>
        </row>
        <row r="2953">
          <cell r="A2953" t="str">
            <v>73920/2</v>
          </cell>
          <cell r="B2953" t="str">
            <v>REGULARIZACAO DE PISO/BASE EM ARGAMASSA TRACO 1:3 (CIMENTO E AREIA), ESPESSURA 3,0CM, PREPARO MANUAL</v>
          </cell>
          <cell r="C2953" t="str">
            <v>M2</v>
          </cell>
          <cell r="D2953">
            <v>15.95</v>
          </cell>
        </row>
        <row r="2954">
          <cell r="A2954" t="str">
            <v>73920/3</v>
          </cell>
          <cell r="B2954" t="str">
            <v>REGULARIZACAO DE PISO/BASE EM ARGAMASSA TRACO 1:4 (CIMENTO E AREIA), ESPESSURA 3,0CM, PREPARO MANUAL</v>
          </cell>
          <cell r="C2954" t="str">
            <v>M2</v>
          </cell>
          <cell r="D2954">
            <v>14.64</v>
          </cell>
        </row>
        <row r="2955">
          <cell r="A2955" t="str">
            <v>73920/6</v>
          </cell>
          <cell r="B2955" t="str">
            <v>REGULARIZACAO DE PISO/BASE EM ARGAMASSA TRACO 1:4 (CIMENTO E AREIA), ESPESSURA 5,0CM, PREPARO MANUAL</v>
          </cell>
          <cell r="C2955" t="str">
            <v>M2</v>
          </cell>
          <cell r="D2955">
            <v>25.08</v>
          </cell>
        </row>
        <row r="2956">
          <cell r="A2956" t="str">
            <v>73977/1</v>
          </cell>
          <cell r="B2956" t="str">
            <v>REGULARIZACAO DE PISO/BASE EM ARGAMASSA TRACO 1:3 (CIMENTO E AREIA GROSSA SEM PENEIRAR), ESPESSURA 3,0CM, PREPARO MECANICO</v>
          </cell>
          <cell r="C2956" t="str">
            <v>M2</v>
          </cell>
          <cell r="D2956">
            <v>15.14</v>
          </cell>
        </row>
        <row r="2957">
          <cell r="A2957" t="str">
            <v>73977/2</v>
          </cell>
          <cell r="B2957" t="str">
            <v>REGULARIZACAO DE PISO/BASE EM ARGAMASSA TRACO 1:3 (CIMENTO E AREIA GROSSA SEM PENEIRAR), ESPESSURA 5,0CM, PREPARO MECANICO</v>
          </cell>
          <cell r="C2957" t="str">
            <v>M2</v>
          </cell>
          <cell r="D2957">
            <v>21.85</v>
          </cell>
        </row>
        <row r="2958">
          <cell r="A2958">
            <v>84170</v>
          </cell>
          <cell r="B2958" t="str">
            <v>LASTRO DE SEIXO ROLADO APILOADO</v>
          </cell>
          <cell r="C2958" t="str">
            <v>M3</v>
          </cell>
          <cell r="D2958">
            <v>112.87</v>
          </cell>
        </row>
        <row r="2959">
          <cell r="A2959">
            <v>84171</v>
          </cell>
          <cell r="B2959" t="str">
            <v>REGULARIZACAO PISO CIMENTO / AREIA 1:3 PREPARO MANUAL, INCLUSO ADITIVO IMPERMEABILIZANTE ESPESSURA 2CM</v>
          </cell>
          <cell r="C2959" t="str">
            <v>M2</v>
          </cell>
          <cell r="D2959">
            <v>12.55</v>
          </cell>
        </row>
        <row r="2960">
          <cell r="A2960" t="str">
            <v>73907/3</v>
          </cell>
          <cell r="B2960" t="str">
            <v>CONTRAPISO/LASTRO DE CONCRETO NAO-ESTRUTURAL, E=5CM, PREPARO COM BETONEIRA</v>
          </cell>
          <cell r="C2960" t="str">
            <v>M2</v>
          </cell>
          <cell r="D2960">
            <v>20.399999999999999</v>
          </cell>
        </row>
        <row r="2961">
          <cell r="A2961" t="str">
            <v>73907/6</v>
          </cell>
          <cell r="B2961" t="str">
            <v>LASTRO DE CONCRETO, ESPESSURA 3CM, PREPARO MECANICO</v>
          </cell>
          <cell r="C2961" t="str">
            <v>M2</v>
          </cell>
          <cell r="D2961">
            <v>13.42</v>
          </cell>
        </row>
        <row r="2962">
          <cell r="A2962" t="str">
            <v>73919/1</v>
          </cell>
          <cell r="B2962" t="str">
            <v>CONTRAPISO EM ARGAMASSA TRACO 1:4 (CIMENTO E AREIA), ESPESSURA 6CM, PREPARO MANUAL</v>
          </cell>
          <cell r="C2962" t="str">
            <v>M2</v>
          </cell>
          <cell r="D2962">
            <v>30.3</v>
          </cell>
        </row>
        <row r="2963">
          <cell r="A2963" t="str">
            <v>73919/2</v>
          </cell>
          <cell r="B2963" t="str">
            <v>CONTRAPISO EM ARGAMASSA TRACO 1:4 (CIMENTO E AREIA), ESPESSURA 5CM, PREPARO MANUAL</v>
          </cell>
          <cell r="C2963" t="str">
            <v>M2</v>
          </cell>
          <cell r="D2963">
            <v>25.08</v>
          </cell>
        </row>
        <row r="2964">
          <cell r="A2964" t="str">
            <v>73919/3</v>
          </cell>
          <cell r="B2964" t="str">
            <v>CONTRAPISO EM ARGAMASSA TRACO 1:4 (CIMENTO E AREIA), ESPESSURA 4CM, PREPARO MANUAL</v>
          </cell>
          <cell r="C2964" t="str">
            <v>M2</v>
          </cell>
          <cell r="D2964">
            <v>19.86</v>
          </cell>
        </row>
        <row r="2965">
          <cell r="A2965" t="str">
            <v>73919/4</v>
          </cell>
          <cell r="B2965" t="str">
            <v>CONTRAPISO EM ARGAMASSA TRACO 1:4 (CIMENTO E AREIA), ESPESSURA 7CM, PREPARO MANUAL</v>
          </cell>
          <cell r="C2965" t="str">
            <v>M2</v>
          </cell>
          <cell r="D2965">
            <v>33.49</v>
          </cell>
        </row>
        <row r="2966">
          <cell r="A2966" t="str">
            <v>73919/5</v>
          </cell>
          <cell r="B2966" t="str">
            <v>CONTRAPISO EM ARGAMASSA TRACO 1:3 (CIMENTO E AREIA), INTERNO SOBRE LAJE, ADERIDO, ESPESSURA 2,5CM, PREPARO MECANICO</v>
          </cell>
          <cell r="C2966" t="str">
            <v>M2</v>
          </cell>
          <cell r="D2966">
            <v>19.75</v>
          </cell>
        </row>
        <row r="2967">
          <cell r="A2967" t="str">
            <v>73919/6</v>
          </cell>
          <cell r="B2967" t="str">
            <v>CONTRAPISO EM ARGAMASSA TRACO 1:4 (CIMENTO E AREIA), INTERNO SOBRE LAJE, ADERIDO, ESPESSURA 2,5CM, PREPARO MECANICO</v>
          </cell>
          <cell r="C2967" t="str">
            <v>M2</v>
          </cell>
          <cell r="D2967">
            <v>18.510000000000002</v>
          </cell>
        </row>
        <row r="2968">
          <cell r="A2968" t="str">
            <v>73919/9</v>
          </cell>
          <cell r="B2968" t="str">
            <v>CONTRAPISO EM ARGAMASSA TRACO 1:4 (CIMENTO E AREIA), INTERNO SOBRE LAJE, NAO ADERIDO, ESPESSURA 3,5CM, PREPARO MECANICO</v>
          </cell>
          <cell r="C2968" t="str">
            <v>M2</v>
          </cell>
          <cell r="D2968">
            <v>24.38</v>
          </cell>
        </row>
        <row r="2969">
          <cell r="A2969" t="str">
            <v>73919/11</v>
          </cell>
          <cell r="B2969" t="str">
            <v>CONTRAPISO EM ARGAMASSA TRACO 1:6 (CIMENTO E AREIA), INTERNO SOBRE LAJE, NAO ADERIDO, ESPESSURA 3,5CM, PREPARO MECANICO</v>
          </cell>
          <cell r="C2969" t="str">
            <v>M2</v>
          </cell>
          <cell r="D2969">
            <v>21.06</v>
          </cell>
        </row>
        <row r="2970">
          <cell r="A2970" t="str">
            <v>74048/7</v>
          </cell>
          <cell r="B2970" t="str">
            <v>LASTRO DE CONCRETO, ESPESSURA 3 CM, PREPARO MECANICO, INCLUSO ADITIVO IMPERMEABILIZANTE</v>
          </cell>
          <cell r="C2970" t="str">
            <v>M2</v>
          </cell>
          <cell r="D2970">
            <v>17.03</v>
          </cell>
        </row>
        <row r="2971">
          <cell r="A2971">
            <v>84185</v>
          </cell>
          <cell r="B2971" t="str">
            <v>CONTRAPISO EM ARGAMASSA CIMENTO / AREIA / SAIBRO 1:2:2 ESPESSURA 3CM</v>
          </cell>
          <cell r="C2971" t="str">
            <v>M2</v>
          </cell>
          <cell r="D2971">
            <v>13.01</v>
          </cell>
        </row>
        <row r="2972">
          <cell r="A2972">
            <v>72189</v>
          </cell>
          <cell r="B2972" t="str">
            <v>RODAPE VINILICO ALTURA 5CM, ESPESSURA 1MM, FIXADO COM COLA</v>
          </cell>
          <cell r="C2972" t="str">
            <v>M</v>
          </cell>
          <cell r="D2972">
            <v>11.53</v>
          </cell>
        </row>
        <row r="2973">
          <cell r="A2973">
            <v>72190</v>
          </cell>
          <cell r="B2973" t="str">
            <v>RODAPE BORRACHA LISO, ALTURA 7CM, ESPESSURA 1MM, FIXADO COM COLA</v>
          </cell>
          <cell r="C2973" t="str">
            <v>M</v>
          </cell>
          <cell r="D2973">
            <v>17.88</v>
          </cell>
        </row>
        <row r="2974">
          <cell r="A2974">
            <v>5974</v>
          </cell>
          <cell r="B2974" t="str">
            <v>CHAPISCO TRACO 1:4 (CIMENTO E AREIA GROSSA), ESPESSURA 0,5CM, PREPARO MECANICO DA ARGAMASSA</v>
          </cell>
          <cell r="C2974" t="str">
            <v>M2</v>
          </cell>
          <cell r="D2974">
            <v>3.41</v>
          </cell>
        </row>
        <row r="2975">
          <cell r="A2975">
            <v>5975</v>
          </cell>
          <cell r="B2975" t="str">
            <v>CHAPISCO TRACO 1:3 (CIMENTO E AREIA MEDIA), ESPESSURA 0,5CM, PREPARO MECANICO DA ARGAMASSA</v>
          </cell>
          <cell r="C2975" t="str">
            <v>M2</v>
          </cell>
          <cell r="D2975">
            <v>4.25</v>
          </cell>
        </row>
        <row r="2976">
          <cell r="A2976" t="str">
            <v>73928/1</v>
          </cell>
          <cell r="B2976" t="str">
            <v>CHAPISCO TRACO 1:4 (CIMENTO E AREIA MEDIA), ESPESSURA 0,5CM, PREPARO MANUAL DA ARGAMASSA</v>
          </cell>
          <cell r="C2976" t="str">
            <v>M2</v>
          </cell>
          <cell r="D2976">
            <v>3.62</v>
          </cell>
        </row>
        <row r="2977">
          <cell r="A2977" t="str">
            <v>73928/2</v>
          </cell>
          <cell r="B2977" t="str">
            <v>CHAPISCO TRACO 1:3 (CIMENTO E AREIA MEDIA), ESPESSURA 0,5CM, PREPARO MANUAL DA ARGAMASSA</v>
          </cell>
          <cell r="C2977" t="str">
            <v>M2</v>
          </cell>
          <cell r="D2977">
            <v>3.84</v>
          </cell>
        </row>
        <row r="2978">
          <cell r="A2978" t="str">
            <v>73928/5</v>
          </cell>
          <cell r="B2978" t="str">
            <v>CHAPISCO TRACO 1:3 (CIMENTO E AREIA MEDIA), ESPESSURA 0,5CM, INCLUSO ADITIVO IMPERMEABILIZANTE, PREPARO MECANICO DA ARGAMASSA</v>
          </cell>
          <cell r="C2978" t="str">
            <v>M2</v>
          </cell>
          <cell r="D2978">
            <v>4.5599999999999996</v>
          </cell>
        </row>
        <row r="2979">
          <cell r="A2979" t="str">
            <v>73928/6</v>
          </cell>
          <cell r="B2979" t="str">
            <v>CHAPISCO TRACO 1:4 (CIMENTO E AREIA MEDIA), ESPESSURA 0,5CM, INCLUSO ADITIVO IMPERMEABILIZANTEPREPARO MANUAL DA ARGAMASSA</v>
          </cell>
          <cell r="C2979" t="str">
            <v>M2</v>
          </cell>
          <cell r="D2979">
            <v>4.22</v>
          </cell>
        </row>
        <row r="2980">
          <cell r="A2980" t="str">
            <v>73928/7</v>
          </cell>
          <cell r="B2980" t="str">
            <v>CHAPISCO TRACO 1:4 (CIMENTO E PEDRISCO), ESPESSURA 0,5CM, PREPARO MANUAL</v>
          </cell>
          <cell r="C2980" t="str">
            <v>M2</v>
          </cell>
          <cell r="D2980">
            <v>3.41</v>
          </cell>
        </row>
        <row r="2981">
          <cell r="A2981" t="str">
            <v>74161/1</v>
          </cell>
          <cell r="B2981" t="str">
            <v>CHAPISCO TRACO 1:3 (CIMENTO E AREIA GROSSA) ESPESSURA 0,5CM, PREPARO MECANICO DA ARGAMASSA</v>
          </cell>
          <cell r="C2981" t="str">
            <v>M2</v>
          </cell>
          <cell r="D2981">
            <v>3.7</v>
          </cell>
        </row>
        <row r="2982">
          <cell r="A2982" t="str">
            <v>74199/1</v>
          </cell>
          <cell r="B2982" t="str">
            <v>CHAPISCO RUSTICO TRACO 1:3 (CIMENTO E AREIA GROSSA), ESPESSURA 2CM, PREPARO MANUAL DA ARGAMASSA</v>
          </cell>
          <cell r="C2982" t="str">
            <v>M2</v>
          </cell>
          <cell r="D2982">
            <v>19.149999999999999</v>
          </cell>
        </row>
        <row r="2983">
          <cell r="A2983">
            <v>5976</v>
          </cell>
          <cell r="B2983" t="str">
            <v>EMBOCO TRACO 1:4,5 (CAL E AREIA MEDIA), ESPESSURA 1,5CM, PREPARO MANUAL DA ARGAMASSA</v>
          </cell>
          <cell r="C2983" t="str">
            <v>M2</v>
          </cell>
          <cell r="D2983">
            <v>17.43</v>
          </cell>
        </row>
        <row r="2984">
          <cell r="A2984">
            <v>5978</v>
          </cell>
          <cell r="B2984" t="str">
            <v>EMBOCO TRACO 1:4,5 (CAL E AREIA MEDIA), ESPESSURA 2,0CM, PREPARO MANUAL DA ARGAMASSA</v>
          </cell>
          <cell r="C2984" t="str">
            <v>M2</v>
          </cell>
          <cell r="D2984">
            <v>16.47</v>
          </cell>
        </row>
        <row r="2985">
          <cell r="A2985">
            <v>5982</v>
          </cell>
          <cell r="B2985" t="str">
            <v>EMBOCO PAULISTA (MASSA UNICA) TRACO 1:2:8 (CIMENTO, CAL E AREIA MEDIA), ESPESSURA 1,5CM, PREPARO MECANICO DA ARGAMASSA</v>
          </cell>
          <cell r="C2985" t="str">
            <v>M2</v>
          </cell>
          <cell r="D2985">
            <v>14.42</v>
          </cell>
        </row>
        <row r="2986">
          <cell r="A2986">
            <v>5984</v>
          </cell>
          <cell r="B2986" t="str">
            <v>EMBOCO TRACO 1:2:8 (CIMENTO, CAL E AREIA MEDIA), ESPESSURA 2,0CM, INCLUSO ADITIVO IMPERMEABILIZANTE, PREPARO MECANICO DA ARGAMASSA</v>
          </cell>
          <cell r="C2986" t="str">
            <v>M2</v>
          </cell>
          <cell r="D2986">
            <v>34.94</v>
          </cell>
        </row>
        <row r="2987">
          <cell r="A2987">
            <v>5990</v>
          </cell>
          <cell r="B2987" t="str">
            <v>EMBOCO TRACO 1:2:8 (CIMENTO, CAL E AREIA MEDIA), ESPESSURA 2,0CM, PREPARO MECANICO DA ARGAMASSA</v>
          </cell>
          <cell r="C2987" t="str">
            <v>M2</v>
          </cell>
          <cell r="D2987">
            <v>17.88</v>
          </cell>
        </row>
        <row r="2988">
          <cell r="A2988">
            <v>5991</v>
          </cell>
          <cell r="B2988" t="str">
            <v>BARRA LISA COM ARGAMASSA TRACO 1:4 (CIMENTO E AREIA GROSSA), ESPESSURA 2,0CM, INCLUSO ADITIVO IMPERMEABILIZANTE, PREPARO MECANICO DA ARGAMASSA</v>
          </cell>
          <cell r="C2988" t="str">
            <v>M2</v>
          </cell>
          <cell r="D2988">
            <v>26.79</v>
          </cell>
        </row>
        <row r="2989">
          <cell r="A2989">
            <v>5997</v>
          </cell>
          <cell r="B2989" t="str">
            <v>BARRA LISA COM ARGAMASSA TRACO 1:4 (CIMENTO E AREIA GROSSA), ESPESSURA 2,0CM, PREPARO MECANICO DA ARGAMASSA</v>
          </cell>
          <cell r="C2989" t="str">
            <v>M2</v>
          </cell>
          <cell r="D2989">
            <v>24.38</v>
          </cell>
        </row>
        <row r="2990">
          <cell r="A2990" t="str">
            <v>73741/1</v>
          </cell>
          <cell r="B2990" t="str">
            <v>EMBOCO PAULISTA (MASSA UNICA) TRACO 1:4 (CIMENTO E AREIA MEDIA), ESPESSURA 2,0CM, INCLUSO ADITIVO IMPERMEABILIZANTE, PREPARO MANUAL DA ARGAMASSA</v>
          </cell>
          <cell r="C2990" t="str">
            <v>M2</v>
          </cell>
          <cell r="D2990">
            <v>20.97</v>
          </cell>
        </row>
        <row r="2991">
          <cell r="A2991" t="str">
            <v>73878/1</v>
          </cell>
          <cell r="B2991" t="str">
            <v>EXECUCAO DE CONCRETO PROJETADO, COM CONSUMO DE CIMENTO 350KG/M3</v>
          </cell>
          <cell r="C2991" t="str">
            <v>M3</v>
          </cell>
          <cell r="D2991">
            <v>1826</v>
          </cell>
        </row>
        <row r="2992">
          <cell r="A2992" t="str">
            <v>73878/2</v>
          </cell>
          <cell r="B2992" t="str">
            <v>EXECUÇÃO DE ARGAMASSA PROJETADA, COM CONSUMO DE CIMENTO 400KG/M3</v>
          </cell>
          <cell r="C2992" t="str">
            <v>M3</v>
          </cell>
          <cell r="D2992">
            <v>1843</v>
          </cell>
        </row>
        <row r="2993">
          <cell r="A2993" t="str">
            <v>73927/1</v>
          </cell>
          <cell r="B2993" t="str">
            <v>EMBOCO TRACO 1:3 (CIMENTO E AREIA MEDIA), ESPESSURA 1,5CM, PREPARO MANUAL DA ARGAMASSA</v>
          </cell>
          <cell r="C2993" t="str">
            <v>M2</v>
          </cell>
          <cell r="D2993">
            <v>15.59</v>
          </cell>
        </row>
        <row r="2994">
          <cell r="A2994" t="str">
            <v>73927/5</v>
          </cell>
          <cell r="B2994" t="str">
            <v>EMBOCO TRACO 1:4 (CIMENTO E AREIA MEDIA), ESPESSURA 2,5CM INCLUSO ADITIVO IMPERMEABILIZANTE, PREPARO MANUAL DA ARGAMASSA</v>
          </cell>
          <cell r="C2994" t="str">
            <v>M2</v>
          </cell>
          <cell r="D2994">
            <v>22.19</v>
          </cell>
        </row>
        <row r="2995">
          <cell r="A2995" t="str">
            <v>73927/8</v>
          </cell>
          <cell r="B2995" t="str">
            <v>EMBOCO PAULISTA (MASSA UNICA) TRACO 1:2:8 (CIMENTO, CAL E AREIA MEDIA), ESPESSURA 1,5CM, PREPARO MANUAL DA ARGAMASSA</v>
          </cell>
          <cell r="C2995" t="str">
            <v>M2</v>
          </cell>
          <cell r="D2995">
            <v>14.96</v>
          </cell>
        </row>
        <row r="2996">
          <cell r="A2996" t="str">
            <v>73927/9</v>
          </cell>
          <cell r="B2996" t="str">
            <v>EMBOCO PAULISTA (MASSA UNICA) TRACO 1:2:8 (CIMENTO, CAL E AREIA MEDIA), ESPESSURA 2,0CM, PREPARO MANUAL DA ARGAMASSA</v>
          </cell>
          <cell r="C2996" t="str">
            <v>M2</v>
          </cell>
          <cell r="D2996">
            <v>18.600000000000001</v>
          </cell>
        </row>
        <row r="2997">
          <cell r="A2997" t="str">
            <v>73927/10</v>
          </cell>
          <cell r="B2997" t="str">
            <v>EMBOCO TRACO 1:2:8 (CIMENTO, CAL E AREIA MEDIA), ESPESSURA 3,0CM, PREPARO MANUAL DA ARGAMASSA</v>
          </cell>
          <cell r="C2997" t="str">
            <v>M2</v>
          </cell>
          <cell r="D2997">
            <v>25.87</v>
          </cell>
        </row>
        <row r="2998">
          <cell r="A2998" t="str">
            <v>73927/11</v>
          </cell>
          <cell r="B2998" t="str">
            <v>EMBOCO TRACO 1:4 (CIMENTO E AREIA MEDIA), ESPESSURA 2,0CM, PREPARO MANUAL DA ARGAMASSA</v>
          </cell>
          <cell r="C2998" t="str">
            <v>M2</v>
          </cell>
          <cell r="D2998">
            <v>19.43</v>
          </cell>
        </row>
        <row r="2999">
          <cell r="A2999">
            <v>84023</v>
          </cell>
          <cell r="B2999" t="str">
            <v>BARRA LISA TRACO 1:3 (CIMENTO E AREIA MEDIA), ESPESSURA 1,5CM, PREPARO MANUAL DA ARGAMASSA</v>
          </cell>
          <cell r="C2999" t="str">
            <v>M2</v>
          </cell>
          <cell r="D2999">
            <v>24.15</v>
          </cell>
        </row>
        <row r="3000">
          <cell r="A3000">
            <v>84024</v>
          </cell>
          <cell r="B3000" t="str">
            <v>BARRA LISA TRACO 1:3 (CIMENTO E AREIA MEDIA), ESPESSURA 1,0CM, PREPARO MANUAL DA ARGAMASSA</v>
          </cell>
          <cell r="C3000" t="str">
            <v>M2</v>
          </cell>
          <cell r="D3000">
            <v>22.34</v>
          </cell>
        </row>
        <row r="3001">
          <cell r="A3001">
            <v>84026</v>
          </cell>
          <cell r="B3001" t="str">
            <v>BARRA LISA TRACO 1:4 (CIMENTO E AREIA MEDIA), ESPESSURA 2,0CM, PREPARO MANUAL DA ARGAMASSA</v>
          </cell>
          <cell r="C3001" t="str">
            <v>M2</v>
          </cell>
          <cell r="D3001">
            <v>27.12</v>
          </cell>
        </row>
        <row r="3002">
          <cell r="A3002">
            <v>84027</v>
          </cell>
          <cell r="B3002" t="str">
            <v>BARRA LISA TRACO 1:3 (CIMENTO E AREIA MEDIA), ESPESSURA 0,5CM, PREPARO MANUAL DA ARGAMASSA</v>
          </cell>
          <cell r="C3002" t="str">
            <v>M2</v>
          </cell>
          <cell r="D3002">
            <v>18.489999999999998</v>
          </cell>
        </row>
        <row r="3003">
          <cell r="A3003">
            <v>84028</v>
          </cell>
          <cell r="B3003" t="str">
            <v>BARRA LISA TRACO 1:4 (CIMENTO E AREIA MEDIA), COM CORANTE AMARELO, ESPESSURA 2,0CM, PREPARO MANUAL DA ARGAMASSA</v>
          </cell>
          <cell r="C3003" t="str">
            <v>M2</v>
          </cell>
          <cell r="D3003">
            <v>31.12</v>
          </cell>
        </row>
        <row r="3004">
          <cell r="A3004">
            <v>84048</v>
          </cell>
          <cell r="B3004" t="str">
            <v>EMBOCO COM ARGAMASSA PRÉ-FABRICADA, ESPESSURA 2,0CM, PREPARO MANUAL DA ARGAMASSA</v>
          </cell>
          <cell r="C3004" t="str">
            <v>M2</v>
          </cell>
          <cell r="D3004">
            <v>22.44</v>
          </cell>
        </row>
        <row r="3005">
          <cell r="A3005">
            <v>84049</v>
          </cell>
          <cell r="B3005" t="str">
            <v>EMBOCO TRACO 1:3 (CIMENTO E AREIA GROSSA), ESPESSURA 2,5CM COM CORANTE, PREPARO MECÂNICO DA ARGAMASSA</v>
          </cell>
          <cell r="C3005" t="str">
            <v>M2</v>
          </cell>
          <cell r="D3005">
            <v>29.51</v>
          </cell>
        </row>
        <row r="3006">
          <cell r="A3006">
            <v>84051</v>
          </cell>
          <cell r="B3006" t="str">
            <v>EMBOCO TRACO 1:2:2 (CIMENTO, SAIBRO E AREIA MEDIA), ESPESSURA 2,0CM, PREPARO MANUAL DA ARGAMASSA</v>
          </cell>
          <cell r="C3006" t="str">
            <v>M2</v>
          </cell>
          <cell r="D3006">
            <v>17.47</v>
          </cell>
        </row>
        <row r="3007">
          <cell r="A3007">
            <v>84071</v>
          </cell>
          <cell r="B3007" t="str">
            <v>EMBOCO TRACO 1:2:2 (CIMENTO, SAIBRO E AREIA MEDIA), ESPESSURA 1,5CM, PREPARO MANUAL DA ARGAMASSA</v>
          </cell>
          <cell r="C3007" t="str">
            <v>M2</v>
          </cell>
          <cell r="D3007">
            <v>14.12</v>
          </cell>
        </row>
        <row r="3008">
          <cell r="A3008">
            <v>84072</v>
          </cell>
          <cell r="B3008" t="str">
            <v>BARRA LISA TRACO 1:3 (CIMENTO E AREIA MEDIA NAO PENEIRADA), INCLUSO ADITIVO IMPERMEABILIZANTE, ESPESSURA 0,5CM, PREPARO MANUAL DA ARGAMASSA</v>
          </cell>
          <cell r="C3008" t="str">
            <v>M2</v>
          </cell>
          <cell r="D3008">
            <v>18.8</v>
          </cell>
        </row>
        <row r="3009">
          <cell r="A3009">
            <v>84073</v>
          </cell>
          <cell r="B3009" t="str">
            <v>EMBOCO PAULISTA (MASSA UNICA) TRACO 1:2:8 (CIMENTO, CAL E AREIA MEDIA), ESPESSURA 1,5CM, INCLUSO ADITIVO IMPERMEABILIZANTE, PREPARO MANUAL DA ARGAMASSA</v>
          </cell>
          <cell r="C3009" t="str">
            <v>M2</v>
          </cell>
          <cell r="D3009">
            <v>16.77</v>
          </cell>
        </row>
        <row r="3010">
          <cell r="A3010">
            <v>85174</v>
          </cell>
          <cell r="B3010" t="str">
            <v>EMBOCO PAULISTA (MASSA UNICA) TRACO 1:2:8 (CIMENTO, CAL E AREIA MEDIA), ESPESSURA 2,5 CM, PREPARO MANUAL DA ARGAMASSA</v>
          </cell>
          <cell r="C3010" t="str">
            <v>M2</v>
          </cell>
          <cell r="D3010">
            <v>22.23</v>
          </cell>
        </row>
        <row r="3011">
          <cell r="A3011">
            <v>5995</v>
          </cell>
          <cell r="B3011" t="str">
            <v>REBOCO ARGAMASSA TRACO 1:4,5 (CAL E AREIA FINA), ESPESSURA 0,5CM, PREPARO MECANICO DA ARGAMASSA</v>
          </cell>
          <cell r="C3011" t="str">
            <v>M2</v>
          </cell>
          <cell r="D3011">
            <v>11.65</v>
          </cell>
        </row>
        <row r="3012">
          <cell r="A3012">
            <v>5998</v>
          </cell>
          <cell r="B3012" t="str">
            <v>PASTA DE CIMENTO PORTLAND, ESPESSURA 1MM</v>
          </cell>
          <cell r="C3012" t="str">
            <v>M2</v>
          </cell>
          <cell r="D3012">
            <v>0.66</v>
          </cell>
        </row>
        <row r="3013">
          <cell r="A3013" t="str">
            <v>73747/1</v>
          </cell>
          <cell r="B3013" t="str">
            <v>ISOLAMENTO ACUSTICO EM ESPUMA DE POLIURETANO ESPESSURA 20 MM, DENSIDADE 29KG/M3</v>
          </cell>
          <cell r="C3013" t="str">
            <v>M2</v>
          </cell>
          <cell r="D3013">
            <v>59.58</v>
          </cell>
        </row>
        <row r="3014">
          <cell r="A3014" t="str">
            <v>74001/1</v>
          </cell>
          <cell r="B3014" t="str">
            <v>REBOCO COM ARGAMASSA PRE-FABRICADA, ESPESSURA 0,5CM, PREPARO MECANICO DA ARGAMASSA</v>
          </cell>
          <cell r="C3014" t="str">
            <v>M2</v>
          </cell>
          <cell r="D3014">
            <v>13.92</v>
          </cell>
        </row>
        <row r="3015">
          <cell r="A3015" t="str">
            <v>74001/2</v>
          </cell>
          <cell r="B3015" t="str">
            <v>GESSO CORRIDO, DESEMPENADO, ESPESSURA 0,7CM</v>
          </cell>
          <cell r="C3015" t="str">
            <v>M2</v>
          </cell>
          <cell r="D3015">
            <v>10.97</v>
          </cell>
        </row>
        <row r="3016">
          <cell r="A3016">
            <v>75481</v>
          </cell>
          <cell r="B3016" t="str">
            <v>REBOCO ARGAMASSA TRACO 1:2 (CAL E AREIA FINA PENEIRADA), ESPESSURA 0,5CM, PREPARO MANUAL DA ARGAMASSA</v>
          </cell>
          <cell r="C3016" t="str">
            <v>M2</v>
          </cell>
          <cell r="D3016">
            <v>10.14</v>
          </cell>
        </row>
        <row r="3017">
          <cell r="A3017">
            <v>84074</v>
          </cell>
          <cell r="B3017" t="str">
            <v>REBOCO COM ARGAMASSA PRÉ-FABRICADA, ACABAMENTO CAMURCADO, ESPESSURA 0,3CM, PREPARO MANUAL</v>
          </cell>
          <cell r="C3017" t="str">
            <v>M2</v>
          </cell>
          <cell r="D3017">
            <v>16.18</v>
          </cell>
        </row>
        <row r="3018">
          <cell r="A3018">
            <v>84075</v>
          </cell>
          <cell r="B3018" t="str">
            <v>REBOCO COM ARGAMASSA PRÉ-FABRICADA, ACABAMENTO FRISADO, ESPESSURA 0,7CM, PREPARO MECANICO</v>
          </cell>
          <cell r="C3018" t="str">
            <v>M2</v>
          </cell>
          <cell r="D3018">
            <v>49.42</v>
          </cell>
        </row>
        <row r="3019">
          <cell r="A3019">
            <v>84076</v>
          </cell>
          <cell r="B3019" t="str">
            <v>REBOCO TRACO 1:3 (CIMENTO E AREIA MEDIA NAO PENEIRADA), BASE PARA TINTA EPOXI, PREPARO MANUAL DA ARGAMASSA</v>
          </cell>
          <cell r="C3019" t="str">
            <v>M2</v>
          </cell>
          <cell r="D3019">
            <v>16.690000000000001</v>
          </cell>
        </row>
        <row r="3020">
          <cell r="A3020">
            <v>5999</v>
          </cell>
          <cell r="B3020" t="str">
            <v>AZULEJO 15X15CM, 2A QUALIDADE, ASSENTADO COM ARGAMASSA PRE-FABRICADA DE CIMENTO COLANTE, JUNTAS A PRUMO, INCLUINDO SERVICO DE REJUNTAMENTO COM CIMENTO BRANCO</v>
          </cell>
          <cell r="C3020" t="str">
            <v>M2</v>
          </cell>
          <cell r="D3020">
            <v>27.73</v>
          </cell>
        </row>
        <row r="3021">
          <cell r="A3021">
            <v>6000</v>
          </cell>
          <cell r="B3021" t="str">
            <v>AZULEJO 15X15CM, 1A QUALIDADE, ASSENTADO COM ARGAMASSA PRE-FABRICADA DE CIMENTO COLANTE, JUNTAS EM AMARRACAO, INCLUINDO SERVICO DE REJUNTAMENTO COM CIMENTO BRANCO</v>
          </cell>
          <cell r="C3021" t="str">
            <v>M2</v>
          </cell>
          <cell r="D3021">
            <v>26.82</v>
          </cell>
        </row>
        <row r="3022">
          <cell r="A3022" t="str">
            <v>73925/2</v>
          </cell>
          <cell r="B3022" t="str">
            <v>AZULEJO 15X15CM, 1A QUALIDADE, ASSENTADO COM ARGAMASSA PRE-FABRICADA DE CIMENTO COLANTE, JUNTAS A PRUMO, INCLUINDO SERVICO DE REJUNTAMENTO COM CIMENTO BRANCO</v>
          </cell>
          <cell r="C3022" t="str">
            <v>M2</v>
          </cell>
          <cell r="D3022">
            <v>32.03</v>
          </cell>
        </row>
        <row r="3023">
          <cell r="A3023">
            <v>84077</v>
          </cell>
          <cell r="B3023" t="str">
            <v>REJUNTAMENTO DE AZULEJO 15X15CM, COM CIMENTO BRANCO, PARA JUNTAS DE ATE 3MM</v>
          </cell>
          <cell r="C3023" t="str">
            <v>M2</v>
          </cell>
          <cell r="D3023">
            <v>5</v>
          </cell>
        </row>
        <row r="3024">
          <cell r="A3024">
            <v>73609</v>
          </cell>
          <cell r="B3024" t="str">
            <v>REVESTIMENTO COM TIJOLETES DE LITOCERAMICA, FIXADOS COM ARGAMASSA COLANTE PRE-FABRICADA, REJUNTAMENTO COM CIMENTO BRANCO, INCLUSO LIMPEZA</v>
          </cell>
          <cell r="C3024" t="str">
            <v>M2</v>
          </cell>
          <cell r="D3024">
            <v>25.25</v>
          </cell>
        </row>
        <row r="3025">
          <cell r="A3025">
            <v>73667</v>
          </cell>
          <cell r="B3025" t="str">
            <v>REVESTIMENTO COM PASTILHA DE CERAMICA ESMALTADA QUADRADA 1,  ASSENTADA COM ARGAMASSA PRE-FABRICADA DE CIMENTO COLANTE E REJUNTAMENTO COM CIMENTO BRANCO, INCLUSO LIMPEZA</v>
          </cell>
          <cell r="C3025" t="str">
            <v>M2</v>
          </cell>
          <cell r="D3025">
            <v>108.35</v>
          </cell>
        </row>
        <row r="3026">
          <cell r="A3026" t="str">
            <v>73912/1</v>
          </cell>
          <cell r="B3026" t="str">
            <v>REVESTIMENTO COM CERAMICA ESMALTADA 20X20CM, 1A LINHA, PADRAO MEDIO, ASSENTADA COM ARGAMASSA PRE-FABRICADA DE CIMENTO COLANTE E REJUNTAMENTO COM CIMENTO BRANCO</v>
          </cell>
          <cell r="C3026" t="str">
            <v>M2</v>
          </cell>
          <cell r="D3026">
            <v>30.72</v>
          </cell>
        </row>
        <row r="3027">
          <cell r="A3027" t="str">
            <v>73912/2</v>
          </cell>
          <cell r="B3027" t="str">
            <v>REVESTIMENTO COM CERAMICA ESMALTADA 20X20CM, 1A LINHA, PADRAO ALTO, ASSENTADA COM ARGAMASSA DE CIMENTO COLANTE E REJUNTAMENTO COM CIMENTO BRANCO</v>
          </cell>
          <cell r="C3027" t="str">
            <v>M2</v>
          </cell>
          <cell r="D3027">
            <v>31.3</v>
          </cell>
        </row>
        <row r="3028">
          <cell r="A3028">
            <v>84078</v>
          </cell>
          <cell r="B3028" t="str">
            <v>REVESTIMENTO DE PAREDE COM PEDRA SAO TOME 20X40CM, ASSENTAMENTO COM ARGAMASSA TRACO 1:2:2 (CIMENTO, SAIBRO E AREIA MEDIA NAO PENEIRADA), PREPARO MANUAL DA ARGAMASSA</v>
          </cell>
          <cell r="C3028" t="str">
            <v>M2</v>
          </cell>
          <cell r="D3028">
            <v>105.11</v>
          </cell>
        </row>
        <row r="3029">
          <cell r="A3029">
            <v>84079</v>
          </cell>
          <cell r="B3029" t="str">
            <v>REVESTIMENTO DE PAREDE COM PEDRA ARDOSIA CINZA 30X30X1CM, ASSENTADO COM ARGAMASSA TRACO 1:2:2 (CIMENTO, SAIBRO E AREIA MEDIA NAO PENEIRADA) PREPARO MANUAL DA ARGAMASSA</v>
          </cell>
          <cell r="C3029" t="str">
            <v>M2</v>
          </cell>
          <cell r="D3029">
            <v>52.14</v>
          </cell>
        </row>
        <row r="3030">
          <cell r="A3030">
            <v>84080</v>
          </cell>
          <cell r="B3030" t="str">
            <v>REVESTIMENTO DE PAREDE COM PEDRA ARDOSIA CINZA 40X40X1CM, ASSENTAMENTO COM ARGAMASSA TRACO 1:2:2 (CIMENTO, SAIBRO E AREIA MEDIA NAO PENEIRADA) PREPARO MANUAL DA ARGAMASSA</v>
          </cell>
          <cell r="C3030" t="str">
            <v>M2</v>
          </cell>
          <cell r="D3030">
            <v>52.14</v>
          </cell>
        </row>
        <row r="3031">
          <cell r="A3031">
            <v>84081</v>
          </cell>
          <cell r="B3031" t="str">
            <v>REVESTIMENTO DE PAREDE COM PEDRA BASALTO CINZA 20X40CM IRREGULAR, ASSENTAMENTO COM ARGAMASSA TRACO 1:4 (CIMENTO E AREIA MEDIA NAO PENEIRADA), PREPARO MANUAL DA ARGAMASSA</v>
          </cell>
          <cell r="C3031" t="str">
            <v>M2</v>
          </cell>
          <cell r="D3031">
            <v>74.69</v>
          </cell>
        </row>
        <row r="3032">
          <cell r="A3032">
            <v>84082</v>
          </cell>
          <cell r="B3032" t="str">
            <v>REQUADRO 7X2CM PARA VAOS DE ESQUADRIAS, ARGAMASSA TRACO 1:4 (CIMENTO E AREIA MEDIA), PREPARO MANUAL</v>
          </cell>
          <cell r="C3032" t="str">
            <v>M2</v>
          </cell>
          <cell r="D3032">
            <v>26.78</v>
          </cell>
        </row>
        <row r="3033">
          <cell r="A3033">
            <v>84083</v>
          </cell>
          <cell r="B3033" t="str">
            <v>REQUADRO EM MADEIRA DE LEI 4X2,5CM</v>
          </cell>
          <cell r="C3033" t="str">
            <v>M2</v>
          </cell>
          <cell r="D3033">
            <v>10.96</v>
          </cell>
        </row>
        <row r="3034">
          <cell r="A3034">
            <v>84084</v>
          </cell>
          <cell r="B3034" t="str">
            <v>APICOAMENTO MANUAL DE SUPERFICIE DE CONCRETO</v>
          </cell>
          <cell r="C3034" t="str">
            <v>M2</v>
          </cell>
          <cell r="D3034">
            <v>3.66</v>
          </cell>
        </row>
        <row r="3035">
          <cell r="A3035" t="str">
            <v>74087/1</v>
          </cell>
          <cell r="B3035" t="str">
            <v>PEITORIL DE ARDOSIA, LARGURA 15CM, ASSENTADO COM ARGAMASSA TRACO 1:2:8 (CIMENTO, CAL E AREIA) PREPARO MANUAL DA ARGAMASSA</v>
          </cell>
          <cell r="C3035" t="str">
            <v>M</v>
          </cell>
          <cell r="D3035">
            <v>3.26</v>
          </cell>
        </row>
        <row r="3036">
          <cell r="A3036">
            <v>84087</v>
          </cell>
          <cell r="B3036" t="str">
            <v>PEITORIL CERAMICO COM LARGURA DE 15CM, ASSENTADO COM ARGAMASSA TRACO 1:3 (CIMENTO E AREIA GROSSA), PREPARO MANUAL DA ARGAMASSA</v>
          </cell>
          <cell r="C3036" t="str">
            <v>M</v>
          </cell>
          <cell r="D3036">
            <v>26.13</v>
          </cell>
        </row>
        <row r="3037">
          <cell r="A3037">
            <v>84086</v>
          </cell>
          <cell r="B3037" t="str">
            <v>PEITORIL EM GRANILITE PREMOLDADO, COMPRIMENTO DE 13 A 20CM, ASSENTADO COM ARGAMASSA TRACO 1:3 (CIMENTO E AREIA MEDIA), PREPARO MANUAL DA ARGAMASSA</v>
          </cell>
          <cell r="C3037" t="str">
            <v>M</v>
          </cell>
          <cell r="D3037">
            <v>38.9</v>
          </cell>
        </row>
        <row r="3038">
          <cell r="A3038">
            <v>84088</v>
          </cell>
          <cell r="B3038" t="str">
            <v>PEITORIL EM MARMORE BRANCO, LARGURA DE 15CM, ASSENTADO COM ARGAMASSA TRACO 1:4 (CIMENTO E AREIA MEDIA), PREPARO MANUAL DA ARGAMASSA</v>
          </cell>
          <cell r="C3038" t="str">
            <v>M</v>
          </cell>
          <cell r="D3038">
            <v>100.59</v>
          </cell>
        </row>
        <row r="3039">
          <cell r="A3039">
            <v>84089</v>
          </cell>
          <cell r="B3039" t="str">
            <v>PEITORIL EM MARMORE BRANCO, LARGURA DE 25CM, ASSENTADO COM ARGAMASSA TRACO 1:3 (CIMENTO E AREIA MEDIA), PREPARO MANUAL DA ARGAMASSA</v>
          </cell>
          <cell r="C3039" t="str">
            <v>M</v>
          </cell>
          <cell r="D3039">
            <v>138.27000000000001</v>
          </cell>
        </row>
        <row r="3040">
          <cell r="A3040">
            <v>40675</v>
          </cell>
          <cell r="B3040" t="str">
            <v>ASSENTAMENTO DE PEITORIL COM ARGAMASSA DE CIMENTO COLANTE</v>
          </cell>
          <cell r="C3040" t="str">
            <v>M</v>
          </cell>
          <cell r="D3040">
            <v>2.4</v>
          </cell>
        </row>
        <row r="3041">
          <cell r="A3041">
            <v>84118</v>
          </cell>
          <cell r="B3041" t="str">
            <v>PEITORIL CIMENTADO LISO 20X3CM TRACO 1:4 (CIMENTO E AREIA)</v>
          </cell>
          <cell r="C3041" t="str">
            <v>M</v>
          </cell>
          <cell r="D3041">
            <v>14.37</v>
          </cell>
        </row>
        <row r="3042">
          <cell r="A3042">
            <v>9536</v>
          </cell>
          <cell r="B3042" t="str">
            <v>FORRO DE MADEIRA PARA BEIRAL, TABUAS DE 10X1CM COM FRISO MACHO/FEMEA, INCLUSA MEIA-CANA E TESTEIRA COM ALTURA DE 15CM</v>
          </cell>
          <cell r="C3042" t="str">
            <v>M2</v>
          </cell>
          <cell r="D3042">
            <v>81.83</v>
          </cell>
        </row>
        <row r="3043">
          <cell r="A3043" t="str">
            <v>74250/1</v>
          </cell>
          <cell r="B3043" t="str">
            <v>FORRO DE MADEIRA, TABUAS 10X1CM COM FRISO MACHO/FEMEA, EXCLUSIVE ENTARUGAMENTO</v>
          </cell>
          <cell r="C3043" t="str">
            <v>M2</v>
          </cell>
          <cell r="D3043">
            <v>44.9</v>
          </cell>
        </row>
        <row r="3044">
          <cell r="A3044" t="str">
            <v>74250/2</v>
          </cell>
          <cell r="B3044" t="str">
            <v>FORRO DE MADEIRA, TABUAS 10X1CM COM FRISO MACHO/FEMEA, INCLUSIVE MEIA-CANA E ENTARUGAMENTO</v>
          </cell>
          <cell r="C3044" t="str">
            <v>M2</v>
          </cell>
          <cell r="D3044">
            <v>57.12</v>
          </cell>
        </row>
        <row r="3045">
          <cell r="A3045">
            <v>84090</v>
          </cell>
          <cell r="B3045" t="str">
            <v>FORRO DE MADEIRA COM TABUAS 10X1CM FIXADAS EM SARRAFOS DE 2X10CM COM ESPACAMENTO DE 50CM</v>
          </cell>
          <cell r="C3045" t="str">
            <v>M2</v>
          </cell>
          <cell r="D3045">
            <v>60.56</v>
          </cell>
        </row>
        <row r="3046">
          <cell r="A3046">
            <v>84091</v>
          </cell>
          <cell r="B3046" t="str">
            <v>BARROTEAMENTO PARA FORRO, COM PECAS DE MADEIRA 2,5X10CM, ESPACADAS DE 50CM</v>
          </cell>
          <cell r="C3046" t="str">
            <v>M2</v>
          </cell>
          <cell r="D3046">
            <v>28.89</v>
          </cell>
        </row>
        <row r="3047">
          <cell r="A3047">
            <v>84093</v>
          </cell>
          <cell r="B3047" t="str">
            <v>TABEIRA DE MADEIRA LEI, 1A QUALIDADE, 2,5X30,0CM PARA BEIRAL DE TELHADO</v>
          </cell>
          <cell r="C3047" t="str">
            <v>M</v>
          </cell>
          <cell r="D3047">
            <v>25.19</v>
          </cell>
        </row>
        <row r="3048">
          <cell r="A3048">
            <v>84094</v>
          </cell>
          <cell r="B3048" t="str">
            <v>MEIA CANA 2,5X2,5CM COM ACABAMENTO PARA FORRO DE MADEIRA</v>
          </cell>
          <cell r="C3048" t="str">
            <v>M</v>
          </cell>
          <cell r="D3048">
            <v>5.3</v>
          </cell>
        </row>
        <row r="3049">
          <cell r="A3049">
            <v>84095</v>
          </cell>
          <cell r="B3049" t="str">
            <v>RODATETO EM MADEIRA DE LEI 7,0X2,5CM</v>
          </cell>
          <cell r="C3049" t="str">
            <v>M</v>
          </cell>
          <cell r="D3049">
            <v>12.57</v>
          </cell>
        </row>
        <row r="3050">
          <cell r="A3050">
            <v>84096</v>
          </cell>
          <cell r="B3050" t="str">
            <v>RODATETO EM MADEIRA DE LEI 4,0X1,5CM</v>
          </cell>
          <cell r="C3050" t="str">
            <v>M</v>
          </cell>
          <cell r="D3050">
            <v>9.86</v>
          </cell>
        </row>
        <row r="3051">
          <cell r="A3051">
            <v>72197</v>
          </cell>
          <cell r="B3051" t="str">
            <v>SANCA DE GESSO, ALTURA 15CM, MOLDADA NA OBRA</v>
          </cell>
          <cell r="C3051" t="str">
            <v>M</v>
          </cell>
          <cell r="D3051">
            <v>17.600000000000001</v>
          </cell>
        </row>
        <row r="3052">
          <cell r="A3052" t="str">
            <v>73792/1</v>
          </cell>
          <cell r="B3052" t="str">
            <v>FORRO EM PLACAS PRE-MOLDADAS DE GESSO LISO, BISOTADO, 60X60CM COM ESPESSURA CENTRAL 1,2CM E NAS BORDAS 3,0CM, INCLUSO FIXACAO COM ARAME E ESTRUTURA DE MADEIRA</v>
          </cell>
          <cell r="C3052" t="str">
            <v>M2</v>
          </cell>
          <cell r="D3052">
            <v>49.39</v>
          </cell>
        </row>
        <row r="3053">
          <cell r="A3053" t="str">
            <v>73986/1</v>
          </cell>
          <cell r="B3053" t="str">
            <v>FORRO DE GESSO EM PLACAS 60X60CM, ESPESSURA 1,2CM, INCLUSIVE FIXACAO COM ARAME</v>
          </cell>
          <cell r="C3053" t="str">
            <v>M2</v>
          </cell>
          <cell r="D3053">
            <v>22.72</v>
          </cell>
        </row>
        <row r="3054">
          <cell r="A3054">
            <v>84097</v>
          </cell>
          <cell r="B3054" t="str">
            <v>REVESTIMENTO COM MARMORE ACINZENTADO POLIDO 20X30CM, ESPESSURA DE 2CM, ASSENTADO COM ARGAMASSA PRE-FABRICADA DE CIMENTO COLANTE E REJUNTAMENTO COM ARGAMASSA PRE-FABRICADA PARA REJUNTAMENTO</v>
          </cell>
          <cell r="C3054" t="str">
            <v>M2</v>
          </cell>
          <cell r="D3054">
            <v>288.93</v>
          </cell>
        </row>
        <row r="3055">
          <cell r="A3055">
            <v>72200</v>
          </cell>
          <cell r="B3055" t="str">
            <v>REVESTIMENTO EM LAMINADO MELAMINICO TEXTURIZADO, ESPESSURA 1,3MM, FIXADO COM COLA</v>
          </cell>
          <cell r="C3055" t="str">
            <v>M2</v>
          </cell>
          <cell r="D3055">
            <v>54.93</v>
          </cell>
        </row>
        <row r="3056">
          <cell r="A3056" t="str">
            <v>73807/1</v>
          </cell>
          <cell r="B3056" t="str">
            <v>CORRIMAO EM MARMORITE, LARGURA 15CM</v>
          </cell>
          <cell r="C3056" t="str">
            <v>M</v>
          </cell>
          <cell r="D3056">
            <v>53.96</v>
          </cell>
        </row>
        <row r="3057">
          <cell r="A3057">
            <v>72201</v>
          </cell>
          <cell r="B3057" t="str">
            <v>RECOLOCACO DE FORROS EM REGUA DE PVC E PERFIS, CONSIDERANDO REAPROVEITAMENTO DO MATERIAL</v>
          </cell>
          <cell r="C3057" t="str">
            <v>M2</v>
          </cell>
          <cell r="D3057">
            <v>7.59</v>
          </cell>
        </row>
        <row r="3058">
          <cell r="A3058">
            <v>72198</v>
          </cell>
          <cell r="B3058" t="str">
            <v>ISOLAMENTO TERMICO COM ARGAMASSA TRACO 1:3 (CIMENTO E AREIA GROSSA NAO PENEIRADA), COM ADICAO DE PEROLAS DE ISOPOR, ESPESSURA 6CM, PREPARO MANUAL DA ARGAMASSA</v>
          </cell>
          <cell r="C3058" t="str">
            <v>M2</v>
          </cell>
          <cell r="D3058">
            <v>79.260000000000005</v>
          </cell>
        </row>
        <row r="3059">
          <cell r="A3059" t="str">
            <v>73833/1</v>
          </cell>
          <cell r="B3059" t="str">
            <v>ISOLAMENTO TERMICO COM MANTA DE LA DE VIDRO, ESPESSURA 2,5CM</v>
          </cell>
          <cell r="C3059" t="str">
            <v>M2</v>
          </cell>
          <cell r="D3059">
            <v>71.150000000000006</v>
          </cell>
        </row>
        <row r="3060">
          <cell r="A3060">
            <v>84098</v>
          </cell>
          <cell r="B3060" t="str">
            <v>ISOLAMENTO ACUSTICO COM ESPUMA POLIURETANO E=25MM, FLEXIVEL 100X100X2CM, DENSIDADE 29 A 35 KG/M3</v>
          </cell>
          <cell r="C3060" t="str">
            <v>M2</v>
          </cell>
          <cell r="D3060">
            <v>59.32</v>
          </cell>
        </row>
        <row r="3061">
          <cell r="A3061">
            <v>83730</v>
          </cell>
          <cell r="B3061" t="str">
            <v>REPARO ESTRUTURAL DE ESTRUTURAS DE CONCRETO COM ARGAMASSA POLIMERICA DE ALTO DESEMPENHO, E=2 CM</v>
          </cell>
          <cell r="C3061" t="str">
            <v>M2</v>
          </cell>
          <cell r="D3061">
            <v>292.83</v>
          </cell>
        </row>
        <row r="3062">
          <cell r="A3062">
            <v>83736</v>
          </cell>
          <cell r="B3062" t="str">
            <v>REPARO/COLAGEM DE ESTRUTURAS DE CONCRETO COM ADESIVO ESTRUTURAL A BASE DE EPOXI, E=2 MM</v>
          </cell>
          <cell r="C3062" t="str">
            <v>M2</v>
          </cell>
          <cell r="D3062">
            <v>199.54</v>
          </cell>
        </row>
        <row r="3063">
          <cell r="A3063">
            <v>72817</v>
          </cell>
          <cell r="B3063" t="str">
            <v>BANDEJA SALVA-VIDAS/COLETA DE ENTULHOS, COM TABUA</v>
          </cell>
          <cell r="C3063" t="str">
            <v>M</v>
          </cell>
          <cell r="D3063">
            <v>167.5</v>
          </cell>
        </row>
        <row r="3064">
          <cell r="A3064">
            <v>73618</v>
          </cell>
          <cell r="B3064" t="str">
            <v>LOCACAO MENSAL DE ANDAIME METALICO TIPO FACHADEIRO, INCLUSIVE MONTAGEM</v>
          </cell>
          <cell r="C3064" t="str">
            <v>M2</v>
          </cell>
          <cell r="D3064">
            <v>6.73</v>
          </cell>
        </row>
        <row r="3065">
          <cell r="A3065">
            <v>73673</v>
          </cell>
          <cell r="B3065" t="str">
            <v>ANDAIME PARA REVESTIMENTO DE FORROS EM MADEIRA DE 3A</v>
          </cell>
          <cell r="C3065" t="str">
            <v>M2</v>
          </cell>
          <cell r="D3065">
            <v>13.97</v>
          </cell>
        </row>
        <row r="3066">
          <cell r="A3066">
            <v>73674</v>
          </cell>
          <cell r="B3066" t="str">
            <v>ANDAIME PARA ALVENARIA EM MADEIRA DE 2A</v>
          </cell>
          <cell r="C3066" t="str">
            <v>M2</v>
          </cell>
          <cell r="D3066">
            <v>14.05</v>
          </cell>
        </row>
        <row r="3067">
          <cell r="A3067" t="str">
            <v>73804/1</v>
          </cell>
          <cell r="B3067" t="str">
            <v>PROTECAO DE FACHADA COM TELA DE POLIPROPILENO FIXADA EM ESTRUTURA DE MADEIRA COM ARAME GALVANIZADO</v>
          </cell>
          <cell r="C3067" t="str">
            <v>M2</v>
          </cell>
          <cell r="D3067">
            <v>16.32</v>
          </cell>
        </row>
        <row r="3068">
          <cell r="A3068">
            <v>84111</v>
          </cell>
          <cell r="B3068" t="str">
            <v>PLATAFORMA MADEIRA P/ ANDAIME TUBULAR APROVEITAMENTO 20 VEZES</v>
          </cell>
          <cell r="C3068" t="str">
            <v>M2</v>
          </cell>
          <cell r="D3068">
            <v>2.16</v>
          </cell>
        </row>
        <row r="3069">
          <cell r="A3069">
            <v>84112</v>
          </cell>
          <cell r="B3069" t="str">
            <v>ANDAIME TABUADO SOBRE CAVALETES (INCLUSO CAVALETE) EM MADEIRA DE 1ª UTIL 20X INCL MOVIMENTACAO P/ PE-DIREITO 4,00M</v>
          </cell>
          <cell r="C3069" t="str">
            <v>M2</v>
          </cell>
          <cell r="D3069">
            <v>14.49</v>
          </cell>
        </row>
        <row r="3070">
          <cell r="A3070">
            <v>1847</v>
          </cell>
          <cell r="B3070" t="str">
            <v>ARGAMASSA CIMENTO/AREIA GROSSA SEM PENEIRAR 1:3 PREPARO MANUAL</v>
          </cell>
          <cell r="C3070" t="str">
            <v>M3</v>
          </cell>
          <cell r="D3070">
            <v>348.56</v>
          </cell>
        </row>
        <row r="3071">
          <cell r="A3071">
            <v>4884</v>
          </cell>
          <cell r="B3071" t="str">
            <v>ARGAMASSA TRACO 1:3 (CIMENTO E AREIA), PREPARO MANUAL</v>
          </cell>
          <cell r="C3071" t="str">
            <v>M3</v>
          </cell>
          <cell r="D3071">
            <v>362.49</v>
          </cell>
        </row>
        <row r="3072">
          <cell r="A3072">
            <v>6011</v>
          </cell>
          <cell r="B3072" t="str">
            <v>ARGAMASSA TRACO 1:3  (CIMENTO E AREIA MEDIA PENEIRADA), PREPARO MECANICO</v>
          </cell>
          <cell r="C3072" t="str">
            <v>M3</v>
          </cell>
          <cell r="D3072">
            <v>444.54</v>
          </cell>
        </row>
        <row r="3073">
          <cell r="A3073">
            <v>6013</v>
          </cell>
          <cell r="B3073" t="str">
            <v>ARGAMASSA TRACO 1:3  (CIMENTO E AREIA GROSSA NAO PENEIRADA), PREPARO MECANICO</v>
          </cell>
          <cell r="C3073" t="str">
            <v>M3</v>
          </cell>
          <cell r="D3073">
            <v>335.49</v>
          </cell>
        </row>
        <row r="3074">
          <cell r="A3074">
            <v>6014</v>
          </cell>
          <cell r="B3074" t="str">
            <v>ARGAMASSA TRACO 1:4  (CIMENTO E AREIA MEDIA PENEIRADA), PREPARO MECANICO</v>
          </cell>
          <cell r="C3074" t="str">
            <v>M3</v>
          </cell>
          <cell r="D3074">
            <v>394.99</v>
          </cell>
        </row>
        <row r="3075">
          <cell r="A3075">
            <v>6019</v>
          </cell>
          <cell r="B3075" t="str">
            <v>ARGAMASSA TRACO 1:6  (CIMENTO E AREIA MEDIA NAO PENEIRADA), PREPARO MECANICO</v>
          </cell>
          <cell r="C3075" t="str">
            <v>M3</v>
          </cell>
          <cell r="D3075">
            <v>232.41</v>
          </cell>
        </row>
        <row r="3076">
          <cell r="A3076">
            <v>6020</v>
          </cell>
          <cell r="B3076" t="str">
            <v>ARGAMASSA CIMENTO/AREIA GROSSA SEM PENEIRAR 1:8 PREPARO MANUAL</v>
          </cell>
          <cell r="C3076" t="str">
            <v>M3</v>
          </cell>
          <cell r="D3076">
            <v>242.73</v>
          </cell>
        </row>
        <row r="3077">
          <cell r="A3077">
            <v>6022</v>
          </cell>
          <cell r="B3077" t="str">
            <v>ARGAMASSA TRACO 1:2  (CAL E AREIA FINA PENEIRADA), PREPARO MANUAL</v>
          </cell>
          <cell r="C3077" t="str">
            <v>M3</v>
          </cell>
          <cell r="D3077">
            <v>378.99</v>
          </cell>
        </row>
        <row r="3078">
          <cell r="A3078">
            <v>6023</v>
          </cell>
          <cell r="B3078" t="str">
            <v>ARGAMASSA TRACO 1:4,5  (CAL E AREIA MEDIA NAO  PENEIRADA), PREPARO MECANICO</v>
          </cell>
          <cell r="C3078" t="str">
            <v>M3</v>
          </cell>
          <cell r="D3078">
            <v>185.96</v>
          </cell>
        </row>
        <row r="3079">
          <cell r="A3079">
            <v>6025</v>
          </cell>
          <cell r="B3079" t="str">
            <v>ARGAMASSA TRACO 1:4,5  (CAL E AREIA MEDIA NAO  PENEIRADA), PREPARO MANUAL</v>
          </cell>
          <cell r="C3079" t="str">
            <v>M3</v>
          </cell>
          <cell r="D3079">
            <v>214.58</v>
          </cell>
        </row>
        <row r="3080">
          <cell r="A3080">
            <v>6028</v>
          </cell>
          <cell r="B3080" t="str">
            <v>ARGAMASSA TRACO 1:2:8  (CIMENTO, CAL E AREIA MEDIA NAO  PENEIRADA), PREPARO MECANICO</v>
          </cell>
          <cell r="C3080" t="str">
            <v>M3</v>
          </cell>
          <cell r="D3080">
            <v>284.77999999999997</v>
          </cell>
        </row>
        <row r="3081">
          <cell r="A3081">
            <v>6032</v>
          </cell>
          <cell r="B3081" t="str">
            <v>ARGAMASSA TRACO 1:0,5:8  (CIMENTO, CAL E AREIA MEDIA NAO  PENEIRADA), PREPARO MECANICO</v>
          </cell>
          <cell r="C3081" t="str">
            <v>M3</v>
          </cell>
          <cell r="D3081">
            <v>223.58</v>
          </cell>
        </row>
        <row r="3082">
          <cell r="A3082">
            <v>6033</v>
          </cell>
          <cell r="B3082" t="str">
            <v>ARGAMASSA TRACO 1:2:11  (CIMENTO, CAL E AREIA MEDIA NAO  PENEIRADA), PREPARO MECANICO</v>
          </cell>
          <cell r="C3082" t="str">
            <v>M3</v>
          </cell>
          <cell r="D3082">
            <v>241.27</v>
          </cell>
        </row>
        <row r="3083">
          <cell r="A3083">
            <v>6034</v>
          </cell>
          <cell r="B3083" t="str">
            <v>ARGAMASSA TRACO 1:2:11  (CIMENTO, CAL E AREIA MEDIA PENEIRADA), PREPARO MECANICO</v>
          </cell>
          <cell r="C3083" t="str">
            <v>M3</v>
          </cell>
          <cell r="D3083">
            <v>344.12</v>
          </cell>
        </row>
        <row r="3084">
          <cell r="A3084">
            <v>6036</v>
          </cell>
          <cell r="B3084" t="str">
            <v>ARGAMASSA TRACO 1:4,5  (CAL E AREIA FINA PENEIRADA), PREPARO MECANICO</v>
          </cell>
          <cell r="C3084" t="str">
            <v>M3</v>
          </cell>
          <cell r="D3084">
            <v>299.52999999999997</v>
          </cell>
        </row>
        <row r="3085">
          <cell r="A3085">
            <v>6037</v>
          </cell>
          <cell r="B3085" t="str">
            <v>ARGAMASSA TRACO 1:4  (CAL E AREIA MEDIA NÃO PENEIRADA) + 130KG CIMENTO, PREPARO MECANICO</v>
          </cell>
          <cell r="C3085" t="str">
            <v>M3</v>
          </cell>
          <cell r="D3085">
            <v>262.01</v>
          </cell>
        </row>
        <row r="3086">
          <cell r="A3086">
            <v>6039</v>
          </cell>
          <cell r="B3086" t="str">
            <v>ARGAMASSA TRACO 1:1:4  (CIMENTO, CAL E AREIA MEDIA NAO PENEIRADA), PREPARO MECANICO</v>
          </cell>
          <cell r="C3086" t="str">
            <v>M3</v>
          </cell>
          <cell r="D3086">
            <v>364.94</v>
          </cell>
        </row>
        <row r="3087">
          <cell r="A3087">
            <v>6040</v>
          </cell>
          <cell r="B3087" t="str">
            <v>ARGAMASSA TRACO 1:0,5:5  (CIMENTO, CAL E AREIA MEDIA NAO PENEIRADA), PREPARO MECANICO</v>
          </cell>
          <cell r="C3087" t="str">
            <v>M3</v>
          </cell>
          <cell r="D3087">
            <v>283.91000000000003</v>
          </cell>
        </row>
        <row r="3088">
          <cell r="A3088">
            <v>73449</v>
          </cell>
          <cell r="B3088" t="str">
            <v>ARGAMASSA CIMENTO/AREIA 1:4 - PREPARO MANUAL - P</v>
          </cell>
          <cell r="C3088" t="str">
            <v>M3</v>
          </cell>
          <cell r="D3088">
            <v>318.98</v>
          </cell>
        </row>
        <row r="3089">
          <cell r="A3089">
            <v>73455</v>
          </cell>
          <cell r="B3089" t="str">
            <v>ARGAMASSA CIMENTO/AREIA 1:4  -  PREPARO MECANICO</v>
          </cell>
          <cell r="C3089" t="str">
            <v>M3</v>
          </cell>
          <cell r="D3089">
            <v>277.63</v>
          </cell>
        </row>
        <row r="3090">
          <cell r="A3090">
            <v>73526</v>
          </cell>
          <cell r="B3090" t="str">
            <v>ARGAMASSA TRACO 1:7 (CIMENTO E AREIA), PREPARO MANUAL</v>
          </cell>
          <cell r="C3090" t="str">
            <v>M3</v>
          </cell>
          <cell r="D3090">
            <v>250.22</v>
          </cell>
        </row>
        <row r="3091">
          <cell r="A3091">
            <v>73527</v>
          </cell>
          <cell r="B3091" t="str">
            <v>ARGAMASSA TRACO 1:2 (CIMENTO E AREIA), PREPARO MANUAL</v>
          </cell>
          <cell r="C3091" t="str">
            <v>M3</v>
          </cell>
          <cell r="D3091">
            <v>432.7</v>
          </cell>
        </row>
        <row r="3092">
          <cell r="A3092">
            <v>73546</v>
          </cell>
          <cell r="B3092" t="str">
            <v>ARGAMASSA TRACO 1:2:8 (CIMENTO, CAL E AREIA SEM PENEIRAR), PREPARO MANUAL</v>
          </cell>
          <cell r="C3092" t="str">
            <v>M3</v>
          </cell>
          <cell r="D3092">
            <v>320.73</v>
          </cell>
        </row>
        <row r="3093">
          <cell r="A3093">
            <v>73548</v>
          </cell>
          <cell r="B3093" t="str">
            <v>ARGAMASSA TRACO 1:3 (CIMENTO E AREIA), PREPARO MANUAL, INCLUSO ADITIVO IMPERMEABILIZANTE</v>
          </cell>
          <cell r="C3093" t="str">
            <v>M3</v>
          </cell>
          <cell r="D3093">
            <v>424.59</v>
          </cell>
        </row>
        <row r="3094">
          <cell r="A3094">
            <v>73549</v>
          </cell>
          <cell r="B3094" t="str">
            <v>ARGAMASSA TRACO 1:4 (CIMENTO E AREIA), PREPARO MANUAL, INCLUSO ADITIVO IMPERMEABILIZANTE</v>
          </cell>
          <cell r="C3094" t="str">
            <v>M3</v>
          </cell>
          <cell r="D3094">
            <v>439.47</v>
          </cell>
        </row>
        <row r="3095">
          <cell r="A3095">
            <v>73551</v>
          </cell>
          <cell r="B3095" t="str">
            <v>ARGAMASSA TRACO 1:4 (CIMENTO E PEDRISCO), PREPARO MANUAL</v>
          </cell>
          <cell r="C3095" t="str">
            <v>M3</v>
          </cell>
          <cell r="D3095">
            <v>277.68</v>
          </cell>
        </row>
        <row r="3096">
          <cell r="A3096">
            <v>73552</v>
          </cell>
          <cell r="B3096" t="str">
            <v>ARGAMASSA TRACO 1:6 (CIMENTO E AREIA), PREPARO MANUAL</v>
          </cell>
          <cell r="C3096" t="str">
            <v>M3</v>
          </cell>
          <cell r="D3096">
            <v>265.55</v>
          </cell>
        </row>
        <row r="3097">
          <cell r="A3097">
            <v>79749</v>
          </cell>
          <cell r="B3097" t="str">
            <v>ARGAMASSA CIMENTO/AREIA 1:10 - PREPARO MANUAL</v>
          </cell>
          <cell r="C3097" t="str">
            <v>M3</v>
          </cell>
          <cell r="D3097">
            <v>227.98</v>
          </cell>
        </row>
        <row r="3098">
          <cell r="A3098">
            <v>84099</v>
          </cell>
          <cell r="B3098" t="str">
            <v>ARGAMASSA CIMENTO/CAL/AREIA 1:0,25:3 - PREPARO MANUAL</v>
          </cell>
          <cell r="C3098" t="str">
            <v>M3</v>
          </cell>
          <cell r="D3098">
            <v>399.1</v>
          </cell>
        </row>
        <row r="3099">
          <cell r="A3099">
            <v>84100</v>
          </cell>
          <cell r="B3099" t="str">
            <v>ARGAMASSA GROUT CIMENTO/CAL/AREIA/PEDRISCO 1:0,1:3:2 - PREPARO MANUAL</v>
          </cell>
          <cell r="C3099" t="str">
            <v>M3</v>
          </cell>
          <cell r="D3099">
            <v>420.44</v>
          </cell>
        </row>
        <row r="3100">
          <cell r="A3100">
            <v>84101</v>
          </cell>
          <cell r="B3100" t="str">
            <v>ARGAMASSA CIMENTO/AREIA/SAIBRO 1:2:2 - PREPARO MANUAL</v>
          </cell>
          <cell r="C3100" t="str">
            <v>M3</v>
          </cell>
          <cell r="D3100">
            <v>264.69</v>
          </cell>
        </row>
        <row r="3101">
          <cell r="A3101" t="str">
            <v>73901/1</v>
          </cell>
          <cell r="B3101" t="str">
            <v>TRANSPORTE VERTICAL MANUAL DE MATERIAIS DIVERSOS A 1ª LAJE</v>
          </cell>
          <cell r="C3101" t="str">
            <v>M3</v>
          </cell>
          <cell r="D3101">
            <v>16.03</v>
          </cell>
        </row>
        <row r="3102">
          <cell r="A3102" t="str">
            <v>73901/2</v>
          </cell>
          <cell r="B3102" t="str">
            <v>TRANSPORTE VERTICAL MANUAL DE MATERIAIS DIVERSOS A 2ª LAJE</v>
          </cell>
          <cell r="C3102" t="str">
            <v>M3</v>
          </cell>
          <cell r="D3102">
            <v>38.479999999999997</v>
          </cell>
        </row>
        <row r="3103">
          <cell r="A3103" t="str">
            <v>73901/3</v>
          </cell>
          <cell r="B3103" t="str">
            <v>TRANSPORTE VERTICAL MANUAL DE MATERIAIS DIVERSOS A 1ª LAJE</v>
          </cell>
          <cell r="C3103" t="str">
            <v>T</v>
          </cell>
          <cell r="D3103">
            <v>32.07</v>
          </cell>
        </row>
        <row r="3104">
          <cell r="A3104" t="str">
            <v>73901/4</v>
          </cell>
          <cell r="B3104" t="str">
            <v>TRANSPORTE VERTICAL MANUAL DE MATERIAIS DIVERSOS A 2ª LAJE</v>
          </cell>
          <cell r="C3104" t="str">
            <v>T</v>
          </cell>
          <cell r="D3104">
            <v>53.14</v>
          </cell>
        </row>
        <row r="3105">
          <cell r="A3105" t="str">
            <v>74023/1</v>
          </cell>
          <cell r="B3105" t="str">
            <v>TRANSPORTE HORIZONTAL DE MATERIAIS DIVERSOS A 30M</v>
          </cell>
          <cell r="C3105" t="str">
            <v>M3</v>
          </cell>
          <cell r="D3105">
            <v>21.99</v>
          </cell>
        </row>
        <row r="3106">
          <cell r="A3106" t="str">
            <v>74023/2</v>
          </cell>
          <cell r="B3106" t="str">
            <v>TRANSPORTE HORIZONTAL DE MATERIAIS DIVERSOS A 40M</v>
          </cell>
          <cell r="C3106" t="str">
            <v>M3</v>
          </cell>
          <cell r="D3106">
            <v>24.74</v>
          </cell>
        </row>
        <row r="3107">
          <cell r="A3107" t="str">
            <v>74023/3</v>
          </cell>
          <cell r="B3107" t="str">
            <v>TRANSPORTE HORIZONTAL DE MATERIAIS DIVERSOS A 50M</v>
          </cell>
          <cell r="C3107" t="str">
            <v>M3</v>
          </cell>
          <cell r="D3107">
            <v>26.57</v>
          </cell>
        </row>
        <row r="3108">
          <cell r="A3108" t="str">
            <v>74023/4</v>
          </cell>
          <cell r="B3108" t="str">
            <v>TRANSPORTE HORIZONTAL DE MATERIAIS DIVERSOS A 60M</v>
          </cell>
          <cell r="C3108" t="str">
            <v>M3</v>
          </cell>
          <cell r="D3108">
            <v>27.94</v>
          </cell>
        </row>
        <row r="3109">
          <cell r="A3109" t="str">
            <v>74023/5</v>
          </cell>
          <cell r="B3109" t="str">
            <v>TRANSPORTE HORIZONTAL DE MATERIAIS DIVERSOS A 100M</v>
          </cell>
          <cell r="C3109" t="str">
            <v>M3</v>
          </cell>
          <cell r="D3109">
            <v>36.65</v>
          </cell>
        </row>
        <row r="3110">
          <cell r="A3110" t="str">
            <v>74023/6</v>
          </cell>
          <cell r="B3110" t="str">
            <v>TRANSPORTE HORIZONTAL DE MATERIAIS DIVERSOS A 30M</v>
          </cell>
          <cell r="C3110" t="str">
            <v>T</v>
          </cell>
          <cell r="D3110">
            <v>13.74</v>
          </cell>
        </row>
        <row r="3111">
          <cell r="A3111" t="str">
            <v>74023/7</v>
          </cell>
          <cell r="B3111" t="str">
            <v>TRANSPORTE HORIZONTAL DE MATERIAIS DIVERSOS A 40M</v>
          </cell>
          <cell r="C3111" t="str">
            <v>T</v>
          </cell>
          <cell r="D3111">
            <v>15.11</v>
          </cell>
        </row>
        <row r="3112">
          <cell r="A3112" t="str">
            <v>74023/8</v>
          </cell>
          <cell r="B3112" t="str">
            <v>TRANSPORTE HORIZONTAL DE MATERIAIS DIVERSOS A 50M</v>
          </cell>
          <cell r="C3112" t="str">
            <v>T</v>
          </cell>
          <cell r="D3112">
            <v>16.489999999999998</v>
          </cell>
        </row>
        <row r="3113">
          <cell r="A3113" t="str">
            <v>74023/9</v>
          </cell>
          <cell r="B3113" t="str">
            <v>TRANSPORTE HORIZONTAL DE MATERIAIS DIVERSOS A 60M</v>
          </cell>
          <cell r="C3113" t="str">
            <v>T</v>
          </cell>
          <cell r="D3113">
            <v>17.86</v>
          </cell>
        </row>
        <row r="3114">
          <cell r="A3114" t="str">
            <v>74023/10</v>
          </cell>
          <cell r="B3114" t="str">
            <v>TRANSPORTE HORIZONTAL DE MATERIAIS DIVERSOS A 100M</v>
          </cell>
          <cell r="C3114" t="str">
            <v>T</v>
          </cell>
          <cell r="D3114">
            <v>22.44</v>
          </cell>
        </row>
        <row r="3115">
          <cell r="A3115">
            <v>9537</v>
          </cell>
          <cell r="B3115" t="str">
            <v>LIMPEZA FINAL DA OBRA</v>
          </cell>
          <cell r="C3115" t="str">
            <v>M2</v>
          </cell>
          <cell r="D3115">
            <v>1.44</v>
          </cell>
        </row>
        <row r="3116">
          <cell r="A3116" t="str">
            <v>73745/1</v>
          </cell>
          <cell r="B3116" t="str">
            <v>LIMPEZA DE ESTRUTURAL DE ACO OU CONCRETO COM JATEAMENTO DE AREIA</v>
          </cell>
          <cell r="C3116" t="str">
            <v>M2</v>
          </cell>
          <cell r="D3116">
            <v>6.6</v>
          </cell>
        </row>
        <row r="3117">
          <cell r="A3117" t="str">
            <v>73800/1</v>
          </cell>
          <cell r="B3117" t="str">
            <v>LIMPEZA E POLIMENTO MECANIZADO EM PISO ALTA RESISTENCIA, UTILIZANDO ESTUQUE COM ADESIVO, CIMENTO BRANCO E CORANTE</v>
          </cell>
          <cell r="C3117" t="str">
            <v>M2</v>
          </cell>
          <cell r="D3117">
            <v>25.7</v>
          </cell>
        </row>
        <row r="3118">
          <cell r="A3118" t="str">
            <v>73806/1</v>
          </cell>
          <cell r="B3118" t="str">
            <v>LIMPEZA DE SUPERFICIES COM JATO DE ALTA PRESSAO DE AR E AGUA</v>
          </cell>
          <cell r="C3118" t="str">
            <v>M2</v>
          </cell>
          <cell r="D3118">
            <v>0.94</v>
          </cell>
        </row>
        <row r="3119">
          <cell r="A3119" t="str">
            <v>73948/2</v>
          </cell>
          <cell r="B3119" t="str">
            <v>LIMPEZA/PREPARO SUPERFICIE CONCRETO P/PINTURA</v>
          </cell>
          <cell r="C3119" t="str">
            <v>M2</v>
          </cell>
          <cell r="D3119">
            <v>4.8899999999999997</v>
          </cell>
        </row>
        <row r="3120">
          <cell r="A3120" t="str">
            <v>73948/3</v>
          </cell>
          <cell r="B3120" t="str">
            <v>LIMPEZA AZULEJO</v>
          </cell>
          <cell r="C3120" t="str">
            <v>M2</v>
          </cell>
          <cell r="D3120">
            <v>3.36</v>
          </cell>
        </row>
        <row r="3121">
          <cell r="A3121" t="str">
            <v>73948/4</v>
          </cell>
          <cell r="B3121" t="str">
            <v>LIMPEZA E LAVAGEM DE PASTILHAS</v>
          </cell>
          <cell r="C3121" t="str">
            <v>M2</v>
          </cell>
          <cell r="D3121">
            <v>4.9000000000000004</v>
          </cell>
        </row>
        <row r="3122">
          <cell r="A3122" t="str">
            <v>73948/5</v>
          </cell>
          <cell r="B3122" t="str">
            <v>LIMPEZA CHAPA MELAMINICA EM PAREDE</v>
          </cell>
          <cell r="C3122" t="str">
            <v>M2</v>
          </cell>
          <cell r="D3122">
            <v>3.44</v>
          </cell>
        </row>
        <row r="3123">
          <cell r="A3123" t="str">
            <v>73948/6</v>
          </cell>
          <cell r="B3123" t="str">
            <v>LIMPEZA LAMBRI ALUMINIO</v>
          </cell>
          <cell r="C3123" t="str">
            <v>M2</v>
          </cell>
          <cell r="D3123">
            <v>7.76</v>
          </cell>
        </row>
        <row r="3124">
          <cell r="A3124" t="str">
            <v>73948/7</v>
          </cell>
          <cell r="B3124" t="str">
            <v>LIMPEZA ESQUADRIA FERRO C/SOLVENTE</v>
          </cell>
          <cell r="C3124" t="str">
            <v>M2</v>
          </cell>
          <cell r="D3124">
            <v>13.74</v>
          </cell>
        </row>
        <row r="3125">
          <cell r="A3125" t="str">
            <v>73948/8</v>
          </cell>
          <cell r="B3125" t="str">
            <v>LIMPEZA VIDRO COMUM</v>
          </cell>
          <cell r="C3125" t="str">
            <v>M2</v>
          </cell>
          <cell r="D3125">
            <v>6.65</v>
          </cell>
        </row>
        <row r="3126">
          <cell r="A3126" t="str">
            <v>73948/9</v>
          </cell>
          <cell r="B3126" t="str">
            <v>LIMPEZA FORRO</v>
          </cell>
          <cell r="C3126" t="str">
            <v>M2</v>
          </cell>
          <cell r="D3126">
            <v>14.05</v>
          </cell>
        </row>
        <row r="3127">
          <cell r="A3127" t="str">
            <v>73948/10</v>
          </cell>
          <cell r="B3127" t="str">
            <v>LIMPEZA PISO MARMORE/GRANITO</v>
          </cell>
          <cell r="C3127" t="str">
            <v>M2</v>
          </cell>
          <cell r="D3127">
            <v>12.83</v>
          </cell>
        </row>
        <row r="3128">
          <cell r="A3128" t="str">
            <v>73948/11</v>
          </cell>
          <cell r="B3128" t="str">
            <v>LIMPEZA PISO CERAMICO</v>
          </cell>
          <cell r="C3128" t="str">
            <v>M2</v>
          </cell>
          <cell r="D3128">
            <v>11.86</v>
          </cell>
        </row>
        <row r="3129">
          <cell r="A3129" t="str">
            <v>73948/12</v>
          </cell>
          <cell r="B3129" t="str">
            <v>LIMPEZA PISO PLACA BORRACHA C/ENCERAMENTO</v>
          </cell>
          <cell r="C3129" t="str">
            <v>M2</v>
          </cell>
          <cell r="D3129">
            <v>14.51</v>
          </cell>
        </row>
        <row r="3130">
          <cell r="A3130" t="str">
            <v>73948/13</v>
          </cell>
          <cell r="B3130" t="str">
            <v>LIMPEZA PISO PLACA BORRACHA</v>
          </cell>
          <cell r="C3130" t="str">
            <v>M2</v>
          </cell>
          <cell r="D3130">
            <v>5.35</v>
          </cell>
        </row>
        <row r="3131">
          <cell r="A3131" t="str">
            <v>73948/14</v>
          </cell>
          <cell r="B3131" t="str">
            <v>LIMPEZA PISO CIMENTADO</v>
          </cell>
          <cell r="C3131" t="str">
            <v>M2</v>
          </cell>
          <cell r="D3131">
            <v>6.7</v>
          </cell>
        </row>
        <row r="3132">
          <cell r="A3132" t="str">
            <v>73948/15</v>
          </cell>
          <cell r="B3132" t="str">
            <v>LIMPEZA PISO MARMORITE/GRANILITE</v>
          </cell>
          <cell r="C3132" t="str">
            <v>M2</v>
          </cell>
          <cell r="D3132">
            <v>8.0399999999999991</v>
          </cell>
        </row>
        <row r="3133">
          <cell r="A3133" t="str">
            <v>73948/16</v>
          </cell>
          <cell r="B3133" t="str">
            <v>LIMPEZA MANUAL DO TERRENO (C/ RASPAGEM SUPERFICIAL)</v>
          </cell>
          <cell r="C3133" t="str">
            <v>M2</v>
          </cell>
          <cell r="D3133">
            <v>2.29</v>
          </cell>
        </row>
        <row r="3134">
          <cell r="A3134" t="str">
            <v>74086/1</v>
          </cell>
          <cell r="B3134" t="str">
            <v>LIMPEZA LOUCAS E METAIS</v>
          </cell>
          <cell r="C3134" t="str">
            <v>UN</v>
          </cell>
          <cell r="D3134">
            <v>14.8</v>
          </cell>
        </row>
        <row r="3135">
          <cell r="A3135" t="str">
            <v>74243/1</v>
          </cell>
          <cell r="B3135" t="str">
            <v>LIMPEZA GERAL DE QUADRA POLIESPORTIVA</v>
          </cell>
          <cell r="C3135" t="str">
            <v>M2</v>
          </cell>
          <cell r="D3135">
            <v>1.28</v>
          </cell>
        </row>
        <row r="3136">
          <cell r="A3136">
            <v>84115</v>
          </cell>
          <cell r="B3136" t="str">
            <v>LIMPEZA DE ESTRUTURA METALICA SEM ANDAIME</v>
          </cell>
          <cell r="C3136" t="str">
            <v>M2</v>
          </cell>
          <cell r="D3136">
            <v>1.7</v>
          </cell>
        </row>
        <row r="3137">
          <cell r="A3137">
            <v>84117</v>
          </cell>
          <cell r="B3137" t="str">
            <v>RASPAGEM / CALAFETACAO TACOS MADEIRA 1 DEMAO CERA</v>
          </cell>
          <cell r="C3137" t="str">
            <v>M2</v>
          </cell>
          <cell r="D3137">
            <v>11.67</v>
          </cell>
        </row>
        <row r="3138">
          <cell r="A3138">
            <v>84119</v>
          </cell>
          <cell r="B3138" t="str">
            <v>ENCERAMENTO MANUAL PISO DE QUALQUER NATUREZA - 2 DEMAOS</v>
          </cell>
          <cell r="C3138" t="str">
            <v>M2</v>
          </cell>
          <cell r="D3138">
            <v>5.66</v>
          </cell>
        </row>
        <row r="3139">
          <cell r="A3139">
            <v>84120</v>
          </cell>
          <cell r="B3139" t="str">
            <v>ENCERAMENTO MANUAL EM MADEIRA - 3 DEMAOS</v>
          </cell>
          <cell r="C3139" t="str">
            <v>M2</v>
          </cell>
          <cell r="D3139">
            <v>8.74</v>
          </cell>
        </row>
        <row r="3140">
          <cell r="A3140">
            <v>84121</v>
          </cell>
          <cell r="B3140" t="str">
            <v>PLACA IDENTIFICACAO ACRILICO 25X8CM BORDA POLIDA - FORNECIMENTO E COLOCACAO</v>
          </cell>
          <cell r="C3140" t="str">
            <v>UN</v>
          </cell>
          <cell r="D3140">
            <v>81.290000000000006</v>
          </cell>
        </row>
        <row r="3141">
          <cell r="A3141">
            <v>84122</v>
          </cell>
          <cell r="B3141" t="str">
            <v>PLACA INAUGURACAO EM ALUMINIO 0,40X0,60M FORNECIMENTO E COLOCACAO</v>
          </cell>
          <cell r="C3141" t="str">
            <v>UN</v>
          </cell>
          <cell r="D3141">
            <v>466</v>
          </cell>
        </row>
        <row r="3142">
          <cell r="A3142">
            <v>84123</v>
          </cell>
          <cell r="B3142" t="str">
            <v>LIXAMENTO MAN C/ LIXA CALAFATE DE CONCR APARENTE ANTIGO</v>
          </cell>
          <cell r="C3142" t="str">
            <v>M2</v>
          </cell>
          <cell r="D3142">
            <v>3.26</v>
          </cell>
        </row>
        <row r="3143">
          <cell r="A3143">
            <v>84124</v>
          </cell>
          <cell r="B3143" t="str">
            <v>LETRA DE ACO INOX NO22 ALT=20CM FORNECIMENTO E COLOCACAO</v>
          </cell>
          <cell r="C3143" t="str">
            <v>UN</v>
          </cell>
          <cell r="D3143">
            <v>72.510000000000005</v>
          </cell>
        </row>
        <row r="3144">
          <cell r="A3144">
            <v>84125</v>
          </cell>
          <cell r="B3144" t="str">
            <v>LIMPEZA DE REVESTIMENTO EM PAREDE C/ SOLUCAO DE ACIDO MURIATICO/AMONIA</v>
          </cell>
          <cell r="C3144" t="str">
            <v>M2</v>
          </cell>
          <cell r="D3144">
            <v>4.63</v>
          </cell>
        </row>
        <row r="3145">
          <cell r="A3145" t="str">
            <v>74163/1</v>
          </cell>
          <cell r="B3145" t="str">
            <v>PERFURACAO DE POCO COM PERFURATRIZ PNEUMATICA</v>
          </cell>
          <cell r="C3145" t="str">
            <v>M</v>
          </cell>
          <cell r="D3145">
            <v>22.27</v>
          </cell>
        </row>
        <row r="3146">
          <cell r="A3146" t="str">
            <v>74163/2</v>
          </cell>
          <cell r="B3146" t="str">
            <v>PERFURACAO DE POCO COM PERFURATRIZ A PERCUSSAO</v>
          </cell>
          <cell r="C3146" t="str">
            <v>M</v>
          </cell>
          <cell r="D3146">
            <v>56.79</v>
          </cell>
        </row>
        <row r="3147">
          <cell r="A3147">
            <v>84127</v>
          </cell>
          <cell r="B3147" t="str">
            <v>REVESTIMENTO DE POCOS C/ TUBOS DE CONCRETO</v>
          </cell>
          <cell r="C3147" t="str">
            <v>M</v>
          </cell>
          <cell r="D3147">
            <v>334.6</v>
          </cell>
        </row>
        <row r="3148">
          <cell r="A3148">
            <v>84128</v>
          </cell>
          <cell r="B3148" t="str">
            <v>ABERTURA POCO PARA CISTERNA TERRENO COMPACTO COM DN 1,0M COM PROFUNDIDADES DE 15 A 20M</v>
          </cell>
          <cell r="C3148" t="str">
            <v>M</v>
          </cell>
          <cell r="D3148">
            <v>106.5</v>
          </cell>
        </row>
        <row r="3149">
          <cell r="A3149">
            <v>84129</v>
          </cell>
          <cell r="B3149" t="str">
            <v>ABERTURA POCO PARA CISTERNA TERRENO COMPACTO COM DN 1,0M PROFUNDIDADE DE 10 A 15M</v>
          </cell>
          <cell r="C3149" t="str">
            <v>M</v>
          </cell>
          <cell r="D3149">
            <v>85.2</v>
          </cell>
        </row>
        <row r="3150">
          <cell r="A3150">
            <v>84130</v>
          </cell>
          <cell r="B3150" t="str">
            <v>ABERTURA POCO PARA CISTERNA TERRENO COMPACTO COM DN 1,0 COM PROFUNDIDADE DE 5 A 10M</v>
          </cell>
          <cell r="C3150" t="str">
            <v>M</v>
          </cell>
          <cell r="D3150">
            <v>63.9</v>
          </cell>
        </row>
        <row r="3151">
          <cell r="A3151">
            <v>84131</v>
          </cell>
          <cell r="B3151" t="str">
            <v>ABERTURA POCO PARA CISTERNA TERRENO COMPACTO COM DN 1,0 COM PROFUNDIDADEATE 5M</v>
          </cell>
          <cell r="C3151" t="str">
            <v>M</v>
          </cell>
          <cell r="D3151">
            <v>53.25</v>
          </cell>
        </row>
        <row r="3152">
          <cell r="A3152">
            <v>40841</v>
          </cell>
          <cell r="B3152" t="str">
            <v>ABRACADEIRA P/POCOS PROFUNDOS</v>
          </cell>
          <cell r="C3152" t="str">
            <v>UN</v>
          </cell>
          <cell r="D3152">
            <v>70.489999999999995</v>
          </cell>
        </row>
        <row r="3153">
          <cell r="A3153">
            <v>6391</v>
          </cell>
          <cell r="B3153" t="str">
            <v>SOLDA TOPO DESCENDENTE CHANFRADA ESPESSURA=1/4" CHAPA/PERFIL/TUBO ACO COM CONVERSOR DIESEL.</v>
          </cell>
          <cell r="C3153" t="str">
            <v>M</v>
          </cell>
          <cell r="D3153">
            <v>95.6</v>
          </cell>
        </row>
        <row r="3154">
          <cell r="A3154">
            <v>84132</v>
          </cell>
          <cell r="B3154" t="str">
            <v>SOLDA DE TOPO DESCENDENTE, EM CHAPA ACO CHANFR 5/16" ESP (P/ ASSENT TUBULACAO OU PECA DE ACO) UTILIZANDO CONVERSOR DIESEL.</v>
          </cell>
          <cell r="C3154" t="str">
            <v>M</v>
          </cell>
          <cell r="D3154">
            <v>94.35</v>
          </cell>
        </row>
        <row r="3155">
          <cell r="A3155">
            <v>84133</v>
          </cell>
          <cell r="B3155" t="str">
            <v>SOLDA DE TOPO DESCENDENTE, EM CHAPA ACO CHANFR 3/8" ESP (P/ ASSENT TUBULACAO OU PECA DE ACO) UTILIZANDO CONVERSOR DIESEL</v>
          </cell>
          <cell r="C3155" t="str">
            <v>M</v>
          </cell>
          <cell r="D3155">
            <v>200.1</v>
          </cell>
        </row>
        <row r="3156">
          <cell r="A3156">
            <v>4877</v>
          </cell>
          <cell r="B3156" t="str">
            <v>BETONEIRA 320L ELETRICA TRIFASICA C/CARREGADOR MECANICO C/OPERADOR - P</v>
          </cell>
          <cell r="C3156" t="str">
            <v>H</v>
          </cell>
          <cell r="D3156">
            <v>19.3</v>
          </cell>
        </row>
        <row r="3157">
          <cell r="A3157">
            <v>71516</v>
          </cell>
          <cell r="B3157" t="str">
            <v>CONJUNTO DE MANGUEIRA PARA COMBATE A INCENDIO EM FIBRA DE POLIESTER PURA, COM 1.1/2", REVESTIDA INTERNAMENTE, COM 2 LANCES DE 15M CADA</v>
          </cell>
          <cell r="C3157" t="str">
            <v>UN</v>
          </cell>
          <cell r="D3157">
            <v>304.95999999999998</v>
          </cell>
        </row>
        <row r="3158">
          <cell r="A3158">
            <v>73347</v>
          </cell>
          <cell r="B3158" t="str">
            <v>CORTE, DOBRAGEM, MONTAGEM E COLOCAÇÃO DE FERRAGEM NA FORMA, AÇO CA-50, EM BARRA REDONDA COM DIÂMETRO DE 8 A 12,5MM</v>
          </cell>
          <cell r="C3158" t="str">
            <v>KG</v>
          </cell>
          <cell r="D3158">
            <v>2.13</v>
          </cell>
        </row>
        <row r="3159">
          <cell r="A3159">
            <v>73361</v>
          </cell>
          <cell r="B3159" t="str">
            <v>CONCRETO CICLOPICO FCK=10MPA 30% PEDRA DE MAO INCLUSIVE LANCAMENTO</v>
          </cell>
          <cell r="C3159" t="str">
            <v>M3</v>
          </cell>
          <cell r="D3159">
            <v>276.13</v>
          </cell>
        </row>
        <row r="3160">
          <cell r="A3160">
            <v>73370</v>
          </cell>
          <cell r="B3160" t="str">
            <v>TRANSPORTE QQ NAT CAM BASCULANTE 30 KM/H 8.00 T EXCL  DESPE-          SA CARGA/DESC ESPERA DO CAMINHAO/SERVENTE/E OU EQUIP AUX.</v>
          </cell>
          <cell r="C3160" t="str">
            <v>T/KM</v>
          </cell>
          <cell r="D3160">
            <v>0.95</v>
          </cell>
        </row>
        <row r="3161">
          <cell r="A3161">
            <v>73372</v>
          </cell>
          <cell r="B3161" t="str">
            <v>PINHO DE TERCEIRA 1" X 12" E 1" X 9"</v>
          </cell>
          <cell r="C3161" t="str">
            <v>M2</v>
          </cell>
          <cell r="D3161">
            <v>26.63</v>
          </cell>
        </row>
        <row r="3162">
          <cell r="A3162">
            <v>73375</v>
          </cell>
          <cell r="B3162" t="str">
            <v>CORTE ACO CA-5AB OU CA 50-A DIAM ACIMA 12,5MM</v>
          </cell>
          <cell r="C3162" t="str">
            <v>KG</v>
          </cell>
          <cell r="D3162">
            <v>1.82</v>
          </cell>
        </row>
        <row r="3163">
          <cell r="A3163">
            <v>73393</v>
          </cell>
          <cell r="B3163" t="str">
            <v>CORTE ACO CA-25 DIAM 6,3 A 8,0MM</v>
          </cell>
          <cell r="C3163" t="str">
            <v>KG</v>
          </cell>
          <cell r="D3163">
            <v>2.0299999999999998</v>
          </cell>
        </row>
        <row r="3164">
          <cell r="A3164">
            <v>73396</v>
          </cell>
          <cell r="B3164" t="str">
            <v>DEGRAU DE FERRO FUNDIDO NUM 1 DE 3,0 KG</v>
          </cell>
          <cell r="C3164" t="str">
            <v>UN</v>
          </cell>
          <cell r="D3164">
            <v>52</v>
          </cell>
        </row>
        <row r="3165">
          <cell r="A3165">
            <v>73397</v>
          </cell>
          <cell r="B3165" t="str">
            <v>EMBOCO CIMENTO AREIA 1:4 ESP=1,5CM INCL CHAPISCO 1:3 E=9MM</v>
          </cell>
          <cell r="C3165" t="str">
            <v>M2</v>
          </cell>
          <cell r="D3165">
            <v>18.260000000000002</v>
          </cell>
        </row>
        <row r="3166">
          <cell r="A3166">
            <v>73410</v>
          </cell>
          <cell r="B3166" t="str">
            <v>FORMA PLANA P/VIGA, PILAR E PAREDE EM CHAPA RESINADA E= 10 MM</v>
          </cell>
          <cell r="C3166" t="str">
            <v>M2</v>
          </cell>
          <cell r="D3166">
            <v>45.65</v>
          </cell>
        </row>
        <row r="3167">
          <cell r="A3167">
            <v>73413</v>
          </cell>
          <cell r="B3167" t="str">
            <v>ESCAVACAO MEC.VALA N ESCOR ATE 1,5M C/RETRO MAT 1A COM REDUTOR (PEDRAS/INST PREDIAIS/OUTROS REDUT PRODUT OU CAVAS FUNDACAO) -  EXCL. ESGOTAMENTO</v>
          </cell>
          <cell r="C3167" t="str">
            <v>M3</v>
          </cell>
          <cell r="D3167">
            <v>14.59</v>
          </cell>
        </row>
        <row r="3168">
          <cell r="A3168">
            <v>73415</v>
          </cell>
          <cell r="B3168" t="str">
            <v>PINTURA PVA, TRES DEMAOS</v>
          </cell>
          <cell r="C3168" t="str">
            <v>M2</v>
          </cell>
          <cell r="D3168">
            <v>10.9</v>
          </cell>
        </row>
        <row r="3169">
          <cell r="A3169">
            <v>73418</v>
          </cell>
          <cell r="B3169" t="str">
            <v>ALVENARIA P/CX ENTERR ATE 0,80M C/BL CONC 10X20X40CM C/ARGAMASSA 1:4  CIMENTO E AREIA E CONCRETO 20MPA P/ENCHIMENTO DOS FUROS.</v>
          </cell>
          <cell r="C3169" t="str">
            <v>M2</v>
          </cell>
          <cell r="D3169">
            <v>52.06</v>
          </cell>
        </row>
        <row r="3170">
          <cell r="A3170">
            <v>73423</v>
          </cell>
          <cell r="B3170" t="str">
            <v>ALVENARIA TIJOLO MACICO 7X10X20CM CIM/SB/AR 1:2:2 PROF=80A160CM 1 VEZ P/CAIXAS ENTERRADAS</v>
          </cell>
          <cell r="C3170" t="str">
            <v>M2</v>
          </cell>
          <cell r="D3170">
            <v>144.57</v>
          </cell>
        </row>
        <row r="3171">
          <cell r="A3171">
            <v>73426</v>
          </cell>
          <cell r="B3171" t="str">
            <v>PERFURACAO MANUAL DIAMETRO 20 CM (5 TF)</v>
          </cell>
          <cell r="C3171" t="str">
            <v>M</v>
          </cell>
          <cell r="D3171">
            <v>44.35</v>
          </cell>
        </row>
        <row r="3172">
          <cell r="A3172">
            <v>73430</v>
          </cell>
          <cell r="B3172" t="str">
            <v>ESCAVACAO MEC. VALA N ESCOR MAT 1A C/RETRO ENTRE 1,5 E 3M C/ REDUTOR (PEDRAS/INST PREDIAIS/OUTROS REDUT.PRODUTIV OU CAVAS FUNDACAO ) - EXCL. ESGOTAMENTO.</v>
          </cell>
          <cell r="C3172" t="str">
            <v>M3</v>
          </cell>
          <cell r="D3172">
            <v>17.75</v>
          </cell>
        </row>
        <row r="3173">
          <cell r="A3173">
            <v>73431</v>
          </cell>
          <cell r="B3173" t="str">
            <v>PINHO TERCEIRA  2,5X10CM</v>
          </cell>
          <cell r="C3173" t="str">
            <v>M</v>
          </cell>
          <cell r="D3173">
            <v>2.73</v>
          </cell>
        </row>
        <row r="3174">
          <cell r="A3174">
            <v>73454</v>
          </cell>
          <cell r="B3174" t="str">
            <v>ALUGUEL CAMINHAO CARROC FIXA TOCO 7,5T MOTOR DIESEL 132CV(CP) C/MOTO  RISTA</v>
          </cell>
          <cell r="C3174" t="str">
            <v>H</v>
          </cell>
          <cell r="D3174">
            <v>96.08</v>
          </cell>
        </row>
        <row r="3175">
          <cell r="A3175">
            <v>73460</v>
          </cell>
          <cell r="B3175" t="str">
            <v>MACARANDUBA APARELHADA 3" X 4.1/2"</v>
          </cell>
          <cell r="C3175" t="str">
            <v>M</v>
          </cell>
          <cell r="D3175">
            <v>27.11</v>
          </cell>
        </row>
        <row r="3176">
          <cell r="A3176">
            <v>73475</v>
          </cell>
          <cell r="B3176" t="str">
            <v>TACO DE ALVENARIA (2,5X10X20)CM</v>
          </cell>
          <cell r="C3176" t="str">
            <v>UN</v>
          </cell>
          <cell r="D3176">
            <v>0.56999999999999995</v>
          </cell>
        </row>
        <row r="3177">
          <cell r="A3177">
            <v>73488</v>
          </cell>
          <cell r="B3177" t="str">
            <v>MACARANDUBA APARELHADA 3" X 6"</v>
          </cell>
          <cell r="C3177" t="str">
            <v>M</v>
          </cell>
          <cell r="D3177">
            <v>35.4</v>
          </cell>
        </row>
        <row r="3178">
          <cell r="A3178">
            <v>73489</v>
          </cell>
          <cell r="B3178" t="str">
            <v>MACARANDUBA APARELHADA DE 3" X 9"</v>
          </cell>
          <cell r="C3178" t="str">
            <v>M</v>
          </cell>
          <cell r="D3178">
            <v>54.25</v>
          </cell>
        </row>
        <row r="3179">
          <cell r="A3179">
            <v>73490</v>
          </cell>
          <cell r="B3179" t="str">
            <v>TUBO CA-1 CONCR ARMADO P/GALERIAS AGUAS PLUV DIAM=0,80M FORNEC MAT    COM AREIA CIMENTO 1:4 - FORNECIMENTO E ASSENTAMENTO, INCLUSIVE TOPOGRAFO</v>
          </cell>
          <cell r="C3179" t="str">
            <v>M</v>
          </cell>
          <cell r="D3179">
            <v>224.42</v>
          </cell>
        </row>
        <row r="3180">
          <cell r="A3180">
            <v>73493</v>
          </cell>
          <cell r="B3180" t="str">
            <v>TEODOLITO CONVENCIONAL DE MICROMETRO C/LEITURA NUMERICA (CP) PRECISAO DE 6S PARA LEVANTAMENTO DE TERRENOS DIVERSOS</v>
          </cell>
          <cell r="C3180" t="str">
            <v>H</v>
          </cell>
          <cell r="D3180">
            <v>2.2999999999999998</v>
          </cell>
        </row>
        <row r="3181">
          <cell r="A3181">
            <v>73503</v>
          </cell>
          <cell r="B3181" t="str">
            <v>TRANSPORTE DE TUBOS DE PVC DN 1000</v>
          </cell>
          <cell r="C3181" t="str">
            <v>M</v>
          </cell>
          <cell r="D3181">
            <v>5.34</v>
          </cell>
        </row>
        <row r="3182">
          <cell r="A3182">
            <v>73504</v>
          </cell>
          <cell r="B3182" t="str">
            <v>TRANSPORTE DE TUBOS DE PVC DN 900</v>
          </cell>
          <cell r="C3182" t="str">
            <v>M</v>
          </cell>
          <cell r="D3182">
            <v>4.51</v>
          </cell>
        </row>
        <row r="3183">
          <cell r="A3183">
            <v>73505</v>
          </cell>
          <cell r="B3183" t="str">
            <v>TRANSPORTE DE TUBOS DE PVC DN 800</v>
          </cell>
          <cell r="C3183" t="str">
            <v>M</v>
          </cell>
          <cell r="D3183">
            <v>3.73</v>
          </cell>
        </row>
        <row r="3184">
          <cell r="A3184">
            <v>73506</v>
          </cell>
          <cell r="B3184" t="str">
            <v>TRANSPORTE DE TUBOS DE PVC DN 700</v>
          </cell>
          <cell r="C3184" t="str">
            <v>M</v>
          </cell>
          <cell r="D3184">
            <v>3.03</v>
          </cell>
        </row>
        <row r="3185">
          <cell r="A3185">
            <v>73507</v>
          </cell>
          <cell r="B3185" t="str">
            <v>TRANSPORTE DE TUBOS DE PVC DN 600</v>
          </cell>
          <cell r="C3185" t="str">
            <v>M</v>
          </cell>
          <cell r="D3185">
            <v>2.37</v>
          </cell>
        </row>
        <row r="3186">
          <cell r="A3186">
            <v>73508</v>
          </cell>
          <cell r="B3186" t="str">
            <v>TRANSPORTE DE TUBOS DE PVC DN 500</v>
          </cell>
          <cell r="C3186" t="str">
            <v>M</v>
          </cell>
          <cell r="D3186">
            <v>1.8</v>
          </cell>
        </row>
        <row r="3187">
          <cell r="A3187">
            <v>73509</v>
          </cell>
          <cell r="B3187" t="str">
            <v>TRANSPORTE DE TUBOS DE PVC DN 400</v>
          </cell>
          <cell r="C3187" t="str">
            <v>M</v>
          </cell>
          <cell r="D3187">
            <v>1.31</v>
          </cell>
        </row>
        <row r="3188">
          <cell r="A3188">
            <v>73510</v>
          </cell>
          <cell r="B3188" t="str">
            <v>TRANSPORTE DE TUBOS DE FERRO DUTIL DN 1200</v>
          </cell>
          <cell r="C3188" t="str">
            <v>M</v>
          </cell>
          <cell r="D3188">
            <v>13.77</v>
          </cell>
        </row>
        <row r="3189">
          <cell r="A3189">
            <v>73511</v>
          </cell>
          <cell r="B3189" t="str">
            <v>TRANSPORTE DE TUBOS DE FERRO DUTIL DN 1100</v>
          </cell>
          <cell r="C3189" t="str">
            <v>M</v>
          </cell>
          <cell r="D3189">
            <v>11.89</v>
          </cell>
        </row>
        <row r="3190">
          <cell r="A3190">
            <v>73512</v>
          </cell>
          <cell r="B3190" t="str">
            <v>TRANSPORTE DE TUBOS DE FERRO DUTIL DN 1000</v>
          </cell>
          <cell r="C3190" t="str">
            <v>M</v>
          </cell>
          <cell r="D3190">
            <v>10.31</v>
          </cell>
        </row>
        <row r="3191">
          <cell r="A3191">
            <v>73513</v>
          </cell>
          <cell r="B3191" t="str">
            <v>TRANSPORTE DE TUBOS DE FERRO DUTIL DN 900</v>
          </cell>
          <cell r="C3191" t="str">
            <v>M</v>
          </cell>
          <cell r="D3191">
            <v>8.69</v>
          </cell>
        </row>
        <row r="3192">
          <cell r="A3192">
            <v>73514</v>
          </cell>
          <cell r="B3192" t="str">
            <v>TRANSPORTE DE TUBOS DE FERRO DUTIL DN 800</v>
          </cell>
          <cell r="C3192" t="str">
            <v>M</v>
          </cell>
          <cell r="D3192">
            <v>7.21</v>
          </cell>
        </row>
        <row r="3193">
          <cell r="A3193">
            <v>73515</v>
          </cell>
          <cell r="B3193" t="str">
            <v>TRANSPORTE DE TUBOS DE FERRO DUTIL DN 700</v>
          </cell>
          <cell r="C3193" t="str">
            <v>M</v>
          </cell>
          <cell r="D3193">
            <v>5.84</v>
          </cell>
        </row>
        <row r="3194">
          <cell r="A3194">
            <v>73516</v>
          </cell>
          <cell r="B3194" t="str">
            <v>TRANSPORTE DE TUBOS DE FERRO DUTIL DN 600</v>
          </cell>
          <cell r="C3194" t="str">
            <v>M</v>
          </cell>
          <cell r="D3194">
            <v>4.5999999999999996</v>
          </cell>
        </row>
        <row r="3195">
          <cell r="A3195">
            <v>73517</v>
          </cell>
          <cell r="B3195" t="str">
            <v>TRANSPORTE DE TUBOS DE FERRO DUTIL DN 500</v>
          </cell>
          <cell r="C3195" t="str">
            <v>M</v>
          </cell>
          <cell r="D3195">
            <v>3.48</v>
          </cell>
        </row>
        <row r="3196">
          <cell r="A3196">
            <v>73518</v>
          </cell>
          <cell r="B3196" t="str">
            <v>TRANSPORTE DE TUBOS DE FERRO DUTIL DN 450</v>
          </cell>
          <cell r="C3196" t="str">
            <v>M</v>
          </cell>
          <cell r="D3196">
            <v>3.02</v>
          </cell>
        </row>
        <row r="3197">
          <cell r="A3197">
            <v>73519</v>
          </cell>
          <cell r="B3197" t="str">
            <v>TRANSPORTE DE TUBOS DE FERRO DUTIL DN 400</v>
          </cell>
          <cell r="C3197" t="str">
            <v>M</v>
          </cell>
          <cell r="D3197">
            <v>2.5299999999999998</v>
          </cell>
        </row>
        <row r="3198">
          <cell r="A3198">
            <v>73520</v>
          </cell>
          <cell r="B3198" t="str">
            <v>TRANSPORTE DE TUBOS DE FERRO DUTIL DN 350</v>
          </cell>
          <cell r="C3198" t="str">
            <v>M</v>
          </cell>
          <cell r="D3198">
            <v>2.12</v>
          </cell>
        </row>
        <row r="3199">
          <cell r="A3199">
            <v>73521</v>
          </cell>
          <cell r="B3199" t="str">
            <v>TRANSPORTE DE TUBOS DE FERRO DUTIL DN 300</v>
          </cell>
          <cell r="C3199" t="str">
            <v>M</v>
          </cell>
          <cell r="D3199">
            <v>1.71</v>
          </cell>
        </row>
        <row r="3200">
          <cell r="A3200">
            <v>73522</v>
          </cell>
          <cell r="B3200" t="str">
            <v>TRANSPORTE DE TUBOS DE FERRO DUTIL DN 250</v>
          </cell>
          <cell r="C3200" t="str">
            <v>M</v>
          </cell>
          <cell r="D3200">
            <v>1.35</v>
          </cell>
        </row>
        <row r="3201">
          <cell r="A3201">
            <v>73523</v>
          </cell>
          <cell r="B3201" t="str">
            <v>TRANSPORTE DE TUBOS DE FERRO DUTIL DN 200</v>
          </cell>
          <cell r="C3201" t="str">
            <v>M</v>
          </cell>
          <cell r="D3201">
            <v>1.01</v>
          </cell>
        </row>
        <row r="3202">
          <cell r="A3202">
            <v>73524</v>
          </cell>
          <cell r="B3202" t="str">
            <v>TRANSPORTE DE TUBOS DE FERRO DUTIL DN 150</v>
          </cell>
          <cell r="C3202" t="str">
            <v>M</v>
          </cell>
          <cell r="D3202">
            <v>0.79</v>
          </cell>
        </row>
        <row r="3203">
          <cell r="A3203">
            <v>73525</v>
          </cell>
          <cell r="B3203" t="str">
            <v>CORTE ACO CA-60 DIAM 6,4 A 8,0MM</v>
          </cell>
          <cell r="C3203" t="str">
            <v>KG</v>
          </cell>
          <cell r="D3203">
            <v>2.4300000000000002</v>
          </cell>
        </row>
        <row r="3204">
          <cell r="A3204">
            <v>73533</v>
          </cell>
          <cell r="B3204" t="str">
            <v>CONCRETO P/CAMADAS PREPARATORIAS 180KG/M3 CIMENTO SOMENTE MATERIAIS   INCL 5% PERDAS.</v>
          </cell>
          <cell r="C3204" t="str">
            <v>M3</v>
          </cell>
          <cell r="D3204">
            <v>161.52000000000001</v>
          </cell>
        </row>
        <row r="3205">
          <cell r="A3205">
            <v>73540</v>
          </cell>
          <cell r="B3205" t="str">
            <v>COLOCACAO CUBA LOUCA/ACO INOX EXCLUSIVE CUBA/COMPLEMENTO - P</v>
          </cell>
          <cell r="C3205" t="str">
            <v>UN</v>
          </cell>
          <cell r="D3205">
            <v>22.76</v>
          </cell>
        </row>
        <row r="3206">
          <cell r="A3206">
            <v>73541</v>
          </cell>
          <cell r="B3206" t="str">
            <v>COLOCACAO BANCA MARMORE/GRANITO/ACO INOX EXCLUSIVE BANCA - P</v>
          </cell>
          <cell r="C3206" t="str">
            <v>M</v>
          </cell>
          <cell r="D3206">
            <v>42.25</v>
          </cell>
        </row>
        <row r="3207">
          <cell r="A3207">
            <v>73542</v>
          </cell>
          <cell r="B3207" t="str">
            <v>BUCHA/ARRUELA ALUMINIO 3/4" - P</v>
          </cell>
          <cell r="C3207" t="str">
            <v>CJ</v>
          </cell>
          <cell r="D3207">
            <v>0.68</v>
          </cell>
        </row>
        <row r="3208">
          <cell r="A3208">
            <v>73543</v>
          </cell>
          <cell r="B3208" t="str">
            <v>BUCHA/ARRUELA ALUMINIO 1/2" - P</v>
          </cell>
          <cell r="C3208" t="str">
            <v>CJ</v>
          </cell>
          <cell r="D3208">
            <v>0.57999999999999996</v>
          </cell>
        </row>
        <row r="3209">
          <cell r="A3209">
            <v>73555</v>
          </cell>
          <cell r="B3209" t="str">
            <v>TACO DE CANELA 2,5X10X10CM</v>
          </cell>
          <cell r="C3209" t="str">
            <v>UN</v>
          </cell>
          <cell r="D3209">
            <v>0.28000000000000003</v>
          </cell>
        </row>
        <row r="3210">
          <cell r="A3210">
            <v>73562</v>
          </cell>
          <cell r="B3210" t="str">
            <v>NIVEL WILD-NA-Z</v>
          </cell>
          <cell r="C3210" t="str">
            <v>H</v>
          </cell>
          <cell r="D3210">
            <v>0.75</v>
          </cell>
        </row>
        <row r="3211">
          <cell r="A3211">
            <v>73587</v>
          </cell>
          <cell r="B3211" t="str">
            <v>TRANSPORTE DE TUBOS DE PVC DN 350</v>
          </cell>
          <cell r="C3211" t="str">
            <v>M</v>
          </cell>
          <cell r="D3211">
            <v>0.91</v>
          </cell>
        </row>
        <row r="3212">
          <cell r="A3212">
            <v>73588</v>
          </cell>
          <cell r="B3212" t="str">
            <v>TRANSPORTE DE TUBOS DE PVC DN 300</v>
          </cell>
          <cell r="C3212" t="str">
            <v>M</v>
          </cell>
          <cell r="D3212">
            <v>0.61</v>
          </cell>
        </row>
        <row r="3213">
          <cell r="A3213">
            <v>73589</v>
          </cell>
          <cell r="B3213" t="str">
            <v>TRANSPORTE DE TUBOS DE PVC DN 250</v>
          </cell>
          <cell r="C3213" t="str">
            <v>M</v>
          </cell>
          <cell r="D3213">
            <v>0.42</v>
          </cell>
        </row>
        <row r="3214">
          <cell r="A3214">
            <v>73590</v>
          </cell>
          <cell r="B3214" t="str">
            <v>TRANSPORTE DE TUBOS DE PVC DN 200</v>
          </cell>
          <cell r="C3214" t="str">
            <v>M</v>
          </cell>
          <cell r="D3214">
            <v>0.26</v>
          </cell>
        </row>
        <row r="3215">
          <cell r="A3215">
            <v>73591</v>
          </cell>
          <cell r="B3215" t="str">
            <v>TRANSPORTE DE TUBOS DE PVC DN 150</v>
          </cell>
          <cell r="C3215" t="str">
            <v>M</v>
          </cell>
          <cell r="D3215">
            <v>0.16</v>
          </cell>
        </row>
        <row r="3216">
          <cell r="A3216">
            <v>73592</v>
          </cell>
          <cell r="B3216" t="str">
            <v>TRANSPORTE DE TUBOS DE PVC DN 125</v>
          </cell>
          <cell r="C3216" t="str">
            <v>M</v>
          </cell>
          <cell r="D3216">
            <v>0.13</v>
          </cell>
        </row>
        <row r="3217">
          <cell r="A3217">
            <v>73593</v>
          </cell>
          <cell r="B3217" t="str">
            <v>TRANSPORTE DE TUBOS DE PVC DN 100</v>
          </cell>
          <cell r="C3217" t="str">
            <v>M</v>
          </cell>
          <cell r="D3217">
            <v>0.2</v>
          </cell>
        </row>
        <row r="3218">
          <cell r="A3218">
            <v>73594</v>
          </cell>
          <cell r="B3218" t="str">
            <v>TRANSPORTE DE TUBOS DE PVC DN 75</v>
          </cell>
          <cell r="C3218" t="str">
            <v>M</v>
          </cell>
          <cell r="D3218">
            <v>0.16</v>
          </cell>
        </row>
        <row r="3219">
          <cell r="A3219">
            <v>73595</v>
          </cell>
          <cell r="B3219" t="str">
            <v>TRANSPORTE DE TUBOS DE PVC DN 50</v>
          </cell>
          <cell r="C3219" t="str">
            <v>M</v>
          </cell>
          <cell r="D3219">
            <v>0.1</v>
          </cell>
        </row>
        <row r="3220">
          <cell r="A3220">
            <v>73596</v>
          </cell>
          <cell r="B3220" t="str">
            <v>TRANSPORTE DE TUBOS DE PVC DN 25</v>
          </cell>
          <cell r="C3220" t="str">
            <v>M</v>
          </cell>
          <cell r="D3220">
            <v>0.02</v>
          </cell>
        </row>
        <row r="3221">
          <cell r="A3221">
            <v>73597</v>
          </cell>
          <cell r="B3221" t="str">
            <v>TRANSPORTE DE TUBOS DE FERRO DUTIL DN 100</v>
          </cell>
          <cell r="C3221" t="str">
            <v>M</v>
          </cell>
          <cell r="D3221">
            <v>0.61</v>
          </cell>
        </row>
        <row r="3222">
          <cell r="A3222">
            <v>73598</v>
          </cell>
          <cell r="B3222" t="str">
            <v>TRANSPORTE DE TUBOS DE FERRO DUTIL DN 75</v>
          </cell>
          <cell r="C3222" t="str">
            <v>M</v>
          </cell>
          <cell r="D3222">
            <v>0.41</v>
          </cell>
        </row>
        <row r="3223">
          <cell r="A3223">
            <v>73714</v>
          </cell>
          <cell r="B3223" t="str">
            <v>CAIXA PARA RALO C OM GRELHA FOFO 135 KG DE ALV TIJOLO MACICO (7X10X20) PAREDES DE UMA VEZ (0.20 M) DE 0.90X1.20X1.50 M (EXTERNA) COM ARGAMASSA 1:4 CIMENTO:AREIA, BASE CONC FCK=10 MPA, EXCLUSIVE ESCAVACAO E REATERRO.</v>
          </cell>
          <cell r="C3223" t="str">
            <v>UN</v>
          </cell>
          <cell r="D3223">
            <v>1231.54</v>
          </cell>
        </row>
        <row r="3224">
          <cell r="A3224">
            <v>84114</v>
          </cell>
          <cell r="B3224" t="str">
            <v>ALCAPAO DE MADEIRA 63X63CM INCL FERRAGENS</v>
          </cell>
          <cell r="C3224" t="str">
            <v>UN</v>
          </cell>
          <cell r="D3224">
            <v>96.29</v>
          </cell>
        </row>
        <row r="3225">
          <cell r="A3225">
            <v>84135</v>
          </cell>
          <cell r="B3225" t="str">
            <v>FORNECIMENTO E INSTALACAO CAIXA PRE MOLDADA EM CONCRETO PARA AR CONDICIONADO 18000 BTUS</v>
          </cell>
          <cell r="C3225" t="str">
            <v>UN</v>
          </cell>
          <cell r="D3225">
            <v>157.44</v>
          </cell>
        </row>
        <row r="3226">
          <cell r="A3226">
            <v>84158</v>
          </cell>
          <cell r="B3226" t="str">
            <v>BUCHA / ARRUELA ALUMINIO 1"</v>
          </cell>
          <cell r="C3226" t="str">
            <v>CJ</v>
          </cell>
          <cell r="D3226">
            <v>0.91</v>
          </cell>
        </row>
        <row r="3227">
          <cell r="A3227">
            <v>84159</v>
          </cell>
          <cell r="B3227" t="str">
            <v>BUCHA / ARRUELA ALUMINIO 1 1/4"</v>
          </cell>
          <cell r="C3227" t="str">
            <v>CJ</v>
          </cell>
          <cell r="D3227">
            <v>1.71</v>
          </cell>
        </row>
        <row r="3228">
          <cell r="A3228">
            <v>86957</v>
          </cell>
          <cell r="B3228" t="str">
            <v>MÃO FRANCESA EM BARRA DE FERRO CHATO RETANGULAR 2" X 1/4", REFORÇADA, 40 X 30 CM</v>
          </cell>
          <cell r="C3228" t="str">
            <v>UN</v>
          </cell>
          <cell r="D3228">
            <v>21.06</v>
          </cell>
        </row>
        <row r="3229">
          <cell r="A3229">
            <v>86958</v>
          </cell>
          <cell r="B3229" t="str">
            <v>MÃO FRANCESA EM BARRA DE FERRO CHATO RETANGULAR 2" X 1/4", REFORÇADA, 30 X 25 CM</v>
          </cell>
          <cell r="C3229" t="str">
            <v>UN</v>
          </cell>
          <cell r="D3229">
            <v>18.46</v>
          </cell>
        </row>
        <row r="3230">
          <cell r="A3230">
            <v>5803</v>
          </cell>
          <cell r="B3230" t="str">
            <v>COMPACTADOR DE SOLOS COM PLACA VIBRATORIA, 46X51CM, 5HP, 156KG, DIESEL, IMPACTO DINAMICO 1700KG - CUSTO HORARIO DE MATERIAIS NA OPERACAO</v>
          </cell>
          <cell r="C3230" t="str">
            <v>H</v>
          </cell>
          <cell r="D3230">
            <v>1.86</v>
          </cell>
        </row>
        <row r="3231">
          <cell r="A3231">
            <v>6541</v>
          </cell>
          <cell r="B3231" t="str">
            <v>TRATOR DE ESTEIRAS - D6 - CUSTOS C/ MAT. NA OPERACAO</v>
          </cell>
          <cell r="C3231" t="str">
            <v>H</v>
          </cell>
          <cell r="D3231">
            <v>65.260000000000005</v>
          </cell>
        </row>
        <row r="3232">
          <cell r="A3232">
            <v>73346</v>
          </cell>
          <cell r="B3232" t="str">
            <v>CONCRETO ARMADO DOSADO 15 MPA INCL MAT P/ 1 M3 PREPARO CONF           COMP 5845 COLOC CONF COMP 7090 14 M2 DE AREA MOLDADA FORMAS           E ESCORAMENTO CONF COMPS 5306 E 5708 60 KG DE ACO CA-50 INC           MAO DE OBRA P/CORTE DOBRAGEM MONTAGEM E COLO</v>
          </cell>
          <cell r="C3232" t="str">
            <v>M3</v>
          </cell>
          <cell r="D3232">
            <v>1433.56</v>
          </cell>
        </row>
        <row r="3233">
          <cell r="A3233">
            <v>73473</v>
          </cell>
          <cell r="B3233" t="str">
            <v>VASSOURA MEC REBOCAVEL LARG DE TRAB 2,66M (CI) EXCL OPERADOR</v>
          </cell>
          <cell r="C3233" t="str">
            <v>H</v>
          </cell>
          <cell r="D3233">
            <v>9.98</v>
          </cell>
        </row>
        <row r="3234">
          <cell r="A3234">
            <v>73474</v>
          </cell>
          <cell r="B3234" t="str">
            <v>ALUGUEL CAMINHAO CARROC FIXA TOCO 7,5T MOTOR DIESEL 132CV (CI) C/MOTO RISTA</v>
          </cell>
          <cell r="C3234" t="str">
            <v>H</v>
          </cell>
          <cell r="D3234">
            <v>38.700000000000003</v>
          </cell>
        </row>
        <row r="3235">
          <cell r="A3235">
            <v>73477</v>
          </cell>
          <cell r="B3235" t="str">
            <v>MAQUINA DE SOLDA A ARCO 375A DIESEL 33CV (CP) EXCL OPERADOR</v>
          </cell>
          <cell r="C3235" t="str">
            <v>H</v>
          </cell>
          <cell r="D3235">
            <v>36.840000000000003</v>
          </cell>
        </row>
        <row r="3236">
          <cell r="A3236">
            <v>73554</v>
          </cell>
          <cell r="B3236" t="str">
            <v>MACARANDUBA APARELHADA 3" X 3"</v>
          </cell>
          <cell r="C3236" t="str">
            <v>M</v>
          </cell>
          <cell r="D3236">
            <v>17.68</v>
          </cell>
        </row>
        <row r="3237">
          <cell r="A3237">
            <v>84198</v>
          </cell>
          <cell r="B3237" t="str">
            <v>VASSOURA MEC REBOCAVEL LARGURA DE TRABALHO 2,66M (CP) EXCL OPERADOR</v>
          </cell>
          <cell r="C3237" t="str">
            <v>H</v>
          </cell>
          <cell r="D3237">
            <v>13.6</v>
          </cell>
        </row>
        <row r="3238">
          <cell r="A3238" t="str">
            <v>73916/1</v>
          </cell>
          <cell r="B3238" t="str">
            <v>PLACA DE IDENTIFICAÇÃO EM CHAPA GALVANIZADA NUM. 18, 12X18CM</v>
          </cell>
          <cell r="C3238" t="str">
            <v>UN</v>
          </cell>
          <cell r="D3238">
            <v>60.32</v>
          </cell>
        </row>
        <row r="3239">
          <cell r="A3239" t="str">
            <v>73916/2</v>
          </cell>
          <cell r="B3239" t="str">
            <v>PLACA ESMALTADA PARA IDENTIFICAÇÃO NR DE RUA, DIMENSÕES 45X25CM</v>
          </cell>
          <cell r="C3239" t="str">
            <v>UN</v>
          </cell>
          <cell r="D3239">
            <v>156.97999999999999</v>
          </cell>
        </row>
        <row r="3240">
          <cell r="A3240" t="str">
            <v>73916/3</v>
          </cell>
          <cell r="B3240" t="str">
            <v>PLACA DE IDENTIFICAÇÃO EM CHAPA GALVANIZADA NUM. 18, DIMENSÕES 8X12CM</v>
          </cell>
          <cell r="C3240" t="str">
            <v>UN</v>
          </cell>
          <cell r="D3240">
            <v>28.96</v>
          </cell>
        </row>
        <row r="3241">
          <cell r="A3241">
            <v>73672</v>
          </cell>
          <cell r="B3241" t="str">
            <v>DESMATAMENTO E LIMPEZA MECANIZADA DE TERRENO COM ARVORES ATE Ø 15CM, UTILIZANDO TRATOR DE ESTEIRAS</v>
          </cell>
          <cell r="C3241" t="str">
            <v>M2</v>
          </cell>
          <cell r="D3241">
            <v>0.39</v>
          </cell>
        </row>
        <row r="3242">
          <cell r="A3242" t="str">
            <v>73822/1</v>
          </cell>
          <cell r="B3242" t="str">
            <v>CAPINA E LIMPEZA MANUAL DE TERRENO COM PEQUENOS ARBUSTOS</v>
          </cell>
          <cell r="C3242" t="str">
            <v>M2</v>
          </cell>
          <cell r="D3242">
            <v>2.74</v>
          </cell>
        </row>
        <row r="3243">
          <cell r="A3243" t="str">
            <v>73822/2</v>
          </cell>
          <cell r="B3243" t="str">
            <v>LIMPEZA MECANIZADA DE TERRENO COM REMOCAO DE CAMADA VEGETAL, UTILIZANDO MOTONIVELADORA</v>
          </cell>
          <cell r="C3243" t="str">
            <v>M2</v>
          </cell>
          <cell r="D3243">
            <v>0.49</v>
          </cell>
        </row>
        <row r="3244">
          <cell r="A3244" t="str">
            <v>73859/1</v>
          </cell>
          <cell r="B3244" t="str">
            <v>DESMATAMENTO E LIMPEZA MECANIZADA DE TERRENO COM REMOCAO DE CAMADA VEGETAL, UTILIZANDO TRATOR DE ESTEIRAS</v>
          </cell>
          <cell r="C3244" t="str">
            <v>M2</v>
          </cell>
          <cell r="D3244">
            <v>0.16</v>
          </cell>
        </row>
        <row r="3245">
          <cell r="A3245" t="str">
            <v>73859/2</v>
          </cell>
          <cell r="B3245" t="str">
            <v>CAPINA E LIMPEZA MANUAL DE TERRENO</v>
          </cell>
          <cell r="C3245" t="str">
            <v>M2</v>
          </cell>
          <cell r="D3245">
            <v>0.73</v>
          </cell>
        </row>
        <row r="3246">
          <cell r="A3246" t="str">
            <v>73871/2</v>
          </cell>
          <cell r="B3246" t="str">
            <v>DESTOCAMENTO MECANICO DE ARVORES, Ø ATE 30CM</v>
          </cell>
          <cell r="C3246" t="str">
            <v>UN</v>
          </cell>
          <cell r="D3246">
            <v>28.91</v>
          </cell>
        </row>
        <row r="3247">
          <cell r="A3247" t="str">
            <v>73871/3</v>
          </cell>
          <cell r="B3247" t="str">
            <v>DESTOCAMENTO MECANICO DE ARVORES, Ø ENTRE 30 E 50CM</v>
          </cell>
          <cell r="C3247" t="str">
            <v>UN</v>
          </cell>
          <cell r="D3247">
            <v>51.74</v>
          </cell>
        </row>
        <row r="3248">
          <cell r="A3248" t="str">
            <v>73871/4</v>
          </cell>
          <cell r="B3248" t="str">
            <v>DESTOCAMENTO MECANICO DE ARVORES, Ø MAIOR QUE 50CM</v>
          </cell>
          <cell r="C3248" t="str">
            <v>UN</v>
          </cell>
          <cell r="D3248">
            <v>86.62</v>
          </cell>
        </row>
        <row r="3249">
          <cell r="A3249">
            <v>85331</v>
          </cell>
          <cell r="B3249" t="str">
            <v>CORTE DE CAPOEIRA FINA A FOICE</v>
          </cell>
          <cell r="C3249" t="str">
            <v>M2</v>
          </cell>
          <cell r="D3249">
            <v>0.7</v>
          </cell>
        </row>
        <row r="3250">
          <cell r="A3250">
            <v>85422</v>
          </cell>
          <cell r="B3250" t="str">
            <v>PREPARO MANUAL DE TERRENO S/ RASPAGEM SUPERFICIAL</v>
          </cell>
          <cell r="C3250" t="str">
            <v>M2</v>
          </cell>
          <cell r="D3250">
            <v>3.66</v>
          </cell>
        </row>
        <row r="3251">
          <cell r="A3251" t="str">
            <v>74220/1</v>
          </cell>
          <cell r="B3251" t="str">
            <v>TAPUME DE CHAPA DE MADEIRA COMPENSADA, E= 6MM, COM PINTURA A CAL E REAPROVEITAMENTO DE 2X</v>
          </cell>
          <cell r="C3251" t="str">
            <v>M2</v>
          </cell>
          <cell r="D3251">
            <v>35</v>
          </cell>
        </row>
        <row r="3252">
          <cell r="A3252" t="str">
            <v>74221/1</v>
          </cell>
          <cell r="B3252" t="str">
            <v>SINALIZACAO DE TRANSITO - NOTURNA</v>
          </cell>
          <cell r="C3252" t="str">
            <v>M</v>
          </cell>
          <cell r="D3252">
            <v>1.46</v>
          </cell>
        </row>
        <row r="3253">
          <cell r="A3253" t="str">
            <v>74219/1</v>
          </cell>
          <cell r="B3253" t="str">
            <v>PASSADICOS COM TABUAS DE MADEIRA PARA PEDESTRES</v>
          </cell>
          <cell r="C3253" t="str">
            <v>M2</v>
          </cell>
          <cell r="D3253">
            <v>36.97</v>
          </cell>
        </row>
        <row r="3254">
          <cell r="A3254" t="str">
            <v>74219/2</v>
          </cell>
          <cell r="B3254" t="str">
            <v>PASSADICOS COM TABUAS DE MADEIRA PARA VEICULOS</v>
          </cell>
          <cell r="C3254" t="str">
            <v>M2</v>
          </cell>
          <cell r="D3254">
            <v>32.26</v>
          </cell>
        </row>
        <row r="3255">
          <cell r="A3255">
            <v>84126</v>
          </cell>
          <cell r="B3255" t="str">
            <v>CHAPA DE ACO CARBONO 3/8 (COLOC/ USO/ RETIR) P/ PASS VEICULO SOBRE VALA MEDIDA P/ AREA CHAPA EM CADA APLICACAO</v>
          </cell>
          <cell r="C3255" t="str">
            <v>M2</v>
          </cell>
          <cell r="D3255">
            <v>19.3</v>
          </cell>
        </row>
        <row r="3256">
          <cell r="A3256" t="str">
            <v>73875/1</v>
          </cell>
          <cell r="B3256" t="str">
            <v>LOCACAO DE ANDAIME METALICO TUBULAR TIPO TORRE</v>
          </cell>
          <cell r="C3256" t="str">
            <v>M/MES</v>
          </cell>
          <cell r="D3256">
            <v>18.079999999999998</v>
          </cell>
        </row>
        <row r="3257">
          <cell r="A3257">
            <v>72208</v>
          </cell>
          <cell r="B3257" t="str">
            <v>CARGA MECANIZADA E REMOCAO E ENTULHO COM TRANSPORTE ATE 1KM</v>
          </cell>
          <cell r="C3257" t="str">
            <v>M3</v>
          </cell>
          <cell r="D3257">
            <v>5.62</v>
          </cell>
        </row>
        <row r="3258">
          <cell r="A3258">
            <v>72209</v>
          </cell>
          <cell r="B3258" t="str">
            <v>CARGA MANUAL E REMOCAO E ENTULHO COM TRANSPORTE ATE 1KM EM CAMINHAO BASCULANTE 6M3</v>
          </cell>
          <cell r="C3258" t="str">
            <v>M3</v>
          </cell>
          <cell r="D3258">
            <v>14.5</v>
          </cell>
        </row>
        <row r="3259">
          <cell r="A3259">
            <v>72210</v>
          </cell>
          <cell r="B3259" t="str">
            <v>DESTOCAMENTO DE TRONCOS COM DIAMETRO DE 10CM ATE 30CM, INCLUSIVE REMOCAO DE RAIZES</v>
          </cell>
          <cell r="C3259" t="str">
            <v>UN</v>
          </cell>
          <cell r="D3259">
            <v>19.64</v>
          </cell>
        </row>
        <row r="3260">
          <cell r="A3260">
            <v>72211</v>
          </cell>
          <cell r="B3260" t="str">
            <v>DESTOCAMENTO DE TRONCOS COM DIAMETRO DE 30CM ATE 50CM, INCLUSIVE REMOCAO DE RAIZES</v>
          </cell>
          <cell r="C3260" t="str">
            <v>UN</v>
          </cell>
          <cell r="D3260">
            <v>54.62</v>
          </cell>
        </row>
        <row r="3261">
          <cell r="A3261">
            <v>72212</v>
          </cell>
          <cell r="B3261" t="str">
            <v>DESTOCAMENTO DE TRONCOS COM DIAMETRO MAIOR DO QUE 50CM, INCLUSIVE REMOCAO DE RAIZES</v>
          </cell>
          <cell r="C3261" t="str">
            <v>UN</v>
          </cell>
          <cell r="D3261">
            <v>65.069999999999993</v>
          </cell>
        </row>
        <row r="3262">
          <cell r="A3262">
            <v>72213</v>
          </cell>
          <cell r="B3262" t="str">
            <v>LIMPEZA MANUAL GERAL COM REMOCAO DE COBERTURA VEGETAL</v>
          </cell>
          <cell r="C3262" t="str">
            <v>M2</v>
          </cell>
          <cell r="D3262">
            <v>2.29</v>
          </cell>
        </row>
        <row r="3263">
          <cell r="A3263">
            <v>72214</v>
          </cell>
          <cell r="B3263" t="str">
            <v>DEMOLICAO DE ALVENARIA ESTRUTURAL DE BLOCOS VAZADOS DE CONCRETO</v>
          </cell>
          <cell r="C3263" t="str">
            <v>M3</v>
          </cell>
          <cell r="D3263">
            <v>36.65</v>
          </cell>
        </row>
        <row r="3264">
          <cell r="A3264">
            <v>72215</v>
          </cell>
          <cell r="B3264" t="str">
            <v>DEMOLICAO DE ALVENARIA DE ELEMENTOS CERAMICOS VAZADOS</v>
          </cell>
          <cell r="C3264" t="str">
            <v>M3</v>
          </cell>
          <cell r="D3264">
            <v>22.9</v>
          </cell>
        </row>
        <row r="3265">
          <cell r="A3265">
            <v>72216</v>
          </cell>
          <cell r="B3265" t="str">
            <v>DEMOLICAO DE VERGAS, CINTAS E PILARETES DE CONCRETO</v>
          </cell>
          <cell r="C3265" t="str">
            <v>M3</v>
          </cell>
          <cell r="D3265">
            <v>119.12</v>
          </cell>
        </row>
        <row r="3266">
          <cell r="A3266">
            <v>72217</v>
          </cell>
          <cell r="B3266" t="str">
            <v>DEMOLICAO DE PLACAS DIVISORIAS DE GRANILITE</v>
          </cell>
          <cell r="C3266" t="str">
            <v>M2</v>
          </cell>
          <cell r="D3266">
            <v>4.58</v>
          </cell>
        </row>
        <row r="3267">
          <cell r="A3267">
            <v>72218</v>
          </cell>
          <cell r="B3267" t="str">
            <v>DEMOLICAO DE DIVISORIAS EM CHAPAS OU TABUAS, INCLUSIVE DEMOLICAO DE ENTARUGAMENTO</v>
          </cell>
          <cell r="C3267" t="str">
            <v>M2</v>
          </cell>
          <cell r="D3267">
            <v>3.66</v>
          </cell>
        </row>
        <row r="3268">
          <cell r="A3268">
            <v>72219</v>
          </cell>
          <cell r="B3268" t="str">
            <v>DEMOLICAO DE ALVENARIA DE BLOCOS DE PEDRA NATURAL</v>
          </cell>
          <cell r="C3268" t="str">
            <v>M3</v>
          </cell>
          <cell r="D3268">
            <v>59.56</v>
          </cell>
        </row>
        <row r="3269">
          <cell r="A3269">
            <v>72220</v>
          </cell>
          <cell r="B3269" t="str">
            <v>RETIRADA DE ALVENARIA DE TIJOLOS DE VIDRO</v>
          </cell>
          <cell r="C3269" t="str">
            <v>M2</v>
          </cell>
          <cell r="D3269">
            <v>9.16</v>
          </cell>
        </row>
        <row r="3270">
          <cell r="A3270">
            <v>72221</v>
          </cell>
          <cell r="B3270" t="str">
            <v>RETIRADA DE PLACAS DIVISORIAS DE GRANILITE</v>
          </cell>
          <cell r="C3270" t="str">
            <v>M2</v>
          </cell>
          <cell r="D3270">
            <v>9.16</v>
          </cell>
        </row>
        <row r="3271">
          <cell r="A3271">
            <v>72222</v>
          </cell>
          <cell r="B3271" t="str">
            <v>RETIRADAS DE DIVISORIAS EM CHAPAS OU TABUAS, SEM RETIRADA DO ENTARUGAMENTO</v>
          </cell>
          <cell r="C3271" t="str">
            <v>M2</v>
          </cell>
          <cell r="D3271">
            <v>4.3899999999999997</v>
          </cell>
        </row>
        <row r="3272">
          <cell r="A3272">
            <v>72223</v>
          </cell>
          <cell r="B3272" t="str">
            <v>RETIRADAS DE DIVISORIAS EM CHAPAS OU TABUAS, COM RETIRADA DO ENTARUGAMENTO</v>
          </cell>
          <cell r="C3272" t="str">
            <v>M2</v>
          </cell>
          <cell r="D3272">
            <v>8.7799999999999994</v>
          </cell>
        </row>
        <row r="3273">
          <cell r="A3273">
            <v>72224</v>
          </cell>
          <cell r="B3273" t="str">
            <v>DEMOLICAO DE TELHAS CERAMICAS OU DE VIDRO</v>
          </cell>
          <cell r="C3273" t="str">
            <v>M2</v>
          </cell>
          <cell r="D3273">
            <v>5.49</v>
          </cell>
        </row>
        <row r="3274">
          <cell r="A3274">
            <v>72225</v>
          </cell>
          <cell r="B3274" t="str">
            <v>DEMOLICAO DE TELHAS ONDULADAS</v>
          </cell>
          <cell r="C3274" t="str">
            <v>M2</v>
          </cell>
          <cell r="D3274">
            <v>2.29</v>
          </cell>
        </row>
        <row r="3275">
          <cell r="A3275">
            <v>72226</v>
          </cell>
          <cell r="B3275" t="str">
            <v>RETIRADA DE ESTRUTURA DE MADEIRA PONTALETEADA PARA TELHAS CERAMICAS OU DE VIDRO</v>
          </cell>
          <cell r="C3275" t="str">
            <v>M2</v>
          </cell>
          <cell r="D3275">
            <v>6.04</v>
          </cell>
        </row>
        <row r="3276">
          <cell r="A3276">
            <v>72227</v>
          </cell>
          <cell r="B3276" t="str">
            <v>RETIRADA DE ESTRUTURA DE MADEIRA PONTALETEADA PARA TELHAS ONDULADAS</v>
          </cell>
          <cell r="C3276" t="str">
            <v>M2</v>
          </cell>
          <cell r="D3276">
            <v>4.0199999999999996</v>
          </cell>
        </row>
        <row r="3277">
          <cell r="A3277">
            <v>72228</v>
          </cell>
          <cell r="B3277" t="str">
            <v>RETIRADA DE ESTRUTURA DE MADEIRA COM TESOURAS PARA TELHAS CERAMICAS OU DE VIDRO</v>
          </cell>
          <cell r="C3277" t="str">
            <v>M2</v>
          </cell>
          <cell r="D3277">
            <v>10.07</v>
          </cell>
        </row>
        <row r="3278">
          <cell r="A3278">
            <v>72229</v>
          </cell>
          <cell r="B3278" t="str">
            <v>RETIRADA DE ESTRUTURA DE MADEIRA COM TESOURAS PARA TELHAS ONDULADAS</v>
          </cell>
          <cell r="C3278" t="str">
            <v>M2</v>
          </cell>
          <cell r="D3278">
            <v>8.0500000000000007</v>
          </cell>
        </row>
        <row r="3279">
          <cell r="A3279">
            <v>72230</v>
          </cell>
          <cell r="B3279" t="str">
            <v>RETIRADA DE TELHAS DE CERAMICAS OU DE VIDRO</v>
          </cell>
          <cell r="C3279" t="str">
            <v>M2</v>
          </cell>
          <cell r="D3279">
            <v>4.58</v>
          </cell>
        </row>
        <row r="3280">
          <cell r="A3280">
            <v>72231</v>
          </cell>
          <cell r="B3280" t="str">
            <v>RETIRADA DE TELHAS ONDULADAS</v>
          </cell>
          <cell r="C3280" t="str">
            <v>M2</v>
          </cell>
          <cell r="D3280">
            <v>3.2</v>
          </cell>
        </row>
        <row r="3281">
          <cell r="A3281">
            <v>72232</v>
          </cell>
          <cell r="B3281" t="str">
            <v>RETIRADA DE CUMEEIRAS CERAMICAS</v>
          </cell>
          <cell r="C3281" t="str">
            <v>M</v>
          </cell>
          <cell r="D3281">
            <v>2.74</v>
          </cell>
        </row>
        <row r="3282">
          <cell r="A3282">
            <v>72233</v>
          </cell>
          <cell r="B3282" t="str">
            <v>RETIRADA DE CUMEEIRAS EM ALUMINIO</v>
          </cell>
          <cell r="C3282" t="str">
            <v>M</v>
          </cell>
          <cell r="D3282">
            <v>1.83</v>
          </cell>
        </row>
        <row r="3283">
          <cell r="A3283">
            <v>72234</v>
          </cell>
          <cell r="B3283" t="str">
            <v>DEMOLICAO DE FORRO DE GESSO</v>
          </cell>
          <cell r="C3283" t="str">
            <v>M2</v>
          </cell>
          <cell r="D3283">
            <v>2.74</v>
          </cell>
        </row>
        <row r="3284">
          <cell r="A3284">
            <v>72235</v>
          </cell>
          <cell r="B3284" t="str">
            <v>DEMOLICAO DE ENTARUGAMENTO DE FORRO</v>
          </cell>
          <cell r="C3284" t="str">
            <v>M2</v>
          </cell>
          <cell r="D3284">
            <v>3.66</v>
          </cell>
        </row>
        <row r="3285">
          <cell r="A3285">
            <v>72236</v>
          </cell>
          <cell r="B3285" t="str">
            <v>RETIRADA DE FORRO DE MADEIRA EM TABUAS</v>
          </cell>
          <cell r="C3285" t="str">
            <v>M2</v>
          </cell>
          <cell r="D3285">
            <v>6.77</v>
          </cell>
        </row>
        <row r="3286">
          <cell r="A3286">
            <v>72237</v>
          </cell>
          <cell r="B3286" t="str">
            <v>RETIRADA DE ENTARUGAMENTO DE FORRO</v>
          </cell>
          <cell r="C3286" t="str">
            <v>M2</v>
          </cell>
          <cell r="D3286">
            <v>8.0500000000000007</v>
          </cell>
        </row>
        <row r="3287">
          <cell r="A3287">
            <v>72238</v>
          </cell>
          <cell r="B3287" t="str">
            <v>RETIRADA DE FORRO EM REGUAS DE PVC, INCLUSIVE RETIRADA DE PERFIS</v>
          </cell>
          <cell r="C3287" t="str">
            <v>M2</v>
          </cell>
          <cell r="D3287">
            <v>4.0199999999999996</v>
          </cell>
        </row>
        <row r="3288">
          <cell r="A3288">
            <v>72239</v>
          </cell>
          <cell r="B3288" t="str">
            <v>RETIRADA DE TACOS DE MADEIRA</v>
          </cell>
          <cell r="C3288" t="str">
            <v>M2</v>
          </cell>
          <cell r="D3288">
            <v>3.04</v>
          </cell>
        </row>
        <row r="3289">
          <cell r="A3289">
            <v>72240</v>
          </cell>
          <cell r="B3289" t="str">
            <v>RETIRADA DE ASSOALHO DE MADEIRA, EXCLUSIVE RETIRADA DE VIGAMENTO</v>
          </cell>
          <cell r="C3289" t="str">
            <v>M2</v>
          </cell>
          <cell r="D3289">
            <v>14.65</v>
          </cell>
        </row>
        <row r="3290">
          <cell r="A3290">
            <v>72241</v>
          </cell>
          <cell r="B3290" t="str">
            <v>RETIRADA DE ASSOALHO DE MADEIRA, INCLUSIVE RETIRADA DE VIGAMENTO</v>
          </cell>
          <cell r="C3290" t="str">
            <v>M2</v>
          </cell>
          <cell r="D3290">
            <v>17.579999999999998</v>
          </cell>
        </row>
        <row r="3291">
          <cell r="A3291">
            <v>72242</v>
          </cell>
          <cell r="B3291" t="str">
            <v>RETIRADA DE RODAPES DE MADEIRA, INCLUSIVE RETIRADA DE CORDAO</v>
          </cell>
          <cell r="C3291" t="str">
            <v>M2</v>
          </cell>
          <cell r="D3291">
            <v>2.97</v>
          </cell>
        </row>
        <row r="3292">
          <cell r="A3292">
            <v>73616</v>
          </cell>
          <cell r="B3292" t="str">
            <v>DEMOLICAO DE CONCRETO SIMPLES</v>
          </cell>
          <cell r="C3292" t="str">
            <v>M3</v>
          </cell>
          <cell r="D3292">
            <v>133.61000000000001</v>
          </cell>
        </row>
        <row r="3293">
          <cell r="A3293" t="str">
            <v>73801/1</v>
          </cell>
          <cell r="B3293" t="str">
            <v>DEMOLICAO DE PISO DE ALTA RESISTENCIA</v>
          </cell>
          <cell r="C3293" t="str">
            <v>M2</v>
          </cell>
          <cell r="D3293">
            <v>13.74</v>
          </cell>
        </row>
        <row r="3294">
          <cell r="A3294" t="str">
            <v>73801/2</v>
          </cell>
          <cell r="B3294" t="str">
            <v>DEMOLICAO DE CAMADA DE ASSENTAMENTO/CONTRAPISO COM USO DE PONTEIRO, ESPESSURA ATE 4CM</v>
          </cell>
          <cell r="C3294" t="str">
            <v>M2</v>
          </cell>
          <cell r="D3294">
            <v>13.74</v>
          </cell>
        </row>
        <row r="3295">
          <cell r="A3295" t="str">
            <v>73802/1</v>
          </cell>
          <cell r="B3295" t="str">
            <v>DEMOLICAO DE REVESTIMENTO DE ARGAMASSA DE CAL E AREIA</v>
          </cell>
          <cell r="C3295" t="str">
            <v>M2</v>
          </cell>
          <cell r="D3295">
            <v>4.58</v>
          </cell>
        </row>
        <row r="3296">
          <cell r="A3296" t="str">
            <v>73874/1</v>
          </cell>
          <cell r="B3296" t="str">
            <v>REMOCAO DE PINTURAS COM JATEAMENTO DE AREIA, EM SUPERFICIES METALICAS</v>
          </cell>
          <cell r="C3296" t="str">
            <v>M2</v>
          </cell>
          <cell r="D3296">
            <v>11.89</v>
          </cell>
        </row>
        <row r="3297">
          <cell r="A3297" t="str">
            <v>73895/1</v>
          </cell>
          <cell r="B3297" t="str">
            <v>DEMOLICAO DE PISO DE MARMORE E ARGAMASSA DE ASSENTAMENTO</v>
          </cell>
          <cell r="C3297" t="str">
            <v>M2</v>
          </cell>
          <cell r="D3297">
            <v>5.47</v>
          </cell>
        </row>
        <row r="3298">
          <cell r="A3298" t="str">
            <v>73896/1</v>
          </cell>
          <cell r="B3298" t="str">
            <v>RETIRADA CUIDADOSA DE AZULEJOS/LADRILHOS E ARGAMASSA DE ASSENTAMENTO</v>
          </cell>
          <cell r="C3298" t="str">
            <v>M2</v>
          </cell>
          <cell r="D3298">
            <v>28.94</v>
          </cell>
        </row>
        <row r="3299">
          <cell r="A3299" t="str">
            <v>73899/1</v>
          </cell>
          <cell r="B3299" t="str">
            <v>DEMOLICAO DE ALVENARIA DE TIJOLOS MACICOS S/REAPROVEITAMENTO</v>
          </cell>
          <cell r="C3299" t="str">
            <v>M3</v>
          </cell>
          <cell r="D3299">
            <v>41.11</v>
          </cell>
        </row>
        <row r="3300">
          <cell r="A3300" t="str">
            <v>73899/2</v>
          </cell>
          <cell r="B3300" t="str">
            <v>DEMOLICAO DE ALVENARIA DE TIJOLOS FURADOS S/REAPROVEITAMENTO</v>
          </cell>
          <cell r="C3300" t="str">
            <v>M3</v>
          </cell>
          <cell r="D3300">
            <v>51.38</v>
          </cell>
        </row>
        <row r="3301">
          <cell r="A3301">
            <v>84152</v>
          </cell>
          <cell r="B3301" t="str">
            <v>DEMOLICAO MANUAL CONCRETO ARMADO (PILAR / VIGA / LAJE) - INCL EMPILHACAO LATERAL NO CANTEIRO</v>
          </cell>
          <cell r="C3301" t="str">
            <v>M3</v>
          </cell>
          <cell r="D3301">
            <v>174.72</v>
          </cell>
        </row>
        <row r="3302">
          <cell r="A3302">
            <v>85332</v>
          </cell>
          <cell r="B3302" t="str">
            <v>RETIRADA DE APARELHOS DE ILUMINACAO C/ REAPROVEITAMENTO DE LAMPADAS</v>
          </cell>
          <cell r="C3302" t="str">
            <v>UN</v>
          </cell>
          <cell r="D3302">
            <v>3.15</v>
          </cell>
        </row>
        <row r="3303">
          <cell r="A3303">
            <v>85333</v>
          </cell>
          <cell r="B3303" t="str">
            <v>RETIRADA DE APARELHOS SANITARIOS</v>
          </cell>
          <cell r="C3303" t="str">
            <v>UN</v>
          </cell>
          <cell r="D3303">
            <v>11.08</v>
          </cell>
        </row>
        <row r="3304">
          <cell r="A3304">
            <v>85334</v>
          </cell>
          <cell r="B3304" t="str">
            <v>RETIRADA DE ESQUADRIAS METALICAS</v>
          </cell>
          <cell r="C3304" t="str">
            <v>M2</v>
          </cell>
          <cell r="D3304">
            <v>9.16</v>
          </cell>
        </row>
        <row r="3305">
          <cell r="A3305">
            <v>85335</v>
          </cell>
          <cell r="B3305" t="str">
            <v>RETIRADA DE MEIO FIO C/ EMPILHAMENTO E S/ REMOCAO</v>
          </cell>
          <cell r="C3305" t="str">
            <v>M</v>
          </cell>
          <cell r="D3305">
            <v>4.26</v>
          </cell>
        </row>
        <row r="3306">
          <cell r="A3306">
            <v>85336</v>
          </cell>
          <cell r="B3306" t="str">
            <v>RETIRADA DE TUBULACAO DE FERRO GALVANIZADO S/ ESCAVACAO OU RASGO EM ALVENARIA</v>
          </cell>
          <cell r="C3306" t="str">
            <v>M</v>
          </cell>
          <cell r="D3306">
            <v>3.24</v>
          </cell>
        </row>
        <row r="3307">
          <cell r="A3307">
            <v>85362</v>
          </cell>
          <cell r="B3307" t="str">
            <v>DEMOLICAO DE DIVISORIAS EM PLACAS DE MARMORITE OU DE CONCRETO</v>
          </cell>
          <cell r="C3307" t="str">
            <v>M2</v>
          </cell>
          <cell r="D3307">
            <v>7.33</v>
          </cell>
        </row>
        <row r="3308">
          <cell r="A3308">
            <v>85364</v>
          </cell>
          <cell r="B3308" t="str">
            <v>DEMOLICAO MANUAL DE ESTRUTURA DE CONCRETO ARMADO</v>
          </cell>
          <cell r="C3308" t="str">
            <v>M3</v>
          </cell>
          <cell r="D3308">
            <v>133.61000000000001</v>
          </cell>
        </row>
        <row r="3309">
          <cell r="A3309">
            <v>85365</v>
          </cell>
          <cell r="B3309" t="str">
            <v>DEMOLICAO MANUAL DE PAVIMENTACAO EM MACADAME BETUMINOSO</v>
          </cell>
          <cell r="C3309" t="str">
            <v>M3</v>
          </cell>
          <cell r="D3309">
            <v>33.9</v>
          </cell>
        </row>
        <row r="3310">
          <cell r="A3310">
            <v>85366</v>
          </cell>
          <cell r="B3310" t="str">
            <v>DEMOLICAO MANUAL DE PAVIMENTACAO EM CONCRETO ASFALTICO, ESPESSURA 5CM</v>
          </cell>
          <cell r="C3310" t="str">
            <v>M2</v>
          </cell>
          <cell r="D3310">
            <v>11.91</v>
          </cell>
        </row>
        <row r="3311">
          <cell r="A3311">
            <v>85367</v>
          </cell>
          <cell r="B3311" t="str">
            <v>DEMOLICAO DE PISO EM LADRILHO COM ARGAMASSA</v>
          </cell>
          <cell r="C3311" t="str">
            <v>M2</v>
          </cell>
          <cell r="D3311">
            <v>8.64</v>
          </cell>
        </row>
        <row r="3312">
          <cell r="A3312">
            <v>85368</v>
          </cell>
          <cell r="B3312" t="str">
            <v>DEMOLICAO DE ESTRUTURA METALICA S/ REMOCAO</v>
          </cell>
          <cell r="C3312" t="str">
            <v>M3</v>
          </cell>
          <cell r="D3312">
            <v>29.91</v>
          </cell>
        </row>
        <row r="3313">
          <cell r="A3313">
            <v>85369</v>
          </cell>
          <cell r="B3313" t="str">
            <v>REMOCAO DE FORRO DE MADEIRA (LAMBRI) C/ REAPROVEITAMENTO</v>
          </cell>
          <cell r="C3313" t="str">
            <v>M2</v>
          </cell>
          <cell r="D3313">
            <v>20.55</v>
          </cell>
        </row>
        <row r="3314">
          <cell r="A3314">
            <v>85370</v>
          </cell>
          <cell r="B3314" t="str">
            <v>DEMOLICAO MANUAL DE LAJE PREMOLDADA COM TRANSPORTE E CARGA EM CAMINHAO BASCULANTE</v>
          </cell>
          <cell r="C3314" t="str">
            <v>M3</v>
          </cell>
          <cell r="D3314">
            <v>140.65</v>
          </cell>
        </row>
        <row r="3315">
          <cell r="A3315">
            <v>85371</v>
          </cell>
          <cell r="B3315" t="str">
            <v>REMOCAO DE PISO EM CARPETE</v>
          </cell>
          <cell r="C3315" t="str">
            <v>M2</v>
          </cell>
          <cell r="D3315">
            <v>1.68</v>
          </cell>
        </row>
        <row r="3316">
          <cell r="A3316">
            <v>85372</v>
          </cell>
          <cell r="B3316" t="str">
            <v>DEMOLICAO DE FORRO DE GESSO</v>
          </cell>
          <cell r="C3316" t="str">
            <v>M2</v>
          </cell>
          <cell r="D3316">
            <v>1.37</v>
          </cell>
        </row>
        <row r="3317">
          <cell r="A3317">
            <v>85373</v>
          </cell>
          <cell r="B3317" t="str">
            <v>DEMOLICAO DE CAIBROS E RIPAS</v>
          </cell>
          <cell r="C3317" t="str">
            <v>M2</v>
          </cell>
          <cell r="D3317">
            <v>2.73</v>
          </cell>
        </row>
        <row r="3318">
          <cell r="A3318">
            <v>85374</v>
          </cell>
          <cell r="B3318" t="str">
            <v>REMOCAO DE DISPOSITIVOS PARA FUNCIONAMENTO DE APARELHOS SANITARIOS</v>
          </cell>
          <cell r="C3318" t="str">
            <v>UN</v>
          </cell>
          <cell r="D3318">
            <v>6.1</v>
          </cell>
        </row>
        <row r="3319">
          <cell r="A3319">
            <v>85375</v>
          </cell>
          <cell r="B3319" t="str">
            <v>REMOCAO DE BLOKRET COM EMPILHAMENTO</v>
          </cell>
          <cell r="C3319" t="str">
            <v>M2</v>
          </cell>
          <cell r="D3319">
            <v>7.19</v>
          </cell>
        </row>
        <row r="3320">
          <cell r="A3320">
            <v>85376</v>
          </cell>
          <cell r="B3320" t="str">
            <v>DEMOLICAO DE PISO VINILICO</v>
          </cell>
          <cell r="C3320" t="str">
            <v>M2</v>
          </cell>
          <cell r="D3320">
            <v>3.08</v>
          </cell>
        </row>
        <row r="3321">
          <cell r="A3321">
            <v>85377</v>
          </cell>
          <cell r="B3321" t="str">
            <v>DESMONTAGEM E REMOCAO DE DIVISORIAS DE MARMORE OU GRANITO</v>
          </cell>
          <cell r="C3321" t="str">
            <v>M2</v>
          </cell>
          <cell r="D3321">
            <v>22.17</v>
          </cell>
        </row>
        <row r="3322">
          <cell r="A3322">
            <v>85378</v>
          </cell>
          <cell r="B3322" t="str">
            <v>DESMONTAGEM E REMOCAO DE PAINEIS DE DIVISORIAS DE MADEIRA</v>
          </cell>
          <cell r="C3322" t="str">
            <v>M2</v>
          </cell>
          <cell r="D3322">
            <v>21.17</v>
          </cell>
        </row>
        <row r="3323">
          <cell r="A3323">
            <v>85379</v>
          </cell>
          <cell r="B3323" t="str">
            <v>DEMOLICAO DE CERCA DE ARAME FARPADO E MOUROES DE CONCRETO S/ REMOCAO</v>
          </cell>
          <cell r="C3323" t="str">
            <v>M</v>
          </cell>
          <cell r="D3323">
            <v>1.37</v>
          </cell>
        </row>
        <row r="3324">
          <cell r="A3324">
            <v>85381</v>
          </cell>
          <cell r="B3324" t="str">
            <v>RETIRADA DE COBERTURA COM TELHA ARDOSIA, INCLUINDO ESTRUTURA DE MADEIRA</v>
          </cell>
          <cell r="C3324" t="str">
            <v>M2</v>
          </cell>
          <cell r="D3324">
            <v>35.36</v>
          </cell>
        </row>
        <row r="3325">
          <cell r="A3325">
            <v>85382</v>
          </cell>
          <cell r="B3325" t="str">
            <v>REMOCAO DE PROTECAO MECANICA DE IMPERMEABILIZACAO</v>
          </cell>
          <cell r="C3325" t="str">
            <v>M2</v>
          </cell>
          <cell r="D3325">
            <v>11.45</v>
          </cell>
        </row>
        <row r="3326">
          <cell r="A3326">
            <v>85383</v>
          </cell>
          <cell r="B3326" t="str">
            <v>REMOCAO DE CALHAS E CONDUTORES DE AGUAS PLUVIAIS</v>
          </cell>
          <cell r="C3326" t="str">
            <v>M</v>
          </cell>
          <cell r="D3326">
            <v>1.83</v>
          </cell>
        </row>
        <row r="3327">
          <cell r="A3327">
            <v>85384</v>
          </cell>
          <cell r="B3327" t="str">
            <v>REMOCAO MANUAL DE PASSEIO EM PEDRA PORTUGUESA</v>
          </cell>
          <cell r="C3327" t="str">
            <v>M2</v>
          </cell>
          <cell r="D3327">
            <v>5.03</v>
          </cell>
        </row>
        <row r="3328">
          <cell r="A3328">
            <v>85386</v>
          </cell>
          <cell r="B3328" t="str">
            <v>REMOCAO MANUAL DE PAVIMENTACAO DE LAJOES DE GRANITO EM PASSEIOS</v>
          </cell>
          <cell r="C3328" t="str">
            <v>M2</v>
          </cell>
          <cell r="D3328">
            <v>10.99</v>
          </cell>
        </row>
        <row r="3329">
          <cell r="A3329">
            <v>85387</v>
          </cell>
          <cell r="B3329" t="str">
            <v>REMOCAO MANUAL DE ENTULHO</v>
          </cell>
          <cell r="C3329" t="str">
            <v>M3</v>
          </cell>
          <cell r="D3329">
            <v>32.979999999999997</v>
          </cell>
        </row>
        <row r="3330">
          <cell r="A3330">
            <v>85389</v>
          </cell>
          <cell r="B3330" t="str">
            <v>REMOCAO TUBULACAO FF C/ DN 400 A 600MM EXCLUINDO ESCAVACAO/REATERRO</v>
          </cell>
          <cell r="C3330" t="str">
            <v>M</v>
          </cell>
          <cell r="D3330">
            <v>47.64</v>
          </cell>
        </row>
        <row r="3331">
          <cell r="A3331">
            <v>85390</v>
          </cell>
          <cell r="B3331" t="str">
            <v>REMOCAO TUBULACAO FF C/ DN 50 A 300MM EXCLUINDO ESCAVACAO/REATERRO</v>
          </cell>
          <cell r="C3331" t="str">
            <v>M</v>
          </cell>
          <cell r="D3331">
            <v>23.71</v>
          </cell>
        </row>
        <row r="3332">
          <cell r="A3332">
            <v>85392</v>
          </cell>
          <cell r="B3332" t="str">
            <v>REMOCAO TUBULACAO FF C/ DN 700 A 1200MM EXCLUINDO ESCAVACAO/REATERRO</v>
          </cell>
          <cell r="C3332" t="str">
            <v>M</v>
          </cell>
          <cell r="D3332">
            <v>116.34</v>
          </cell>
        </row>
        <row r="3333">
          <cell r="A3333">
            <v>85397</v>
          </cell>
          <cell r="B3333" t="str">
            <v>RETIRADA DE AZULEJO COLADO</v>
          </cell>
          <cell r="C3333" t="str">
            <v>M2</v>
          </cell>
          <cell r="D3333">
            <v>12.33</v>
          </cell>
        </row>
        <row r="3334">
          <cell r="A3334">
            <v>85406</v>
          </cell>
          <cell r="B3334" t="str">
            <v>REMOCAO DE AZULEJO E SUBSTRATO DE ADERENCIA EM ARGAMASSA</v>
          </cell>
          <cell r="C3334" t="str">
            <v>M2</v>
          </cell>
          <cell r="D3334">
            <v>25.69</v>
          </cell>
        </row>
        <row r="3335">
          <cell r="A3335">
            <v>85407</v>
          </cell>
          <cell r="B3335" t="str">
            <v>REMOCAO DE FIACAO ELETRICA</v>
          </cell>
          <cell r="C3335" t="str">
            <v>M</v>
          </cell>
          <cell r="D3335">
            <v>5.42</v>
          </cell>
        </row>
        <row r="3336">
          <cell r="A3336">
            <v>85408</v>
          </cell>
          <cell r="B3336" t="str">
            <v>REMOCAO DE PEITORIL EM MARMORE OU GRANITO</v>
          </cell>
          <cell r="C3336" t="str">
            <v>M2</v>
          </cell>
          <cell r="D3336">
            <v>18.5</v>
          </cell>
        </row>
        <row r="3337">
          <cell r="A3337">
            <v>85409</v>
          </cell>
          <cell r="B3337" t="str">
            <v>REMOCAO DE PISO EM PLACAS DE BORRACHA COLADA</v>
          </cell>
          <cell r="C3337" t="str">
            <v>M2</v>
          </cell>
          <cell r="D3337">
            <v>3.76</v>
          </cell>
        </row>
        <row r="3338">
          <cell r="A3338">
            <v>85410</v>
          </cell>
          <cell r="B3338" t="str">
            <v>REMOCAO DE RALO SECO OU SIFONADO</v>
          </cell>
          <cell r="C3338" t="str">
            <v>UN</v>
          </cell>
          <cell r="D3338">
            <v>9.1</v>
          </cell>
        </row>
        <row r="3339">
          <cell r="A3339">
            <v>85411</v>
          </cell>
          <cell r="B3339" t="str">
            <v>REMOCAO DE RODAPE CERAMICO</v>
          </cell>
          <cell r="C3339" t="str">
            <v>M</v>
          </cell>
          <cell r="D3339">
            <v>1.92</v>
          </cell>
        </row>
        <row r="3340">
          <cell r="A3340">
            <v>85412</v>
          </cell>
          <cell r="B3340" t="str">
            <v>REMOCAO DE RODAPE DE MARMORE OU GRANITO</v>
          </cell>
          <cell r="C3340" t="str">
            <v>M</v>
          </cell>
          <cell r="D3340">
            <v>2.77</v>
          </cell>
        </row>
        <row r="3341">
          <cell r="A3341">
            <v>85413</v>
          </cell>
          <cell r="B3341" t="str">
            <v>REMOCAO DE RODAPE VINILICO OU DE BORRACHA COLADA</v>
          </cell>
          <cell r="C3341" t="str">
            <v>M</v>
          </cell>
          <cell r="D3341">
            <v>1.47</v>
          </cell>
        </row>
        <row r="3342">
          <cell r="A3342">
            <v>85414</v>
          </cell>
          <cell r="B3342" t="str">
            <v>REMOCAO DE RUFO OU CALHA METALICA</v>
          </cell>
          <cell r="C3342" t="str">
            <v>M</v>
          </cell>
          <cell r="D3342">
            <v>3.76</v>
          </cell>
        </row>
        <row r="3343">
          <cell r="A3343">
            <v>85415</v>
          </cell>
          <cell r="B3343" t="str">
            <v>REMOCAO DE DISPOSITIVOS PARA FUNCIONAMENTO DE PIA DE COZINHA</v>
          </cell>
          <cell r="C3343" t="str">
            <v>UN</v>
          </cell>
          <cell r="D3343">
            <v>5.69</v>
          </cell>
        </row>
        <row r="3344">
          <cell r="A3344">
            <v>85416</v>
          </cell>
          <cell r="B3344" t="str">
            <v>REMOCAO DE TOMADAS OU INTERRUPTORES ELETRICOS</v>
          </cell>
          <cell r="C3344" t="str">
            <v>UN</v>
          </cell>
          <cell r="D3344">
            <v>7.65</v>
          </cell>
        </row>
        <row r="3345">
          <cell r="A3345">
            <v>85417</v>
          </cell>
          <cell r="B3345" t="str">
            <v>RETIRADA DE TUBULACAO HIDROSSANITARIA APARENTE COM CONEXOES, Ø 1/2" A 2"</v>
          </cell>
          <cell r="C3345" t="str">
            <v>M</v>
          </cell>
          <cell r="D3345">
            <v>2.2400000000000002</v>
          </cell>
        </row>
        <row r="3346">
          <cell r="A3346">
            <v>85418</v>
          </cell>
          <cell r="B3346" t="str">
            <v>RETIRADA DE TUBULACAO HIDROSSANITARIA EMBUTIDA COM CONEXOES Ø 1/2" A 2"</v>
          </cell>
          <cell r="C3346" t="str">
            <v>M</v>
          </cell>
          <cell r="D3346">
            <v>4.55</v>
          </cell>
        </row>
        <row r="3347">
          <cell r="A3347">
            <v>85419</v>
          </cell>
          <cell r="B3347" t="str">
            <v>RETIRADA DE TUBULACAO HIDROSSANITARIA APARENTE COM CONEXOES, Ø 2 1/2" A 4"</v>
          </cell>
          <cell r="C3347" t="str">
            <v>M</v>
          </cell>
          <cell r="D3347">
            <v>2.79</v>
          </cell>
        </row>
        <row r="3348">
          <cell r="A3348">
            <v>85420</v>
          </cell>
          <cell r="B3348" t="str">
            <v>RETIRADA DE TUBULACAO HIDROSSANITARIA EMBUTIDA COM CONEXOES, Ø 2 1/2" A 4"</v>
          </cell>
          <cell r="C3348" t="str">
            <v>M</v>
          </cell>
          <cell r="D3348">
            <v>6.82</v>
          </cell>
        </row>
        <row r="3349">
          <cell r="A3349">
            <v>85421</v>
          </cell>
          <cell r="B3349" t="str">
            <v>REMOCAO DE VIDRO COMUM</v>
          </cell>
          <cell r="C3349" t="str">
            <v>M2</v>
          </cell>
          <cell r="D3349">
            <v>6.63</v>
          </cell>
        </row>
        <row r="3350">
          <cell r="A3350" t="str">
            <v>73960/1</v>
          </cell>
          <cell r="B3350" t="str">
            <v>INSTAL/LIGACAO PROVISORIA ELETRICA BAIXA TENSAO P/CANT OBRA           OBRA,M3-CHAVE 100A CARGA 3KWH,20CV EXCL FORN MEDIDOR</v>
          </cell>
          <cell r="C3350" t="str">
            <v>UN</v>
          </cell>
          <cell r="D3350">
            <v>1085.28</v>
          </cell>
        </row>
        <row r="3351">
          <cell r="A3351">
            <v>73683</v>
          </cell>
          <cell r="B3351" t="str">
            <v>INSTALACAO DE GAMBIARRA PARA SINALIZACAO, COM 20 M, INCLUINDO LAMPADA,BOCAL E BALDE A CADA 2 M</v>
          </cell>
          <cell r="C3351" t="str">
            <v>UN</v>
          </cell>
          <cell r="D3351">
            <v>28.55</v>
          </cell>
        </row>
        <row r="3352">
          <cell r="A3352">
            <v>85423</v>
          </cell>
          <cell r="B3352" t="str">
            <v>ISOLAMENTO DE OBRA COM TELA PLASTICA COM MALHA DE 5MM</v>
          </cell>
          <cell r="C3352" t="str">
            <v>M2</v>
          </cell>
          <cell r="D3352">
            <v>4.6100000000000003</v>
          </cell>
        </row>
        <row r="3353">
          <cell r="A3353">
            <v>85424</v>
          </cell>
          <cell r="B3353" t="str">
            <v>ISOLAMENTO DE OBRA COM TELA PLASTICA COM MALHA DE 5MM E ESTRUTURA DE MADEIRA PONTALETEADA</v>
          </cell>
          <cell r="C3353" t="str">
            <v>M2</v>
          </cell>
          <cell r="D3353">
            <v>12.28</v>
          </cell>
        </row>
        <row r="3354">
          <cell r="A3354">
            <v>72742</v>
          </cell>
          <cell r="B3354" t="str">
            <v>ENSAIO DE RECEBIMENTO E ACEITACAO DE CIMENTO PORTLAND</v>
          </cell>
          <cell r="C3354" t="str">
            <v>UN</v>
          </cell>
          <cell r="D3354">
            <v>301.11</v>
          </cell>
        </row>
        <row r="3355">
          <cell r="A3355">
            <v>72743</v>
          </cell>
          <cell r="B3355" t="str">
            <v>ENSAIO DE RECEBIMENTO E ACEITACAO DE AGREGADO GRAUDO</v>
          </cell>
          <cell r="C3355" t="str">
            <v>UN</v>
          </cell>
          <cell r="D3355">
            <v>150.55000000000001</v>
          </cell>
        </row>
        <row r="3356">
          <cell r="A3356" t="str">
            <v>73900/1</v>
          </cell>
          <cell r="B3356" t="str">
            <v>ENSAIOS DE IMPRIMACAO - ASFALTO DILUIDO</v>
          </cell>
          <cell r="C3356" t="str">
            <v>M2</v>
          </cell>
          <cell r="D3356">
            <v>0.02</v>
          </cell>
        </row>
        <row r="3357">
          <cell r="A3357" t="str">
            <v>73900/2</v>
          </cell>
          <cell r="B3357" t="str">
            <v>ENSAIOS DE TRATAMENTO SUPERFICIAL SIMPLES - COM CAP</v>
          </cell>
          <cell r="C3357" t="str">
            <v>M2</v>
          </cell>
          <cell r="D3357">
            <v>7.0000000000000007E-2</v>
          </cell>
        </row>
        <row r="3358">
          <cell r="A3358" t="str">
            <v>73900/3</v>
          </cell>
          <cell r="B3358" t="str">
            <v>ENSAIOS DE TRATAMENTO SUPERFICIAL SIMPLES - COM EMULSAO ASFALTICA</v>
          </cell>
          <cell r="C3358" t="str">
            <v>M2</v>
          </cell>
          <cell r="D3358">
            <v>7.0000000000000007E-2</v>
          </cell>
        </row>
        <row r="3359">
          <cell r="A3359" t="str">
            <v>73900/4</v>
          </cell>
          <cell r="B3359" t="str">
            <v>ENSAIOS DE TRATAMENTO SUPERFICIAL DUPLO - COM CAP</v>
          </cell>
          <cell r="C3359" t="str">
            <v>M2</v>
          </cell>
          <cell r="D3359">
            <v>0.09</v>
          </cell>
        </row>
        <row r="3360">
          <cell r="A3360" t="str">
            <v>73900/5</v>
          </cell>
          <cell r="B3360" t="str">
            <v>ENSAIOS DE TRATAMENTO SUPERFICIAL DUPLO - COM EMULSAO ASFALTICA</v>
          </cell>
          <cell r="C3360" t="str">
            <v>M2</v>
          </cell>
          <cell r="D3360">
            <v>0.13</v>
          </cell>
        </row>
        <row r="3361">
          <cell r="A3361" t="str">
            <v>73900/6</v>
          </cell>
          <cell r="B3361" t="str">
            <v>ENSAIOS DE TRATAMENTO SUPERFICIAL TRIPLO - COM CAP</v>
          </cell>
          <cell r="C3361" t="str">
            <v>M2</v>
          </cell>
          <cell r="D3361">
            <v>0.13</v>
          </cell>
        </row>
        <row r="3362">
          <cell r="A3362" t="str">
            <v>73900/7</v>
          </cell>
          <cell r="B3362" t="str">
            <v>ENSAIOS DE TRATAMENTO SUPERFICIAL TRIPLO - COM EMULSAO ASFALTICA</v>
          </cell>
          <cell r="C3362" t="str">
            <v>M2</v>
          </cell>
          <cell r="D3362">
            <v>0.14000000000000001</v>
          </cell>
        </row>
        <row r="3363">
          <cell r="A3363" t="str">
            <v>73900/8</v>
          </cell>
          <cell r="B3363" t="str">
            <v>ENSAIOS DE MACADAME BETUMINOSO POR PENETRACAO - COM CAP</v>
          </cell>
          <cell r="C3363" t="str">
            <v>M3</v>
          </cell>
          <cell r="D3363">
            <v>0.67</v>
          </cell>
        </row>
        <row r="3364">
          <cell r="A3364" t="str">
            <v>73900/9</v>
          </cell>
          <cell r="B3364" t="str">
            <v>ENSAIOS DE MACADAME BETUMINOSO POR PENETRACAO - COM EMULSAO ASFALTICA</v>
          </cell>
          <cell r="C3364" t="str">
            <v>M3</v>
          </cell>
          <cell r="D3364">
            <v>0.66</v>
          </cell>
        </row>
        <row r="3365">
          <cell r="A3365" t="str">
            <v>73900/10</v>
          </cell>
          <cell r="B3365" t="str">
            <v>ENSAIOS DE PRE MISTURADO A FRIO</v>
          </cell>
          <cell r="C3365" t="str">
            <v>M3</v>
          </cell>
          <cell r="D3365">
            <v>0.51</v>
          </cell>
        </row>
        <row r="3366">
          <cell r="A3366" t="str">
            <v>73900/11</v>
          </cell>
          <cell r="B3366" t="str">
            <v>ENSAIOS DE AREIA ASFALTO A QUENTE</v>
          </cell>
          <cell r="C3366" t="str">
            <v>T</v>
          </cell>
          <cell r="D3366">
            <v>16.98</v>
          </cell>
        </row>
        <row r="3367">
          <cell r="A3367" t="str">
            <v>73900/12</v>
          </cell>
          <cell r="B3367" t="str">
            <v>ENSAIOS DE CONCRETO ASFALTICO</v>
          </cell>
          <cell r="C3367" t="str">
            <v>T</v>
          </cell>
          <cell r="D3367">
            <v>23.67</v>
          </cell>
        </row>
        <row r="3368">
          <cell r="A3368" t="str">
            <v>74020/1</v>
          </cell>
          <cell r="B3368" t="str">
            <v>ENSAIO DE PAVIMENTO DE CONCRETO</v>
          </cell>
          <cell r="C3368" t="str">
            <v>M3</v>
          </cell>
          <cell r="D3368">
            <v>11.59</v>
          </cell>
        </row>
        <row r="3369">
          <cell r="A3369" t="str">
            <v>74020/2</v>
          </cell>
          <cell r="B3369" t="str">
            <v>ENSAIOS DE PAVIMENTO DE CONCRETO COMPACTADO COM ROLO</v>
          </cell>
          <cell r="C3369" t="str">
            <v>M3</v>
          </cell>
          <cell r="D3369">
            <v>10.32</v>
          </cell>
        </row>
        <row r="3370">
          <cell r="A3370" t="str">
            <v>74021/1</v>
          </cell>
          <cell r="B3370" t="str">
            <v>ENSAIOS DE TERRAPLENAGEM - CORPO DO ATERRO</v>
          </cell>
          <cell r="C3370" t="str">
            <v>M3</v>
          </cell>
          <cell r="D3370">
            <v>0.28000000000000003</v>
          </cell>
        </row>
        <row r="3371">
          <cell r="A3371" t="str">
            <v>74021/2</v>
          </cell>
          <cell r="B3371" t="str">
            <v>ENSAIO DE TERRAPLENAGEM - CAMADA FINAL DO ATERRO</v>
          </cell>
          <cell r="C3371" t="str">
            <v>M3</v>
          </cell>
          <cell r="D3371">
            <v>0.9</v>
          </cell>
        </row>
        <row r="3372">
          <cell r="A3372" t="str">
            <v>74021/3</v>
          </cell>
          <cell r="B3372" t="str">
            <v>ENSAIOS DE REGULARIZACAO DO SUBLEITO</v>
          </cell>
          <cell r="C3372" t="str">
            <v>M2</v>
          </cell>
          <cell r="D3372">
            <v>0.42</v>
          </cell>
        </row>
        <row r="3373">
          <cell r="A3373" t="str">
            <v>74021/4</v>
          </cell>
          <cell r="B3373" t="str">
            <v>ENSAIOS DE REFORCO DO SUBLEITO</v>
          </cell>
          <cell r="C3373" t="str">
            <v>M3</v>
          </cell>
          <cell r="D3373">
            <v>0.75</v>
          </cell>
        </row>
        <row r="3374">
          <cell r="A3374" t="str">
            <v>74021/5</v>
          </cell>
          <cell r="B3374" t="str">
            <v>ENSAIOS DE SUB BASE DE SOLO MELHORADO COM CIMENTO</v>
          </cell>
          <cell r="C3374" t="str">
            <v>M3</v>
          </cell>
          <cell r="D3374">
            <v>0.75</v>
          </cell>
        </row>
        <row r="3375">
          <cell r="A3375" t="str">
            <v>74021/6</v>
          </cell>
          <cell r="B3375" t="str">
            <v>ENSAIOS DE BASE ESTABILIZADA GRANULOMETRICAMENTE</v>
          </cell>
          <cell r="C3375" t="str">
            <v>M3</v>
          </cell>
          <cell r="D3375">
            <v>0.81</v>
          </cell>
        </row>
        <row r="3376">
          <cell r="A3376" t="str">
            <v>74021/7</v>
          </cell>
          <cell r="B3376" t="str">
            <v>ENSAIO DE BASE DE SOLO MELHORADO COM CIMENTO</v>
          </cell>
          <cell r="C3376" t="str">
            <v>M3</v>
          </cell>
          <cell r="D3376">
            <v>0.75</v>
          </cell>
        </row>
        <row r="3377">
          <cell r="A3377" t="str">
            <v>74021/8</v>
          </cell>
          <cell r="B3377" t="str">
            <v>ENSAIOS DE BASE DE SOLO CIMENTO</v>
          </cell>
          <cell r="C3377" t="str">
            <v>M3</v>
          </cell>
          <cell r="D3377">
            <v>0.82</v>
          </cell>
        </row>
        <row r="3378">
          <cell r="A3378" t="str">
            <v>74022/1</v>
          </cell>
          <cell r="B3378" t="str">
            <v>ENSAIO DE PENETRACAO - MATERIAL BETUMINOSO</v>
          </cell>
          <cell r="C3378" t="str">
            <v>UN</v>
          </cell>
          <cell r="D3378">
            <v>63.98</v>
          </cell>
        </row>
        <row r="3379">
          <cell r="A3379" t="str">
            <v>74022/2</v>
          </cell>
          <cell r="B3379" t="str">
            <v>ENSAIO DE VISCOSIDADE SAYBOLT - FUROL - MATERIAL BETUMINOSO</v>
          </cell>
          <cell r="C3379" t="str">
            <v>UN</v>
          </cell>
          <cell r="D3379">
            <v>82.8</v>
          </cell>
        </row>
        <row r="3380">
          <cell r="A3380" t="str">
            <v>74022/3</v>
          </cell>
          <cell r="B3380" t="str">
            <v>ENSAIO DE DETERMINACAO DA PENEIRACAO - EMULSAO ASFALTICA</v>
          </cell>
          <cell r="C3380" t="str">
            <v>UN</v>
          </cell>
          <cell r="D3380">
            <v>75.27</v>
          </cell>
        </row>
        <row r="3381">
          <cell r="A3381" t="str">
            <v>74022/4</v>
          </cell>
          <cell r="B3381" t="str">
            <v>ENSAIO DE DETERMINACAO DA SEDIMENTACAO - EMULSAO ASFALTICA</v>
          </cell>
          <cell r="C3381" t="str">
            <v>UN</v>
          </cell>
          <cell r="D3381">
            <v>82.8</v>
          </cell>
        </row>
        <row r="3382">
          <cell r="A3382" t="str">
            <v>74022/5</v>
          </cell>
          <cell r="B3382" t="str">
            <v>ENSAIO DE DETERMINACAO DO TEOR DE BETUME - CIMENTO ASFALTICO DE PETROLEO</v>
          </cell>
          <cell r="C3382" t="str">
            <v>UN</v>
          </cell>
          <cell r="D3382">
            <v>65.86</v>
          </cell>
        </row>
        <row r="3383">
          <cell r="A3383" t="str">
            <v>74022/6</v>
          </cell>
          <cell r="B3383" t="str">
            <v>ENSAIO DE GRANULOMETRIA POR PENEIRAMENTO - SOLOS</v>
          </cell>
          <cell r="C3383" t="str">
            <v>UN</v>
          </cell>
          <cell r="D3383">
            <v>60.22</v>
          </cell>
        </row>
        <row r="3384">
          <cell r="A3384" t="str">
            <v>74022/7</v>
          </cell>
          <cell r="B3384" t="str">
            <v>ENSAIO DE GRANULOMETRIA POR PENEIRAMENTO E SEDIMENTACAO - SOLOS</v>
          </cell>
          <cell r="C3384" t="str">
            <v>UN</v>
          </cell>
          <cell r="D3384">
            <v>71.510000000000005</v>
          </cell>
        </row>
        <row r="3385">
          <cell r="A3385" t="str">
            <v>74022/8</v>
          </cell>
          <cell r="B3385" t="str">
            <v>ENSAIO DE LIMITE DE LIQUIDEZ - SOLOS</v>
          </cell>
          <cell r="C3385" t="str">
            <v>UN</v>
          </cell>
          <cell r="D3385">
            <v>37.630000000000003</v>
          </cell>
        </row>
        <row r="3386">
          <cell r="A3386" t="str">
            <v>74022/9</v>
          </cell>
          <cell r="B3386" t="str">
            <v>ENSAIO DE LIMITE DE PLASTICIDADE - SOLOS</v>
          </cell>
          <cell r="C3386" t="str">
            <v>UN</v>
          </cell>
          <cell r="D3386">
            <v>33.869999999999997</v>
          </cell>
        </row>
        <row r="3387">
          <cell r="A3387" t="str">
            <v>74022/10</v>
          </cell>
          <cell r="B3387" t="str">
            <v>ENSAIO DE COMPACTACAO - AMOSTRAS NAO TRABALHADAS - ENERGIA NORMAL - SOLOS</v>
          </cell>
          <cell r="C3387" t="str">
            <v>UN</v>
          </cell>
          <cell r="D3387">
            <v>71.510000000000005</v>
          </cell>
        </row>
        <row r="3388">
          <cell r="A3388" t="str">
            <v>74022/11</v>
          </cell>
          <cell r="B3388" t="str">
            <v>ENSAIO DE COMPACTACAO - AMOSTRAS NAO TRABALHADAS - ENERGIA INTERMEDIARIA - SOLOS</v>
          </cell>
          <cell r="C3388" t="str">
            <v>UN</v>
          </cell>
          <cell r="D3388">
            <v>109.15</v>
          </cell>
        </row>
        <row r="3389">
          <cell r="A3389" t="str">
            <v>74022/12</v>
          </cell>
          <cell r="B3389" t="str">
            <v>ENSAIO DE COMPACTACAO - AMOSTRAS NAO TRABALHADAS - ENERGIA MODIFICADA - SOLOS</v>
          </cell>
          <cell r="C3389" t="str">
            <v>UN</v>
          </cell>
          <cell r="D3389">
            <v>143.03</v>
          </cell>
        </row>
        <row r="3390">
          <cell r="A3390" t="str">
            <v>74022/13</v>
          </cell>
          <cell r="B3390" t="str">
            <v>ENSAIO DE COMPACTACAO - AMOSTRAS TRABALHADAS - SOLOS</v>
          </cell>
          <cell r="C3390" t="str">
            <v>UN</v>
          </cell>
          <cell r="D3390">
            <v>75.27</v>
          </cell>
        </row>
        <row r="3391">
          <cell r="A3391" t="str">
            <v>74022/14</v>
          </cell>
          <cell r="B3391" t="str">
            <v>ENSAIO DE MASSA ESPECIFICA - IN SITU - METODO FRASCO DE AREIA - SOLOS</v>
          </cell>
          <cell r="C3391" t="str">
            <v>UN</v>
          </cell>
          <cell r="D3391">
            <v>26.34</v>
          </cell>
        </row>
        <row r="3392">
          <cell r="A3392" t="str">
            <v>74022/15</v>
          </cell>
          <cell r="B3392" t="str">
            <v>ENSAIO DE MASSA ESPECIFICA - IN SITU - METODO BALAO DE BORRACHA - SOLOS</v>
          </cell>
          <cell r="C3392" t="str">
            <v>UN</v>
          </cell>
          <cell r="D3392">
            <v>30.11</v>
          </cell>
        </row>
        <row r="3393">
          <cell r="A3393" t="str">
            <v>74022/16</v>
          </cell>
          <cell r="B3393" t="str">
            <v>ENSAIO DE DENSIDADE REAL - SOLOS</v>
          </cell>
          <cell r="C3393" t="str">
            <v>UN</v>
          </cell>
          <cell r="D3393">
            <v>33.869999999999997</v>
          </cell>
        </row>
        <row r="3394">
          <cell r="A3394" t="str">
            <v>74022/17</v>
          </cell>
          <cell r="B3394" t="str">
            <v>ENSAIO DE ABRASAO LOS ANGELES - AGREGADOS</v>
          </cell>
          <cell r="C3394" t="str">
            <v>UN</v>
          </cell>
          <cell r="D3394">
            <v>158.08000000000001</v>
          </cell>
        </row>
        <row r="3395">
          <cell r="A3395" t="str">
            <v>74022/18</v>
          </cell>
          <cell r="B3395" t="str">
            <v>ENSAIO DE MASSA ESPECIFICA - IN SITU - EMPREGO DO OLEO - SOLOS</v>
          </cell>
          <cell r="C3395" t="str">
            <v>UN</v>
          </cell>
          <cell r="D3395">
            <v>41.4</v>
          </cell>
        </row>
        <row r="3396">
          <cell r="A3396" t="str">
            <v>74022/19</v>
          </cell>
          <cell r="B3396" t="str">
            <v>ENSAIO DE INDICE DE SUPORTE CALIFORNIA - AMOSTRAS NAO TRABALHADAS - ENERGIA NORMAL - SOLOS</v>
          </cell>
          <cell r="C3396" t="str">
            <v>UN</v>
          </cell>
          <cell r="D3396">
            <v>86.57</v>
          </cell>
        </row>
        <row r="3397">
          <cell r="A3397" t="str">
            <v>74022/20</v>
          </cell>
          <cell r="B3397" t="str">
            <v>ENSAIO DE INDICE DE SUPORTE CALIFORNIA - AMOSTRAS NAO TRABALHADAS - ENERGIA INTERMEDIARIA - SOLOS</v>
          </cell>
          <cell r="C3397" t="str">
            <v>UN</v>
          </cell>
          <cell r="D3397">
            <v>97.86</v>
          </cell>
        </row>
        <row r="3398">
          <cell r="A3398" t="str">
            <v>74022/21</v>
          </cell>
          <cell r="B3398" t="str">
            <v>ENSAIO DE INDICE DE SUPORTE CALIFORNIA- AMOSTRAS NAO TRABALHADAS - ENERGIA MODIFICADA- SOLOS</v>
          </cell>
          <cell r="C3398" t="str">
            <v>UN</v>
          </cell>
          <cell r="D3398">
            <v>105.39</v>
          </cell>
        </row>
        <row r="3399">
          <cell r="A3399" t="str">
            <v>74022/22</v>
          </cell>
          <cell r="B3399" t="str">
            <v>ENSAIO DE TEOR DE UMIDADE - METODO EXPEDITO DO ALCOOL - SOLOS</v>
          </cell>
          <cell r="C3399" t="str">
            <v>UN</v>
          </cell>
          <cell r="D3399">
            <v>22.58</v>
          </cell>
        </row>
        <row r="3400">
          <cell r="A3400" t="str">
            <v>74022/23</v>
          </cell>
          <cell r="B3400" t="str">
            <v>ENSAIO DE TEOR DE UMIDADE - PROCESSO SPEEDY - SOLOS E AGREGADOS MIUDOS</v>
          </cell>
          <cell r="C3400" t="str">
            <v>UN</v>
          </cell>
          <cell r="D3400">
            <v>22.58</v>
          </cell>
        </row>
        <row r="3401">
          <cell r="A3401" t="str">
            <v>74022/24</v>
          </cell>
          <cell r="B3401" t="str">
            <v>ENSAIO DE TEOR DE UMIDADE - EM LABORATORIO - SOLOS</v>
          </cell>
          <cell r="C3401" t="str">
            <v>UN</v>
          </cell>
          <cell r="D3401">
            <v>30.11</v>
          </cell>
        </row>
        <row r="3402">
          <cell r="A3402" t="str">
            <v>74022/25</v>
          </cell>
          <cell r="B3402" t="str">
            <v>ENSAIO DE PONTO DE FULGOR - MATERIAL BETUMINOSO</v>
          </cell>
          <cell r="C3402" t="str">
            <v>UN</v>
          </cell>
          <cell r="D3402">
            <v>60.22</v>
          </cell>
        </row>
        <row r="3403">
          <cell r="A3403" t="str">
            <v>74022/26</v>
          </cell>
          <cell r="B3403" t="str">
            <v>ENSAIO DE DESTILACAO - ASFALTO DILUIDO</v>
          </cell>
          <cell r="C3403" t="str">
            <v>UN</v>
          </cell>
          <cell r="D3403">
            <v>97.86</v>
          </cell>
        </row>
        <row r="3404">
          <cell r="A3404" t="str">
            <v>74022/27</v>
          </cell>
          <cell r="B3404" t="str">
            <v>ENSAIO DE CONTROLE DE TAXA DE APLICACAO DE LIGANTE BETUMINOSO</v>
          </cell>
          <cell r="C3404" t="str">
            <v>UN</v>
          </cell>
          <cell r="D3404">
            <v>26.34</v>
          </cell>
        </row>
        <row r="3405">
          <cell r="A3405" t="str">
            <v>74022/28</v>
          </cell>
          <cell r="B3405" t="str">
            <v>ENSAIO DE SUSCEPTIBILIDADE TERMICA - INDICE PFEIFFER - MATERIAL ASFALTICO</v>
          </cell>
          <cell r="C3405" t="str">
            <v>UN</v>
          </cell>
          <cell r="D3405">
            <v>94.09</v>
          </cell>
        </row>
        <row r="3406">
          <cell r="A3406" t="str">
            <v>74022/29</v>
          </cell>
          <cell r="B3406" t="str">
            <v>ENSAIO DE ESPUMA - MATERIAL ASFALTICO</v>
          </cell>
          <cell r="C3406" t="str">
            <v>UN</v>
          </cell>
          <cell r="D3406">
            <v>67.75</v>
          </cell>
        </row>
        <row r="3407">
          <cell r="A3407" t="str">
            <v>74022/30</v>
          </cell>
          <cell r="B3407" t="str">
            <v>ENSAIO DE RESISTENCIA A COMPRESSAO SIMPLES - CONCRETO</v>
          </cell>
          <cell r="C3407" t="str">
            <v>UN</v>
          </cell>
          <cell r="D3407">
            <v>67.75</v>
          </cell>
        </row>
        <row r="3408">
          <cell r="A3408" t="str">
            <v>74022/31</v>
          </cell>
          <cell r="B3408" t="str">
            <v>ENSAIO DE RESISTENCIA A TRACAO POR COMPRESSAO DIAMETRAL - CONCRETO</v>
          </cell>
          <cell r="C3408" t="str">
            <v>UN</v>
          </cell>
          <cell r="D3408">
            <v>67.75</v>
          </cell>
        </row>
        <row r="3409">
          <cell r="A3409" t="str">
            <v>74022/32</v>
          </cell>
          <cell r="B3409" t="str">
            <v>ENSAIO DE RESISTENCIA A TRACAO NA FLEXAO DE CONCRETO</v>
          </cell>
          <cell r="C3409" t="str">
            <v>UN</v>
          </cell>
          <cell r="D3409">
            <v>75.27</v>
          </cell>
        </row>
        <row r="3410">
          <cell r="A3410" t="str">
            <v>74022/33</v>
          </cell>
          <cell r="B3410" t="str">
            <v>ENSAIO DE RESILIENCIA - SOLOS</v>
          </cell>
          <cell r="C3410" t="str">
            <v>UN</v>
          </cell>
          <cell r="D3410">
            <v>485.55</v>
          </cell>
        </row>
        <row r="3411">
          <cell r="A3411" t="str">
            <v>74022/34</v>
          </cell>
          <cell r="B3411" t="str">
            <v>ENSAIO DE RESILIENCIA - MISTURAS BETUMINOSAS</v>
          </cell>
          <cell r="C3411" t="str">
            <v>UN</v>
          </cell>
          <cell r="D3411">
            <v>101.62</v>
          </cell>
        </row>
        <row r="3412">
          <cell r="A3412" t="str">
            <v>74022/35</v>
          </cell>
          <cell r="B3412" t="str">
            <v>ENSAIO DE PERCENTAGEM DE BETUME - MISTURAS BETUMINOSAS</v>
          </cell>
          <cell r="C3412" t="str">
            <v>UN</v>
          </cell>
          <cell r="D3412">
            <v>56.45</v>
          </cell>
        </row>
        <row r="3413">
          <cell r="A3413" t="str">
            <v>74022/36</v>
          </cell>
          <cell r="B3413" t="str">
            <v>ENSAIO DE ADESIVIDADE - RESISTENCIA A AGUA - EMULSAO ASFALTICA</v>
          </cell>
          <cell r="C3413" t="str">
            <v>UN</v>
          </cell>
          <cell r="D3413">
            <v>45.16</v>
          </cell>
        </row>
        <row r="3414">
          <cell r="A3414" t="str">
            <v>74022/37</v>
          </cell>
          <cell r="B3414" t="str">
            <v>ENSAIO DE ADESIVIDADE A LIGANTE BETUMINOSO - AGREGADO GRAUDO</v>
          </cell>
          <cell r="C3414" t="str">
            <v>UN</v>
          </cell>
          <cell r="D3414">
            <v>37.630000000000003</v>
          </cell>
        </row>
        <row r="3415">
          <cell r="A3415" t="str">
            <v>74022/38</v>
          </cell>
          <cell r="B3415" t="str">
            <v>ENSAIO DE EXPANSIBILIDADE - SOLOS</v>
          </cell>
          <cell r="C3415" t="str">
            <v>UN</v>
          </cell>
          <cell r="D3415">
            <v>54.57</v>
          </cell>
        </row>
        <row r="3416">
          <cell r="A3416" t="str">
            <v>74022/39</v>
          </cell>
          <cell r="B3416" t="str">
            <v>PREPARACAO DE AMOSTRAS PARA ENSAIO DE CARACTERIZACAO - SOLOS</v>
          </cell>
          <cell r="C3416" t="str">
            <v>UN</v>
          </cell>
          <cell r="D3416">
            <v>41.4</v>
          </cell>
        </row>
        <row r="3417">
          <cell r="A3417" t="str">
            <v>74022/40</v>
          </cell>
          <cell r="B3417" t="str">
            <v>ENSAIO MARSHALL - MISTURA BETUMINOSA A QUENTE</v>
          </cell>
          <cell r="C3417" t="str">
            <v>UN</v>
          </cell>
          <cell r="D3417">
            <v>131.72999999999999</v>
          </cell>
        </row>
        <row r="3418">
          <cell r="A3418" t="str">
            <v>74022/41</v>
          </cell>
          <cell r="B3418" t="str">
            <v>ENSAIO DE DETERMINACAO DO INDICE DE FORMA - AGREGADOS</v>
          </cell>
          <cell r="C3418" t="str">
            <v>UN</v>
          </cell>
          <cell r="D3418">
            <v>37.630000000000003</v>
          </cell>
        </row>
        <row r="3419">
          <cell r="A3419" t="str">
            <v>74022/42</v>
          </cell>
          <cell r="B3419" t="str">
            <v>ENSAIO DE EQUIVALENTE EM AREIA - SOLOS</v>
          </cell>
          <cell r="C3419" t="str">
            <v>UN</v>
          </cell>
          <cell r="D3419">
            <v>33.869999999999997</v>
          </cell>
        </row>
        <row r="3420">
          <cell r="A3420" t="str">
            <v>74022/43</v>
          </cell>
          <cell r="B3420" t="str">
            <v>ENSAIO DE MOLDAGEM E CURA DE SOLO CIMENTO</v>
          </cell>
          <cell r="C3420" t="str">
            <v>UN</v>
          </cell>
          <cell r="D3420">
            <v>37.630000000000003</v>
          </cell>
        </row>
        <row r="3421">
          <cell r="A3421" t="str">
            <v>74022/44</v>
          </cell>
          <cell r="B3421" t="str">
            <v>ENSAIO DE COMPRESSAO AXIAL DE SOLO CIMENTO</v>
          </cell>
          <cell r="C3421" t="str">
            <v>UN</v>
          </cell>
          <cell r="D3421">
            <v>30.11</v>
          </cell>
        </row>
        <row r="3422">
          <cell r="A3422" t="str">
            <v>74022/45</v>
          </cell>
          <cell r="B3422" t="str">
            <v>ENSAIO DE VISCOSIDADE CINEMATICA - ASFALTO</v>
          </cell>
          <cell r="C3422" t="str">
            <v>UN</v>
          </cell>
          <cell r="D3422">
            <v>75.27</v>
          </cell>
        </row>
        <row r="3423">
          <cell r="A3423" t="str">
            <v>74022/47</v>
          </cell>
          <cell r="B3423" t="str">
            <v>ENSAIO DE RESIDUO POR EVAPORACAO - EMULSAO ASFALTICA</v>
          </cell>
          <cell r="C3423" t="str">
            <v>UN</v>
          </cell>
          <cell r="D3423">
            <v>37.630000000000003</v>
          </cell>
        </row>
        <row r="3424">
          <cell r="A3424" t="str">
            <v>74022/48</v>
          </cell>
          <cell r="B3424" t="str">
            <v>ENSAIO DE CARGA DA PARTICULA - EMULSAO ASFALTICA</v>
          </cell>
          <cell r="C3424" t="str">
            <v>UN</v>
          </cell>
          <cell r="D3424">
            <v>28.22</v>
          </cell>
        </row>
        <row r="3425">
          <cell r="A3425" t="str">
            <v>74022/49</v>
          </cell>
          <cell r="B3425" t="str">
            <v>ENSAIO DE DESEMULSIBILIDADE - EMULSAO ASFALTICA</v>
          </cell>
          <cell r="C3425" t="str">
            <v>UN</v>
          </cell>
          <cell r="D3425">
            <v>75.27</v>
          </cell>
        </row>
        <row r="3426">
          <cell r="A3426" t="str">
            <v>74022/50</v>
          </cell>
          <cell r="B3426" t="str">
            <v>ENSAIO DE DETERMINACAO DA TAXA DE ESPALHAMENTO DO AGREGADO</v>
          </cell>
          <cell r="C3426" t="str">
            <v>UN</v>
          </cell>
          <cell r="D3426">
            <v>18.809999999999999</v>
          </cell>
        </row>
        <row r="3427">
          <cell r="A3427" t="str">
            <v>74022/51</v>
          </cell>
          <cell r="B3427" t="str">
            <v>ENSAIO DE ADESIVIDADE A LIGANTE BETUMINOSO - AGREGADO</v>
          </cell>
          <cell r="C3427" t="str">
            <v>UN</v>
          </cell>
          <cell r="D3427">
            <v>41.4</v>
          </cell>
        </row>
        <row r="3428">
          <cell r="A3428" t="str">
            <v>74022/52</v>
          </cell>
          <cell r="B3428" t="str">
            <v>ENSAIO DE GRANULOMETRIA DO AGREGADO</v>
          </cell>
          <cell r="C3428" t="str">
            <v>UN</v>
          </cell>
          <cell r="D3428">
            <v>37.630000000000003</v>
          </cell>
        </row>
        <row r="3429">
          <cell r="A3429" t="str">
            <v>74022/53</v>
          </cell>
          <cell r="B3429" t="str">
            <v>ENSAIO DE CONTROLE DO GRAU DE COMPACTACAO DA MISTURA ASFALTICA</v>
          </cell>
          <cell r="C3429" t="str">
            <v>UN</v>
          </cell>
          <cell r="D3429">
            <v>33.869999999999997</v>
          </cell>
        </row>
        <row r="3430">
          <cell r="A3430" t="str">
            <v>74022/54</v>
          </cell>
          <cell r="B3430" t="str">
            <v>ENSAIO DE GRANULOMETRIA DO FILLER</v>
          </cell>
          <cell r="C3430" t="str">
            <v>UN</v>
          </cell>
          <cell r="D3430">
            <v>33.869999999999997</v>
          </cell>
        </row>
        <row r="3431">
          <cell r="A3431" t="str">
            <v>74022/55</v>
          </cell>
          <cell r="B3431" t="str">
            <v>ENSAIO DE TRACAO POR COMPRESSAO DIAMETRAL - MISTURAS BETUMINOSAS</v>
          </cell>
          <cell r="C3431" t="str">
            <v>UN</v>
          </cell>
          <cell r="D3431">
            <v>94.09</v>
          </cell>
        </row>
        <row r="3432">
          <cell r="A3432" t="str">
            <v>74022/56</v>
          </cell>
          <cell r="B3432" t="str">
            <v>ENSAIO DE DENSIDADE DO MATERIAL BETUMINOSO</v>
          </cell>
          <cell r="C3432" t="str">
            <v>UN</v>
          </cell>
          <cell r="D3432">
            <v>28.18</v>
          </cell>
        </row>
        <row r="3433">
          <cell r="A3433" t="str">
            <v>74022/57</v>
          </cell>
          <cell r="B3433" t="str">
            <v>ENSAIO DE CONSISTENCIA DO CONCRETO CCR - INDICE VEBE</v>
          </cell>
          <cell r="C3433" t="str">
            <v>UN</v>
          </cell>
          <cell r="D3433">
            <v>28.18</v>
          </cell>
        </row>
        <row r="3434">
          <cell r="A3434" t="str">
            <v>74022/58</v>
          </cell>
          <cell r="B3434" t="str">
            <v>ENSAIO DE ABATIMENTO DO TRONCO DE CONE</v>
          </cell>
          <cell r="C3434" t="str">
            <v>UN</v>
          </cell>
          <cell r="D3434">
            <v>28.18</v>
          </cell>
        </row>
        <row r="3435">
          <cell r="A3435">
            <v>74259</v>
          </cell>
          <cell r="B3435" t="str">
            <v>ENSAIOS DE PINTURA DE LIGACAO</v>
          </cell>
          <cell r="C3435" t="str">
            <v>M2</v>
          </cell>
          <cell r="D3435">
            <v>0.01</v>
          </cell>
        </row>
        <row r="3436">
          <cell r="A3436">
            <v>72733</v>
          </cell>
          <cell r="B3436" t="str">
            <v>MOBILIZACAO E INSTALACAO DE 01  EQUIPAMENTO DE SONDAGEM, DISTANCIA ACIMA DE 20KM</v>
          </cell>
          <cell r="C3436" t="str">
            <v>UN</v>
          </cell>
          <cell r="D3436">
            <v>492.71</v>
          </cell>
        </row>
        <row r="3437">
          <cell r="A3437">
            <v>72871</v>
          </cell>
          <cell r="B3437" t="str">
            <v>MOBILIZACAO E INSTALACAO DE 01 EQUIPAMENTO DE SONDAGEM, DISTANCIA ATE 10KM</v>
          </cell>
          <cell r="C3437" t="str">
            <v>UN</v>
          </cell>
          <cell r="D3437">
            <v>207.85</v>
          </cell>
        </row>
        <row r="3438">
          <cell r="A3438">
            <v>72872</v>
          </cell>
          <cell r="B3438" t="str">
            <v>MOBILIZACAO E INSTALACAO DE 01 EQUIPAMENTO DE SONDAGEM, DISTANCIA DE 10KM ATE 20KM</v>
          </cell>
          <cell r="C3438" t="str">
            <v>UN</v>
          </cell>
          <cell r="D3438">
            <v>350.28</v>
          </cell>
        </row>
        <row r="3439">
          <cell r="A3439">
            <v>68051</v>
          </cell>
          <cell r="B3439" t="str">
            <v>LOCACAO ALVENARIA</v>
          </cell>
          <cell r="C3439" t="str">
            <v>M</v>
          </cell>
          <cell r="D3439">
            <v>3.24</v>
          </cell>
        </row>
        <row r="3440">
          <cell r="A3440">
            <v>73610</v>
          </cell>
          <cell r="B3440" t="str">
            <v>LOCAÇÃO DE REDES DE ÁGUA OU DE ESGOTO, INCLUSIVE TOPOGRAFO</v>
          </cell>
          <cell r="C3440" t="str">
            <v>M</v>
          </cell>
          <cell r="D3440">
            <v>0.64</v>
          </cell>
        </row>
        <row r="3441">
          <cell r="A3441">
            <v>73679</v>
          </cell>
          <cell r="B3441" t="str">
            <v>LOCAÇÃO DE ADUTORAS, COLETORES TRONCO E INTERCEPTORES - ATÉ DN 500 MM, INCLUSIVE TOPOGRAFO</v>
          </cell>
          <cell r="C3441" t="str">
            <v>M</v>
          </cell>
          <cell r="D3441">
            <v>0.83</v>
          </cell>
        </row>
        <row r="3442">
          <cell r="A3442">
            <v>73686</v>
          </cell>
          <cell r="B3442" t="str">
            <v>LOCACAO DA OBRA, COM USO DE EQUIPAMENTOS TOPOGRAFICOS, INCLUSIVE TOPOGRAFO E NIVELADOR</v>
          </cell>
          <cell r="C3442" t="str">
            <v>M2</v>
          </cell>
          <cell r="D3442">
            <v>13.8</v>
          </cell>
        </row>
        <row r="3443">
          <cell r="A3443" t="str">
            <v>73992/1</v>
          </cell>
          <cell r="B3443" t="str">
            <v>LOCACAO CONVENCIONAL DE OBRA, ATRAVÉS DE GABARITO DE TABUAS CORRIDAS PONTALETADAS A CADA 1,50M, SEM REAPROVEITAMENTO</v>
          </cell>
          <cell r="C3443" t="str">
            <v>M2</v>
          </cell>
          <cell r="D3443">
            <v>6.73</v>
          </cell>
        </row>
        <row r="3444">
          <cell r="A3444" t="str">
            <v>74077/1</v>
          </cell>
          <cell r="B3444" t="str">
            <v>LOCACAO CONVENCIONAL DE OBRA, ATRAVÉS DE GABARITO DE TABUAS CORRIDAS PONTALETADAS, SEM REAPROVEITAMENTO</v>
          </cell>
          <cell r="C3444" t="str">
            <v>M2</v>
          </cell>
          <cell r="D3444">
            <v>5.85</v>
          </cell>
        </row>
        <row r="3445">
          <cell r="A3445" t="str">
            <v>74077/2</v>
          </cell>
          <cell r="B3445" t="str">
            <v>LOCACAO CONVENCIONAL DE OBRA, ATRAVÉS DE GABARITO DE TABUAS CORRIDAS PONTALETADAS, COM REAPROVEITAMENTO DE 10 VEZES.</v>
          </cell>
          <cell r="C3445" t="str">
            <v>M2</v>
          </cell>
          <cell r="D3445">
            <v>2.58</v>
          </cell>
        </row>
        <row r="3446">
          <cell r="A3446" t="str">
            <v>74077/3</v>
          </cell>
          <cell r="B3446" t="str">
            <v>LOCACAO CONVENCIONAL DE OBRA, ATRAVÉS DE GABARITO DE TABUAS CORRIDAS PONTALETADAS, COM REAPROVEITAMENTO DE 3 VEZES.</v>
          </cell>
          <cell r="C3446" t="str">
            <v>M2</v>
          </cell>
          <cell r="D3446">
            <v>3.42</v>
          </cell>
        </row>
        <row r="3447">
          <cell r="A3447">
            <v>85323</v>
          </cell>
          <cell r="B3447" t="str">
            <v>LOCACAO E NIVELAMENTO DE EMISSARIO/REDE COLETORA COM AUXILIO DE EQUIPAMENTO TOPOGRAFICO</v>
          </cell>
          <cell r="C3447" t="str">
            <v>M</v>
          </cell>
          <cell r="D3447">
            <v>1.02</v>
          </cell>
        </row>
        <row r="3448">
          <cell r="A3448">
            <v>73677</v>
          </cell>
          <cell r="B3448" t="str">
            <v>CADASTRO DE LIGAÇÕES PREDIAIS, INCLUSIVE TOPOGRAFO E DESENHISTA</v>
          </cell>
          <cell r="C3448" t="str">
            <v>UN</v>
          </cell>
          <cell r="D3448">
            <v>6.51</v>
          </cell>
        </row>
        <row r="3449">
          <cell r="A3449">
            <v>73678</v>
          </cell>
          <cell r="B3449" t="str">
            <v>CADASTRO DE ADUTORAS. COLETORES E INTERCEPTORES - ATÉ DN 500 MM, INCLUSIVE TOPOGRAFO E DESENHISTA</v>
          </cell>
          <cell r="C3449" t="str">
            <v>M</v>
          </cell>
          <cell r="D3449">
            <v>1.84</v>
          </cell>
        </row>
        <row r="3450">
          <cell r="A3450">
            <v>73682</v>
          </cell>
          <cell r="B3450" t="str">
            <v>CADASTRO DE REDES, INCLUSIVE TOPOGRAFO E DESENHISTA</v>
          </cell>
          <cell r="C3450" t="str">
            <v>M</v>
          </cell>
          <cell r="D3450">
            <v>0.91</v>
          </cell>
        </row>
        <row r="3451">
          <cell r="A3451" t="str">
            <v>73758/1</v>
          </cell>
          <cell r="B3451" t="str">
            <v>LEVANTAMENTO SECAO TRANSVERSAL C/NIVEL TERRENO NAO ACIDENTADO VEGETAÇÃO DENSA INCLUSIVE DESENHO ESC 1:200 EM PAPEL VEGETAL MILIMETRADO (MEDIDO P/M SECAO), INCLUSIVE NIVELADOR, AUXILIAR DE CALCULO TOPOGRAFICO E DESENHISTA.</v>
          </cell>
          <cell r="C3451" t="str">
            <v>M</v>
          </cell>
          <cell r="D3451">
            <v>1.01</v>
          </cell>
        </row>
        <row r="3452">
          <cell r="A3452">
            <v>78472</v>
          </cell>
          <cell r="B3452" t="str">
            <v>SERVICOS TOPOGRAFICOS PARA PAVIMENTACAO, INCLUSIVE NOTA DE SERVICOS, ACOMPANHAMENTO E GREIDE</v>
          </cell>
          <cell r="C3452" t="str">
            <v>M2</v>
          </cell>
          <cell r="D3452">
            <v>0.31</v>
          </cell>
        </row>
        <row r="3453">
          <cell r="A3453" t="str">
            <v>74038/1</v>
          </cell>
          <cell r="B3453" t="str">
            <v>PORTAO COM MOUROES DE MADEIRA ROLICA, DIAMETRO 11CM, COM 5 FIOS DE ARAME FARPADO Nº 14 CLASSE 250, SEM DOBRADICAS</v>
          </cell>
          <cell r="C3453" t="str">
            <v>M</v>
          </cell>
          <cell r="D3453">
            <v>14.96</v>
          </cell>
        </row>
        <row r="3454">
          <cell r="A3454" t="str">
            <v>74039/1</v>
          </cell>
          <cell r="B3454" t="str">
            <v>CERCA COM MOUROES DE MADEIRA ROLICA, DIAMETRO 11CM, ESPACAMENTO DE 2M, ALTURA LIVRE DE 1M, CRAVADOS 0,5M, COM 5 FIOS DE ARAME FARPADO Nº 14 CLASSE 250</v>
          </cell>
          <cell r="C3454" t="str">
            <v>M</v>
          </cell>
          <cell r="D3454">
            <v>14.96</v>
          </cell>
        </row>
        <row r="3455">
          <cell r="A3455" t="str">
            <v>74118/1</v>
          </cell>
          <cell r="B3455" t="str">
            <v>PLANTIO DE CERCA VIVA COM ARBUSTOS DE ALTURA 50 A 100CM, COM 4UN/M</v>
          </cell>
          <cell r="C3455" t="str">
            <v>M</v>
          </cell>
          <cell r="D3455">
            <v>72.180000000000007</v>
          </cell>
        </row>
        <row r="3456">
          <cell r="A3456" t="str">
            <v>74142/1</v>
          </cell>
          <cell r="B3456" t="str">
            <v>CERCA COM MOUROES DE CONCRETO, RETO, ESPACAMENTO DE 3M, CRAVADOS 0,5M, COM 4 FIOS DE ARAME FARPADO Nº 14 CLASSE 250</v>
          </cell>
          <cell r="C3456" t="str">
            <v>M</v>
          </cell>
          <cell r="D3456">
            <v>29.58</v>
          </cell>
        </row>
        <row r="3457">
          <cell r="A3457" t="str">
            <v>74142/2</v>
          </cell>
          <cell r="B3457" t="str">
            <v>CERCA COM MOUROES DE MADEIRA, 7,5X7,5CM, ESPACAMENTO DE 2M, ALTURA LIVRE DE 2M, CRAVADOS 0,5M, COM 4 FIOS DE ARAME FARPADO Nº 14 CLASSE 250</v>
          </cell>
          <cell r="C3457" t="str">
            <v>M</v>
          </cell>
          <cell r="D3457">
            <v>18.87</v>
          </cell>
        </row>
        <row r="3458">
          <cell r="A3458" t="str">
            <v>74142/3</v>
          </cell>
          <cell r="B3458" t="str">
            <v>CERCA COM MOUROES DE MADEIRA, 7,5X7,5CM, ESPACAMENTO DE 2M, ALTURA LIVRE DE 2M, CRAVADOS 0,5M, COM 8 FIOS DE ARAME FARPADO Nº 14 CLASSE 250</v>
          </cell>
          <cell r="C3458" t="str">
            <v>M</v>
          </cell>
          <cell r="D3458">
            <v>25.38</v>
          </cell>
        </row>
        <row r="3459">
          <cell r="A3459" t="str">
            <v>74142/4</v>
          </cell>
          <cell r="B3459" t="str">
            <v>CERCA COM MOUROES DE CONCRETO, SECAO "T" PONTA INCLINADA, 10X10CM, ESPACAMENTO DE 3M, CRAVADOS 0,5M, COM 11 FIOS DE ARAME FARPADO Nº 16</v>
          </cell>
          <cell r="C3459" t="str">
            <v>M</v>
          </cell>
          <cell r="D3459">
            <v>36.22</v>
          </cell>
        </row>
        <row r="3460">
          <cell r="A3460" t="str">
            <v>74143/1</v>
          </cell>
          <cell r="B3460" t="str">
            <v>CERCA COM MOUROES DE CONCRETO, RETO, 15X15CM, ESPACAMENTO DE 3M, CRAVADOS 0,5M, ESCORAS DE 10X10CM NOS CANTOS, COM 12 FIOS DE ARAME DE ACO OVALADO 15X17</v>
          </cell>
          <cell r="C3460" t="str">
            <v>M</v>
          </cell>
          <cell r="D3460">
            <v>35.119999999999997</v>
          </cell>
        </row>
        <row r="3461">
          <cell r="A3461" t="str">
            <v>74143/2</v>
          </cell>
          <cell r="B3461" t="str">
            <v>CERCA COM MOUROES DE CONCRETO, RETO, 15X15CM, ESPACAMENTO DE 3M, CRAVADOS 0,5M, ESCORAS DE 10X10CM NOS CANTOS, COM 9 FIOS DE ARAME DE ACO OVALADO 15X17</v>
          </cell>
          <cell r="C3461" t="str">
            <v>M</v>
          </cell>
          <cell r="D3461">
            <v>33.979999999999997</v>
          </cell>
        </row>
        <row r="3462">
          <cell r="A3462">
            <v>85171</v>
          </cell>
          <cell r="B3462" t="str">
            <v>RECOMPOSICAO PARCIAL DO ARAME FARPADO Nº 14 CLASSE 250, FIXADO EM CERCA COM MOURÕES DE CONCRETO, RETO, 15X15CM</v>
          </cell>
          <cell r="C3462" t="str">
            <v>M</v>
          </cell>
          <cell r="D3462">
            <v>2.14</v>
          </cell>
        </row>
        <row r="3463">
          <cell r="A3463" t="str">
            <v>73787/1</v>
          </cell>
          <cell r="B3463" t="str">
            <v>ALAMBRADO EM TUBOS DE ACO GALVANIZADO, COM COSTURA, DIN 2440, DIAMETRO 2", ALTURA 3M, FIXADOS A CADA 2M EM BLOCOS DE CONCRETO, COM TELA DE ARAME GALVANIZADO REVESTIDO COM PVC, FIO 12 BWG E MALHA 7,5X7,5CM</v>
          </cell>
          <cell r="C3463" t="str">
            <v>M2</v>
          </cell>
          <cell r="D3463">
            <v>125.47</v>
          </cell>
        </row>
        <row r="3464">
          <cell r="A3464" t="str">
            <v>74244/1</v>
          </cell>
          <cell r="B3464" t="str">
            <v>ALAMBRADO PARA QUADRA POLIESPORTIVA, ESTRUTURADO POR TUBOS DE ACO GALVANIZADO, COM COSTURA, DIN 2440, DIAMETRO 2", COM TELA DE ARAME GALVANIZADO, FIO 14 BWG E MALHA QUADRADA 5X5CM</v>
          </cell>
          <cell r="C3464" t="str">
            <v>M2</v>
          </cell>
          <cell r="D3464">
            <v>91.02</v>
          </cell>
        </row>
        <row r="3465">
          <cell r="A3465">
            <v>85172</v>
          </cell>
          <cell r="B3465" t="str">
            <v>ALAMBRADO EM MOUROES DE CONCRETO "T", ALTURA LIVRE 2M, ESPACADOS A CADA 2M, COM TELA DE ARAME GALVANIZADO, FIO 14 BWG E MALHA QUADRADA 5X5CM</v>
          </cell>
          <cell r="C3465" t="str">
            <v>M</v>
          </cell>
          <cell r="D3465">
            <v>64.36</v>
          </cell>
        </row>
        <row r="3466">
          <cell r="A3466" t="str">
            <v>73788/2</v>
          </cell>
          <cell r="B3466" t="str">
            <v>GRADE EM MADEIRA PARA PROTECAO DE MUDAS DE ARVORES</v>
          </cell>
          <cell r="C3466" t="str">
            <v>UN</v>
          </cell>
          <cell r="D3466">
            <v>85.4</v>
          </cell>
        </row>
        <row r="3467">
          <cell r="A3467" t="str">
            <v>73967/1</v>
          </cell>
          <cell r="B3467" t="str">
            <v>PLANTIO DE ARBUSTO, ALTURA MAIOR QUE 1,00M, EM CAVAS DE 80X80X80CM</v>
          </cell>
          <cell r="C3467" t="str">
            <v>UN</v>
          </cell>
          <cell r="D3467">
            <v>65.900000000000006</v>
          </cell>
        </row>
        <row r="3468">
          <cell r="A3468" t="str">
            <v>73967/2</v>
          </cell>
          <cell r="B3468" t="str">
            <v>PLANTIO DE ARVORE REGIONAL, ALTURA MAIOR QUE 2,00M, EM CAVAS DE 80X80X80CM</v>
          </cell>
          <cell r="C3468" t="str">
            <v>UN</v>
          </cell>
          <cell r="D3468">
            <v>70.900000000000006</v>
          </cell>
        </row>
        <row r="3469">
          <cell r="A3469" t="str">
            <v>73967/4</v>
          </cell>
          <cell r="B3469" t="str">
            <v>IRRIGAÇÃO DE ÁRVORE COM CARRO PIPA</v>
          </cell>
          <cell r="C3469" t="str">
            <v>UN</v>
          </cell>
          <cell r="D3469">
            <v>0.23</v>
          </cell>
        </row>
        <row r="3470">
          <cell r="A3470">
            <v>85178</v>
          </cell>
          <cell r="B3470" t="str">
            <v>PLANTIO DE ARBUSTO COM ALTURA 50 A 100CM, EM CAVA DE 60X60X60CM</v>
          </cell>
          <cell r="C3470" t="str">
            <v>UN</v>
          </cell>
          <cell r="D3470">
            <v>24.38</v>
          </cell>
        </row>
        <row r="3471">
          <cell r="A3471" t="str">
            <v>74236/1</v>
          </cell>
          <cell r="B3471" t="str">
            <v>PLANTIO DE GRAMA BATATAIS EM PLACAS</v>
          </cell>
          <cell r="C3471" t="str">
            <v>M2</v>
          </cell>
          <cell r="D3471">
            <v>5.84</v>
          </cell>
        </row>
        <row r="3472">
          <cell r="A3472">
            <v>85179</v>
          </cell>
          <cell r="B3472" t="str">
            <v>PLANTIO DE GRAMA SAO CARLOS EM LEIVAS</v>
          </cell>
          <cell r="C3472" t="str">
            <v>M2</v>
          </cell>
          <cell r="D3472">
            <v>22.54</v>
          </cell>
        </row>
        <row r="3473">
          <cell r="A3473">
            <v>85180</v>
          </cell>
          <cell r="B3473" t="str">
            <v>PLANTIO DE GRAMA ESMERALDA EM ROLO</v>
          </cell>
          <cell r="C3473" t="str">
            <v>M2</v>
          </cell>
          <cell r="D3473">
            <v>7.74</v>
          </cell>
        </row>
        <row r="3474">
          <cell r="A3474">
            <v>73608</v>
          </cell>
          <cell r="B3474" t="str">
            <v>PISO EM PEDRA PORTUGUESA BRANCA, ASSENTADA SOBRE ARGAMASSA SECA TRACO 1:6 (CIMENTO E AREIA) E REJUNTADA COM ARGAMASSA SECA TRACO 1:2 (CIMENTO E AREIA)</v>
          </cell>
          <cell r="C3474" t="str">
            <v>M2</v>
          </cell>
          <cell r="D3474">
            <v>60.09</v>
          </cell>
        </row>
        <row r="3475">
          <cell r="A3475">
            <v>85181</v>
          </cell>
          <cell r="B3475" t="str">
            <v>PASSEIO EM CONCRETO DESEMPENADO, TRACO 1:2,5:3,5 E ESPESSURA 5CM</v>
          </cell>
          <cell r="C3475" t="str">
            <v>M2</v>
          </cell>
          <cell r="D3475">
            <v>39.24</v>
          </cell>
        </row>
        <row r="3476">
          <cell r="A3476">
            <v>85182</v>
          </cell>
          <cell r="B3476" t="str">
            <v>REVOLVIMENTO E DESTORROAMENTO MANUAL DE SUPERFÍCIE GRAMADA COM PROFUNDIDADE ATÉ 20CM</v>
          </cell>
          <cell r="C3476" t="str">
            <v>M2</v>
          </cell>
          <cell r="D3476">
            <v>1.46</v>
          </cell>
        </row>
        <row r="3477">
          <cell r="A3477">
            <v>85183</v>
          </cell>
          <cell r="B3477" t="str">
            <v>REVOLVIMENTO MANUAL DE SOLO, PROFUNDIDADE ATÉ 20CM</v>
          </cell>
          <cell r="C3477" t="str">
            <v>M2</v>
          </cell>
          <cell r="D3477">
            <v>1.37</v>
          </cell>
        </row>
        <row r="3478">
          <cell r="A3478">
            <v>85184</v>
          </cell>
          <cell r="B3478" t="str">
            <v>RETIRADA DE GRAMA EM PLACAS</v>
          </cell>
          <cell r="C3478" t="str">
            <v>M2</v>
          </cell>
          <cell r="D3478">
            <v>2.29</v>
          </cell>
        </row>
        <row r="3479">
          <cell r="A3479">
            <v>85185</v>
          </cell>
          <cell r="B3479" t="str">
            <v>PODA E LIMPEZA DE ARBUSTO TIPO CERCA VIVA</v>
          </cell>
          <cell r="C3479" t="str">
            <v>M2</v>
          </cell>
          <cell r="D3479">
            <v>2.11</v>
          </cell>
        </row>
        <row r="3480">
          <cell r="A3480">
            <v>85186</v>
          </cell>
          <cell r="B3480" t="str">
            <v>PODA DE ARVORES, COM LIMPEZA DE GALHOS SECOS E RETIRADA DE PARASITAS, INCLUINDO REMOCAO DE ENTULHO</v>
          </cell>
          <cell r="C3480" t="str">
            <v>UN</v>
          </cell>
          <cell r="D3480">
            <v>43.65</v>
          </cell>
        </row>
        <row r="3481">
          <cell r="A3481">
            <v>85187</v>
          </cell>
          <cell r="B3481" t="str">
            <v>APLICACAO DE HERBICIDA SELETIVO EM GRAMADOS, COM FREQUENCIA DE DUAS VEZES AO ANO</v>
          </cell>
          <cell r="C3481" t="str">
            <v>HA</v>
          </cell>
          <cell r="D3481">
            <v>389.51</v>
          </cell>
        </row>
      </sheetData>
      <sheetData sheetId="2" refreshError="1"/>
    </sheetDataSet>
  </externalBook>
</externalLink>
</file>

<file path=xl/externalLinks/externalLink4.xml><?xml version="1.0" encoding="utf-8"?>
<externalLink xmlns="http://schemas.openxmlformats.org/spreadsheetml/2006/main">
  <externalBook xmlns:r="http://schemas.openxmlformats.org/officeDocument/2006/relationships" r:id="rId1">
    <sheetNames>
      <sheetName val="PLANILHA CJ"/>
      <sheetName val="COMPOSIÇÕES"/>
      <sheetName val="INSUMOS"/>
      <sheetName val="CRONOGRAMA"/>
      <sheetName val="BANCO_DE_DADOS_CONTRATADA"/>
      <sheetName val="PLANILHA_CJ"/>
      <sheetName val="PLANILHA_CJ1"/>
      <sheetName val="lista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/>
      <sheetData sheetId="6"/>
      <sheetData sheetId="7"/>
    </sheetDataSet>
  </externalBook>
</externalLink>
</file>

<file path=xl/externalLinks/externalLink5.xml><?xml version="1.0" encoding="utf-8"?>
<externalLink xmlns="http://schemas.openxmlformats.org/spreadsheetml/2006/main">
  <externalBook xmlns:r="http://schemas.openxmlformats.org/officeDocument/2006/relationships" r:id="rId1">
    <sheetNames>
      <sheetName val="INFO"/>
      <sheetName val="BDI 1"/>
      <sheetName val="ORÇ"/>
      <sheetName val="MEM CALCULO"/>
      <sheetName val="MEM CALCULO ORÇAFASCIO"/>
      <sheetName val="ESTIMATIVA DE CUSTO"/>
      <sheetName val="CRONO FIS-FINANC"/>
      <sheetName val="CRONO DESEMBOLSO"/>
      <sheetName val="Usina CBUQ"/>
      <sheetName val="Bota-fora"/>
      <sheetName val="Mapa BF"/>
      <sheetName val="COMPOSIÇÕES"/>
      <sheetName val="QCI"/>
      <sheetName val="COTAÇÃO"/>
    </sheetNames>
    <sheetDataSet>
      <sheetData sheetId="0">
        <row r="6">
          <cell r="B6" t="str">
            <v>Prefeitura Municipal de São Caetano do Sul</v>
          </cell>
        </row>
        <row r="22">
          <cell r="D22" t="str">
            <v>Empreitada por Preço Global</v>
          </cell>
          <cell r="E22" t="str">
            <v>Desonerado</v>
          </cell>
        </row>
        <row r="23">
          <cell r="D23" t="str">
            <v>Empreitada por Preço Unitário</v>
          </cell>
          <cell r="E23" t="str">
            <v>Não Desonerado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</sheetDataSet>
  </externalBook>
</externalLink>
</file>

<file path=xl/externalLinks/externalLink6.xml><?xml version="1.0" encoding="utf-8"?>
<externalLink xmlns="http://schemas.openxmlformats.org/spreadsheetml/2006/main">
  <externalBook xmlns:r="http://schemas.openxmlformats.org/officeDocument/2006/relationships" r:id="rId1">
    <sheetNames>
      <sheetName val="ORÇ"/>
      <sheetName val="CFF"/>
      <sheetName val="MEM"/>
      <sheetName val="CAPA"/>
      <sheetName val="RESUMO"/>
      <sheetName val="CRONO"/>
      <sheetName val="BDI"/>
      <sheetName val="ABC"/>
    </sheetNames>
    <sheetDataSet>
      <sheetData sheetId="0">
        <row r="28">
          <cell r="C28" t="str">
            <v>03.01.040</v>
          </cell>
        </row>
        <row r="40">
          <cell r="C40" t="str">
            <v>02.05.060</v>
          </cell>
        </row>
      </sheetData>
      <sheetData sheetId="1"/>
      <sheetData sheetId="2">
        <row r="13">
          <cell r="B13" t="str">
            <v>01.27.091</v>
          </cell>
          <cell r="C13" t="str">
            <v>ESTUDO DE IMPACTO DE VIZINHANÇA, EM ÁREA URBANA ATÉ 10.000 m²</v>
          </cell>
          <cell r="M13" t="str">
            <v>UN</v>
          </cell>
          <cell r="N13">
            <v>1</v>
          </cell>
          <cell r="O13" t="str">
            <v>CDHU</v>
          </cell>
          <cell r="P13">
            <v>31752.7</v>
          </cell>
          <cell r="Q13">
            <v>31752.7</v>
          </cell>
          <cell r="R13">
            <v>0</v>
          </cell>
          <cell r="S13">
            <v>0</v>
          </cell>
        </row>
        <row r="15">
          <cell r="M15" t="str">
            <v xml:space="preserve"> </v>
          </cell>
        </row>
        <row r="16">
          <cell r="J16" t="str">
            <v>UN</v>
          </cell>
          <cell r="L16" t="str">
            <v>TOTAL</v>
          </cell>
        </row>
        <row r="17">
          <cell r="J17">
            <v>1</v>
          </cell>
          <cell r="K17" t="str">
            <v>=</v>
          </cell>
          <cell r="L17">
            <v>1</v>
          </cell>
        </row>
        <row r="18">
          <cell r="L18">
            <v>1</v>
          </cell>
        </row>
        <row r="21">
          <cell r="B21" t="str">
            <v>02.03.120</v>
          </cell>
          <cell r="C21" t="str">
            <v>TAPUME FIXO PARA FECHAMENTO DE ÁREAS, COM PORTÃO</v>
          </cell>
          <cell r="M21" t="str">
            <v>M2</v>
          </cell>
          <cell r="N21">
            <v>75</v>
          </cell>
          <cell r="O21" t="str">
            <v>CDHU</v>
          </cell>
          <cell r="P21">
            <v>112.33</v>
          </cell>
          <cell r="Q21">
            <v>8424.75</v>
          </cell>
          <cell r="R21">
            <v>0</v>
          </cell>
          <cell r="S21">
            <v>0</v>
          </cell>
        </row>
        <row r="22">
          <cell r="M22" t="str">
            <v/>
          </cell>
          <cell r="O22" t="str">
            <v/>
          </cell>
          <cell r="P22" t="str">
            <v/>
          </cell>
          <cell r="R22" t="str">
            <v/>
          </cell>
        </row>
        <row r="23">
          <cell r="M23" t="str">
            <v/>
          </cell>
          <cell r="O23" t="str">
            <v/>
          </cell>
          <cell r="P23" t="str">
            <v/>
          </cell>
          <cell r="R23" t="str">
            <v/>
          </cell>
        </row>
        <row r="24">
          <cell r="H24" t="str">
            <v>COMP</v>
          </cell>
          <cell r="J24" t="str">
            <v>ALTIRA</v>
          </cell>
          <cell r="L24" t="str">
            <v>TOTAL</v>
          </cell>
          <cell r="M24" t="str">
            <v/>
          </cell>
          <cell r="O24" t="str">
            <v/>
          </cell>
          <cell r="P24" t="str">
            <v/>
          </cell>
          <cell r="R24" t="str">
            <v/>
          </cell>
        </row>
        <row r="25">
          <cell r="H25">
            <v>30</v>
          </cell>
          <cell r="I25" t="str">
            <v>x</v>
          </cell>
          <cell r="J25">
            <v>2.5</v>
          </cell>
          <cell r="K25" t="str">
            <v>=</v>
          </cell>
          <cell r="L25">
            <v>75</v>
          </cell>
          <cell r="M25" t="str">
            <v/>
          </cell>
          <cell r="O25" t="str">
            <v/>
          </cell>
          <cell r="P25" t="str">
            <v/>
          </cell>
          <cell r="R25" t="str">
            <v/>
          </cell>
        </row>
        <row r="26">
          <cell r="L26">
            <v>75</v>
          </cell>
          <cell r="M26" t="str">
            <v/>
          </cell>
          <cell r="O26" t="str">
            <v/>
          </cell>
          <cell r="P26" t="str">
            <v/>
          </cell>
          <cell r="R26" t="str">
            <v/>
          </cell>
        </row>
        <row r="27">
          <cell r="M27" t="str">
            <v/>
          </cell>
          <cell r="O27" t="str">
            <v/>
          </cell>
          <cell r="P27" t="str">
            <v/>
          </cell>
          <cell r="R27" t="str">
            <v/>
          </cell>
        </row>
        <row r="28">
          <cell r="M28" t="str">
            <v/>
          </cell>
          <cell r="O28" t="str">
            <v/>
          </cell>
          <cell r="P28" t="str">
            <v/>
          </cell>
          <cell r="R28" t="str">
            <v/>
          </cell>
        </row>
        <row r="30">
          <cell r="B30" t="str">
            <v>02.03.060</v>
          </cell>
          <cell r="C30" t="str">
            <v>PROTEÇÃO DE FACHADA COM TELA DE NYLON</v>
          </cell>
          <cell r="M30" t="str">
            <v>M2</v>
          </cell>
          <cell r="N30">
            <v>249.59899999999999</v>
          </cell>
          <cell r="O30" t="str">
            <v>CDHU</v>
          </cell>
          <cell r="P30">
            <v>26.99</v>
          </cell>
          <cell r="Q30">
            <v>6736.67</v>
          </cell>
          <cell r="R30">
            <v>0</v>
          </cell>
          <cell r="S30">
            <v>0</v>
          </cell>
        </row>
        <row r="31">
          <cell r="M31" t="str">
            <v/>
          </cell>
          <cell r="O31" t="str">
            <v/>
          </cell>
          <cell r="P31" t="str">
            <v/>
          </cell>
          <cell r="R31" t="str">
            <v/>
          </cell>
        </row>
        <row r="32">
          <cell r="M32" t="str">
            <v/>
          </cell>
          <cell r="O32" t="str">
            <v/>
          </cell>
          <cell r="P32" t="str">
            <v/>
          </cell>
          <cell r="R32" t="str">
            <v/>
          </cell>
        </row>
        <row r="33">
          <cell r="F33" t="str">
            <v>COMP</v>
          </cell>
          <cell r="H33" t="str">
            <v>ALTURA</v>
          </cell>
          <cell r="J33" t="str">
            <v>ÁREA</v>
          </cell>
          <cell r="L33" t="str">
            <v>TOTAL</v>
          </cell>
          <cell r="M33" t="str">
            <v/>
          </cell>
          <cell r="O33" t="str">
            <v/>
          </cell>
          <cell r="P33" t="str">
            <v/>
          </cell>
          <cell r="R33" t="str">
            <v/>
          </cell>
        </row>
        <row r="34">
          <cell r="C34" t="str">
            <v>FACHADA FRONTAL</v>
          </cell>
          <cell r="F34">
            <v>5.17</v>
          </cell>
          <cell r="G34" t="str">
            <v>x</v>
          </cell>
          <cell r="H34">
            <v>9.0500000000000007</v>
          </cell>
          <cell r="I34" t="str">
            <v>=</v>
          </cell>
          <cell r="J34">
            <v>46.788500000000006</v>
          </cell>
          <cell r="K34" t="str">
            <v>=</v>
          </cell>
          <cell r="L34">
            <v>46.788500000000006</v>
          </cell>
          <cell r="M34" t="str">
            <v/>
          </cell>
          <cell r="O34" t="str">
            <v/>
          </cell>
          <cell r="P34" t="str">
            <v/>
          </cell>
          <cell r="R34" t="str">
            <v/>
          </cell>
        </row>
        <row r="35">
          <cell r="C35" t="str">
            <v>FACHADA LATERAL ESQUERDA PRA QUEM OLHA DA FACHADA FRONTAL (DIVISA COM PAREDES)</v>
          </cell>
          <cell r="F35">
            <v>0</v>
          </cell>
          <cell r="G35" t="str">
            <v>x</v>
          </cell>
          <cell r="H35">
            <v>0</v>
          </cell>
          <cell r="I35" t="str">
            <v>=</v>
          </cell>
          <cell r="J35">
            <v>0</v>
          </cell>
          <cell r="K35" t="str">
            <v>=</v>
          </cell>
          <cell r="L35">
            <v>0</v>
          </cell>
          <cell r="M35" t="str">
            <v/>
          </cell>
          <cell r="O35" t="str">
            <v/>
          </cell>
          <cell r="P35" t="str">
            <v/>
          </cell>
          <cell r="R35" t="str">
            <v/>
          </cell>
        </row>
        <row r="36">
          <cell r="M36" t="str">
            <v/>
          </cell>
          <cell r="O36" t="str">
            <v/>
          </cell>
          <cell r="P36" t="str">
            <v/>
          </cell>
          <cell r="R36" t="str">
            <v/>
          </cell>
        </row>
        <row r="37">
          <cell r="C37" t="str">
            <v>FACHADA LATERAL DIREITA PRA QUEM OLHA DA FACHADA FRONTAL</v>
          </cell>
          <cell r="F37">
            <v>17.329999999999998</v>
          </cell>
          <cell r="G37" t="str">
            <v>x</v>
          </cell>
          <cell r="H37">
            <v>9.0500000000000007</v>
          </cell>
          <cell r="I37" t="str">
            <v>=</v>
          </cell>
          <cell r="J37">
            <v>156.8365</v>
          </cell>
          <cell r="K37" t="str">
            <v>=</v>
          </cell>
          <cell r="L37">
            <v>156.8365</v>
          </cell>
        </row>
        <row r="39">
          <cell r="C39" t="str">
            <v>FACHADA FUNDOS</v>
          </cell>
          <cell r="F39">
            <v>5.08</v>
          </cell>
          <cell r="G39" t="str">
            <v>x</v>
          </cell>
          <cell r="H39">
            <v>9.0500000000000007</v>
          </cell>
          <cell r="I39" t="str">
            <v>=</v>
          </cell>
          <cell r="J39">
            <v>45.974000000000004</v>
          </cell>
          <cell r="K39" t="str">
            <v>=</v>
          </cell>
          <cell r="L39">
            <v>45.974000000000004</v>
          </cell>
          <cell r="M39" t="str">
            <v/>
          </cell>
          <cell r="O39" t="str">
            <v/>
          </cell>
          <cell r="P39" t="str">
            <v/>
          </cell>
          <cell r="R39" t="str">
            <v/>
          </cell>
        </row>
        <row r="40">
          <cell r="L40">
            <v>249.59899999999999</v>
          </cell>
        </row>
        <row r="42">
          <cell r="M42" t="str">
            <v/>
          </cell>
          <cell r="O42" t="str">
            <v/>
          </cell>
          <cell r="P42" t="str">
            <v/>
          </cell>
          <cell r="R42" t="str">
            <v/>
          </cell>
        </row>
        <row r="43">
          <cell r="B43" t="str">
            <v>02.03.200</v>
          </cell>
          <cell r="C43" t="str">
            <v>LOCAÇÃO  DE  QUADROS  METÁLICOS  PARA  PLATAFORMA  DE  PROTEÇÃO, INCLUSIVE O MADEIRAMENTO</v>
          </cell>
          <cell r="M43" t="str">
            <v>M2XMÊS</v>
          </cell>
          <cell r="N43">
            <v>114.39999999999999</v>
          </cell>
          <cell r="O43" t="str">
            <v>CDHU</v>
          </cell>
          <cell r="P43">
            <v>45.79</v>
          </cell>
          <cell r="Q43">
            <v>5238.37</v>
          </cell>
          <cell r="R43">
            <v>0</v>
          </cell>
          <cell r="S43">
            <v>0</v>
          </cell>
        </row>
        <row r="44">
          <cell r="M44" t="str">
            <v/>
          </cell>
          <cell r="O44" t="str">
            <v/>
          </cell>
          <cell r="P44" t="str">
            <v/>
          </cell>
          <cell r="R44" t="str">
            <v/>
          </cell>
        </row>
        <row r="45">
          <cell r="M45" t="str">
            <v/>
          </cell>
          <cell r="O45" t="str">
            <v/>
          </cell>
          <cell r="P45" t="str">
            <v/>
          </cell>
          <cell r="R45" t="str">
            <v/>
          </cell>
        </row>
        <row r="46">
          <cell r="F46" t="str">
            <v>COMP</v>
          </cell>
          <cell r="H46" t="str">
            <v>LARGURA</v>
          </cell>
          <cell r="J46" t="str">
            <v>ÁREA</v>
          </cell>
          <cell r="L46" t="str">
            <v>TOTAL</v>
          </cell>
          <cell r="M46" t="str">
            <v/>
          </cell>
          <cell r="O46" t="str">
            <v/>
          </cell>
          <cell r="P46" t="str">
            <v/>
          </cell>
          <cell r="R46" t="str">
            <v/>
          </cell>
        </row>
        <row r="47">
          <cell r="F47">
            <v>45.76</v>
          </cell>
          <cell r="G47" t="str">
            <v>x</v>
          </cell>
          <cell r="H47">
            <v>2.5</v>
          </cell>
          <cell r="I47" t="str">
            <v>=</v>
          </cell>
          <cell r="J47">
            <v>114.39999999999999</v>
          </cell>
          <cell r="K47" t="str">
            <v>=</v>
          </cell>
          <cell r="L47">
            <v>114.39999999999999</v>
          </cell>
          <cell r="M47" t="str">
            <v/>
          </cell>
          <cell r="O47" t="str">
            <v/>
          </cell>
          <cell r="P47" t="str">
            <v/>
          </cell>
          <cell r="R47" t="str">
            <v/>
          </cell>
        </row>
        <row r="48">
          <cell r="L48">
            <v>114.39999999999999</v>
          </cell>
          <cell r="M48" t="str">
            <v/>
          </cell>
          <cell r="O48" t="str">
            <v/>
          </cell>
          <cell r="P48" t="str">
            <v/>
          </cell>
          <cell r="R48" t="str">
            <v/>
          </cell>
        </row>
        <row r="49">
          <cell r="M49" t="str">
            <v/>
          </cell>
          <cell r="O49" t="str">
            <v/>
          </cell>
          <cell r="P49" t="str">
            <v/>
          </cell>
          <cell r="R49" t="str">
            <v/>
          </cell>
        </row>
        <row r="50">
          <cell r="M50" t="str">
            <v/>
          </cell>
          <cell r="O50" t="str">
            <v/>
          </cell>
          <cell r="P50" t="str">
            <v/>
          </cell>
          <cell r="R50" t="str">
            <v/>
          </cell>
        </row>
        <row r="52">
          <cell r="B52" t="str">
            <v>2. DEMOLIÇÃO</v>
          </cell>
          <cell r="O52" t="str">
            <v/>
          </cell>
          <cell r="P52" t="str">
            <v/>
          </cell>
          <cell r="R52" t="str">
            <v/>
          </cell>
        </row>
        <row r="53">
          <cell r="O53" t="str">
            <v/>
          </cell>
          <cell r="P53" t="str">
            <v/>
          </cell>
          <cell r="R53" t="str">
            <v/>
          </cell>
        </row>
        <row r="54">
          <cell r="B54" t="str">
            <v>97622</v>
          </cell>
          <cell r="C54" t="str">
            <v>DEMOLIÇÃO DE ALVENARIA DE BLOCO FURADO, DE FORMA MANUAL, SEM REAPROVEITAMENTO. AF_09/2023</v>
          </cell>
          <cell r="M54" t="str">
            <v>M3</v>
          </cell>
          <cell r="N54">
            <v>86.259</v>
          </cell>
          <cell r="O54" t="str">
            <v>SINAPI</v>
          </cell>
          <cell r="P54">
            <v>76.290000000000006</v>
          </cell>
          <cell r="Q54">
            <v>6580.69</v>
          </cell>
          <cell r="R54">
            <v>0</v>
          </cell>
          <cell r="S54">
            <v>0</v>
          </cell>
        </row>
        <row r="55">
          <cell r="M55" t="str">
            <v/>
          </cell>
          <cell r="O55" t="str">
            <v/>
          </cell>
          <cell r="P55" t="str">
            <v/>
          </cell>
          <cell r="R55" t="str">
            <v/>
          </cell>
        </row>
        <row r="56">
          <cell r="M56" t="str">
            <v/>
          </cell>
          <cell r="O56" t="str">
            <v/>
          </cell>
          <cell r="P56" t="str">
            <v/>
          </cell>
          <cell r="R56" t="str">
            <v/>
          </cell>
        </row>
        <row r="57">
          <cell r="H57" t="str">
            <v>PERÍMETRO</v>
          </cell>
          <cell r="J57" t="str">
            <v>ALTURA</v>
          </cell>
          <cell r="L57" t="str">
            <v>ESPESSURA</v>
          </cell>
          <cell r="M57" t="str">
            <v>TOTAL</v>
          </cell>
          <cell r="O57" t="str">
            <v/>
          </cell>
          <cell r="P57" t="str">
            <v/>
          </cell>
          <cell r="R57" t="str">
            <v/>
          </cell>
        </row>
        <row r="58">
          <cell r="C58" t="str">
            <v>TÉRREO PERÍMETRO PAREDES  EXTERNO</v>
          </cell>
          <cell r="H58">
            <v>45.75</v>
          </cell>
          <cell r="I58" t="str">
            <v>x</v>
          </cell>
          <cell r="J58">
            <v>3</v>
          </cell>
          <cell r="K58" t="str">
            <v>x</v>
          </cell>
          <cell r="L58">
            <v>0.19</v>
          </cell>
          <cell r="M58">
            <v>26.077500000000001</v>
          </cell>
          <cell r="O58" t="str">
            <v/>
          </cell>
          <cell r="P58" t="str">
            <v/>
          </cell>
          <cell r="R58" t="str">
            <v/>
          </cell>
        </row>
        <row r="59">
          <cell r="C59" t="str">
            <v>TÉRREO PERÍMETRO PAREDES (DIVISÕES  INTERNAS - ESTIMADO)</v>
          </cell>
          <cell r="H59">
            <v>15</v>
          </cell>
          <cell r="I59" t="str">
            <v>x</v>
          </cell>
          <cell r="J59">
            <v>3</v>
          </cell>
          <cell r="K59" t="str">
            <v>x</v>
          </cell>
          <cell r="L59">
            <v>0.14000000000000001</v>
          </cell>
          <cell r="M59">
            <v>6.3000000000000007</v>
          </cell>
        </row>
        <row r="60">
          <cell r="C60" t="str">
            <v>1º PAVIMENTO  PERÍMETRO PAREDES EXTERNAS</v>
          </cell>
          <cell r="H60">
            <v>45.75</v>
          </cell>
          <cell r="I60" t="str">
            <v>x</v>
          </cell>
          <cell r="J60">
            <v>3</v>
          </cell>
          <cell r="K60" t="str">
            <v>x</v>
          </cell>
          <cell r="L60">
            <v>0.19</v>
          </cell>
          <cell r="M60">
            <v>26.077500000000001</v>
          </cell>
        </row>
        <row r="61">
          <cell r="C61" t="str">
            <v>1º PAVIMENTO  PERÍMETRO PAREDES (DIVISÕES INTERNAS - ESTIMADO)</v>
          </cell>
          <cell r="H61">
            <v>15</v>
          </cell>
          <cell r="I61" t="str">
            <v>x</v>
          </cell>
          <cell r="J61">
            <v>3</v>
          </cell>
          <cell r="K61" t="str">
            <v>x</v>
          </cell>
          <cell r="L61">
            <v>0.14000000000000001</v>
          </cell>
          <cell r="M61">
            <v>6.3000000000000007</v>
          </cell>
        </row>
        <row r="62">
          <cell r="C62" t="str">
            <v>2º PAVIMENTO  PERÍMETRO PAREDES EXTERNAS</v>
          </cell>
          <cell r="H62">
            <v>32.200000000000003</v>
          </cell>
          <cell r="I62" t="str">
            <v>x</v>
          </cell>
          <cell r="J62">
            <v>3</v>
          </cell>
          <cell r="K62" t="str">
            <v>x</v>
          </cell>
          <cell r="L62">
            <v>0.19</v>
          </cell>
          <cell r="M62">
            <v>18.354000000000003</v>
          </cell>
        </row>
        <row r="63">
          <cell r="C63" t="str">
            <v>2º PAVIMENTO  PERÍMETRO PAREDES (DIVISÕES INTERNAS - ESTIMADO)</v>
          </cell>
          <cell r="H63">
            <v>7.5</v>
          </cell>
          <cell r="I63" t="str">
            <v>x</v>
          </cell>
          <cell r="J63">
            <v>3</v>
          </cell>
          <cell r="K63" t="str">
            <v>x</v>
          </cell>
          <cell r="L63">
            <v>0.14000000000000001</v>
          </cell>
          <cell r="M63">
            <v>3.1500000000000004</v>
          </cell>
        </row>
        <row r="64">
          <cell r="M64">
            <v>86.259</v>
          </cell>
        </row>
        <row r="65">
          <cell r="C65" t="str">
            <v>OBS: Todos as dimensões apresentadas no cálculo acima foram estimadas!!!</v>
          </cell>
        </row>
        <row r="68">
          <cell r="B68" t="str">
            <v>97628</v>
          </cell>
          <cell r="C68" t="str">
            <v>DEMOLIÇÃO DE LAJES, EM CONCRETO ARMADO, DE FORMA MANUAL, SEM REAPROVEITAMENTO. AF_09/2023</v>
          </cell>
          <cell r="M68" t="str">
            <v>M3</v>
          </cell>
          <cell r="N68">
            <v>52.6464</v>
          </cell>
          <cell r="O68" t="str">
            <v>SINAPI</v>
          </cell>
          <cell r="P68">
            <v>357.1</v>
          </cell>
          <cell r="Q68">
            <v>18800.02</v>
          </cell>
          <cell r="R68">
            <v>0</v>
          </cell>
          <cell r="S68">
            <v>0</v>
          </cell>
        </row>
        <row r="69">
          <cell r="M69" t="str">
            <v/>
          </cell>
          <cell r="O69" t="str">
            <v/>
          </cell>
          <cell r="P69" t="str">
            <v/>
          </cell>
          <cell r="R69" t="str">
            <v/>
          </cell>
        </row>
        <row r="70">
          <cell r="M70" t="str">
            <v/>
          </cell>
          <cell r="P70" t="str">
            <v/>
          </cell>
          <cell r="R70" t="str">
            <v/>
          </cell>
        </row>
        <row r="71">
          <cell r="H71" t="str">
            <v>ÁREA</v>
          </cell>
          <cell r="J71" t="str">
            <v>ESPESSURA</v>
          </cell>
          <cell r="L71" t="str">
            <v>TOTAL</v>
          </cell>
          <cell r="M71" t="str">
            <v/>
          </cell>
          <cell r="O71" t="str">
            <v/>
          </cell>
          <cell r="P71" t="str">
            <v/>
          </cell>
          <cell r="R71" t="str">
            <v/>
          </cell>
        </row>
        <row r="72">
          <cell r="C72" t="str">
            <v>LAJE PISO TÉRREO</v>
          </cell>
          <cell r="H72">
            <v>90.16</v>
          </cell>
          <cell r="I72" t="str">
            <v>x</v>
          </cell>
          <cell r="J72">
            <v>0.16</v>
          </cell>
          <cell r="K72" t="str">
            <v>=</v>
          </cell>
          <cell r="L72">
            <v>14.425599999999999</v>
          </cell>
        </row>
        <row r="73">
          <cell r="C73" t="str">
            <v>LAJE COBERTURA TÉRREO</v>
          </cell>
          <cell r="H73">
            <v>90.16</v>
          </cell>
          <cell r="I73" t="str">
            <v>x</v>
          </cell>
          <cell r="J73">
            <v>0.16</v>
          </cell>
          <cell r="K73" t="str">
            <v>=</v>
          </cell>
          <cell r="L73">
            <v>14.425599999999999</v>
          </cell>
          <cell r="M73" t="str">
            <v/>
          </cell>
          <cell r="O73" t="str">
            <v/>
          </cell>
          <cell r="P73" t="str">
            <v/>
          </cell>
          <cell r="R73" t="str">
            <v/>
          </cell>
        </row>
        <row r="74">
          <cell r="C74" t="str">
            <v>LAJE COBERTURA 1º PAVIMENTO</v>
          </cell>
          <cell r="H74">
            <v>92.74</v>
          </cell>
          <cell r="I74" t="str">
            <v>x</v>
          </cell>
          <cell r="J74">
            <v>0.16</v>
          </cell>
          <cell r="K74" t="str">
            <v>=</v>
          </cell>
          <cell r="L74">
            <v>14.8384</v>
          </cell>
        </row>
        <row r="75">
          <cell r="C75" t="str">
            <v>LAJE COBERTURA 2º PAVIMENTO</v>
          </cell>
          <cell r="H75">
            <v>55.98</v>
          </cell>
          <cell r="I75" t="str">
            <v>x</v>
          </cell>
          <cell r="J75">
            <v>0.16</v>
          </cell>
          <cell r="K75" t="str">
            <v>=</v>
          </cell>
          <cell r="L75">
            <v>8.9567999999999994</v>
          </cell>
        </row>
        <row r="76">
          <cell r="L76">
            <v>52.6464</v>
          </cell>
        </row>
        <row r="78">
          <cell r="C78" t="str">
            <v>OBS: Todos as dimensões apresentadas no cálculo acima foram estimadas!!!</v>
          </cell>
        </row>
        <row r="81">
          <cell r="B81" t="str">
            <v>97626</v>
          </cell>
          <cell r="C81" t="str">
            <v>DEMOLIÇÃO DE PILARES E VIGAS EM CONCRETO ARMADO, DE FORMA MANUAL, SEM REAPROVEITAMENTO. AF_09/2023</v>
          </cell>
          <cell r="M81" t="str">
            <v>M3</v>
          </cell>
          <cell r="N81">
            <v>29.788199999999996</v>
          </cell>
          <cell r="O81" t="str">
            <v>SINAPI</v>
          </cell>
          <cell r="P81">
            <v>766.75</v>
          </cell>
          <cell r="Q81">
            <v>22840.1</v>
          </cell>
          <cell r="R81">
            <v>0</v>
          </cell>
          <cell r="S81">
            <v>0</v>
          </cell>
        </row>
        <row r="82">
          <cell r="M82" t="str">
            <v/>
          </cell>
          <cell r="O82" t="str">
            <v/>
          </cell>
          <cell r="P82" t="str">
            <v/>
          </cell>
          <cell r="R82" t="str">
            <v/>
          </cell>
        </row>
        <row r="83">
          <cell r="D83" t="str">
            <v>LARGURA</v>
          </cell>
          <cell r="F83" t="str">
            <v>COMP.</v>
          </cell>
          <cell r="H83" t="str">
            <v>ÁREA SEÇÃO</v>
          </cell>
        </row>
        <row r="84">
          <cell r="C84" t="str">
            <v>ÁREA DA SEÇÃO DE PILARES</v>
          </cell>
          <cell r="D84">
            <v>0.25</v>
          </cell>
          <cell r="F84">
            <v>0.25</v>
          </cell>
          <cell r="G84" t="str">
            <v>=</v>
          </cell>
          <cell r="H84">
            <v>6.25E-2</v>
          </cell>
        </row>
        <row r="86">
          <cell r="H86" t="str">
            <v>ÁREA SEÇÃO</v>
          </cell>
          <cell r="J86" t="str">
            <v>PERÍMETRO VIGAS</v>
          </cell>
          <cell r="L86" t="str">
            <v>TOTAL</v>
          </cell>
        </row>
        <row r="87">
          <cell r="C87" t="str">
            <v>VIGAS BALDRAME</v>
          </cell>
          <cell r="H87">
            <v>0.12</v>
          </cell>
          <cell r="I87" t="str">
            <v>x</v>
          </cell>
          <cell r="J87">
            <v>55.29</v>
          </cell>
          <cell r="L87">
            <v>6.6347999999999994</v>
          </cell>
        </row>
        <row r="88">
          <cell r="M88" t="str">
            <v/>
          </cell>
          <cell r="O88" t="str">
            <v/>
          </cell>
          <cell r="P88" t="str">
            <v/>
          </cell>
          <cell r="R88" t="str">
            <v/>
          </cell>
        </row>
        <row r="89">
          <cell r="F89" t="str">
            <v>QUANT. PILAR</v>
          </cell>
          <cell r="H89" t="str">
            <v>ÁREA SEÇÃO</v>
          </cell>
          <cell r="J89" t="str">
            <v>ALTURA</v>
          </cell>
          <cell r="L89" t="str">
            <v>TOTAL</v>
          </cell>
          <cell r="M89" t="str">
            <v/>
          </cell>
          <cell r="O89" t="str">
            <v/>
          </cell>
          <cell r="P89" t="str">
            <v/>
          </cell>
          <cell r="R89" t="str">
            <v/>
          </cell>
        </row>
        <row r="90">
          <cell r="C90" t="str">
            <v>PILARES TÉRREO</v>
          </cell>
          <cell r="F90">
            <v>10</v>
          </cell>
          <cell r="G90" t="str">
            <v>x</v>
          </cell>
          <cell r="H90">
            <v>6.25E-2</v>
          </cell>
          <cell r="I90" t="str">
            <v>x</v>
          </cell>
          <cell r="J90">
            <v>3</v>
          </cell>
          <cell r="K90" t="str">
            <v>=</v>
          </cell>
          <cell r="L90">
            <v>1.875</v>
          </cell>
          <cell r="M90" t="str">
            <v/>
          </cell>
          <cell r="O90" t="str">
            <v/>
          </cell>
          <cell r="P90" t="str">
            <v/>
          </cell>
          <cell r="R90" t="str">
            <v/>
          </cell>
        </row>
        <row r="91">
          <cell r="H91" t="str">
            <v>ÁREA SEÇÃO</v>
          </cell>
          <cell r="J91" t="str">
            <v>PERÍMETRO VIGAS</v>
          </cell>
        </row>
        <row r="92">
          <cell r="C92" t="str">
            <v>VIGAS TÉRREO</v>
          </cell>
          <cell r="H92">
            <v>0.12</v>
          </cell>
          <cell r="I92" t="str">
            <v>x</v>
          </cell>
          <cell r="J92">
            <v>55.29</v>
          </cell>
          <cell r="L92">
            <v>6.6347999999999994</v>
          </cell>
        </row>
        <row r="94">
          <cell r="F94" t="str">
            <v>QUANT. PILAR</v>
          </cell>
          <cell r="H94" t="str">
            <v>ÁREA SEÇÃO</v>
          </cell>
          <cell r="J94" t="str">
            <v>ALTURA</v>
          </cell>
          <cell r="L94" t="str">
            <v>TOTAL</v>
          </cell>
        </row>
        <row r="95">
          <cell r="C95" t="str">
            <v>PILARES 1º PAVIMENTO</v>
          </cell>
          <cell r="F95">
            <v>10</v>
          </cell>
          <cell r="G95" t="str">
            <v>x</v>
          </cell>
          <cell r="H95">
            <v>6.25E-2</v>
          </cell>
          <cell r="I95" t="str">
            <v>x</v>
          </cell>
          <cell r="J95">
            <v>3</v>
          </cell>
          <cell r="K95" t="str">
            <v>=</v>
          </cell>
          <cell r="L95">
            <v>1.875</v>
          </cell>
        </row>
        <row r="96">
          <cell r="H96" t="str">
            <v>ÁREA SEÇÃO</v>
          </cell>
          <cell r="J96" t="str">
            <v>PERÍMETRO VIGAS</v>
          </cell>
        </row>
        <row r="97">
          <cell r="C97" t="str">
            <v>VIGAS 1º PAVIMENTO</v>
          </cell>
          <cell r="H97">
            <v>0.12</v>
          </cell>
          <cell r="I97" t="str">
            <v>x</v>
          </cell>
          <cell r="J97">
            <v>60.06</v>
          </cell>
          <cell r="L97">
            <v>7.2072000000000003</v>
          </cell>
        </row>
        <row r="99">
          <cell r="F99" t="str">
            <v>QUANT. PILAR</v>
          </cell>
          <cell r="H99" t="str">
            <v>ÁREA SEÇÃO</v>
          </cell>
          <cell r="J99" t="str">
            <v>ALTURA</v>
          </cell>
          <cell r="L99" t="str">
            <v>TOTAL</v>
          </cell>
        </row>
        <row r="100">
          <cell r="C100" t="str">
            <v>PILARES 2º PAVIMENTO</v>
          </cell>
          <cell r="F100">
            <v>6</v>
          </cell>
          <cell r="G100" t="str">
            <v>x</v>
          </cell>
          <cell r="H100">
            <v>6.25E-2</v>
          </cell>
          <cell r="I100" t="str">
            <v>x</v>
          </cell>
          <cell r="J100">
            <v>3</v>
          </cell>
          <cell r="K100" t="str">
            <v>=</v>
          </cell>
          <cell r="L100">
            <v>1.125</v>
          </cell>
        </row>
        <row r="101">
          <cell r="H101" t="str">
            <v>ÁREA SEÇÃO</v>
          </cell>
          <cell r="J101" t="str">
            <v>PERÍMETRO VIGAS</v>
          </cell>
        </row>
        <row r="102">
          <cell r="C102" t="str">
            <v>VIGAS 2º PAVIMENTO</v>
          </cell>
          <cell r="H102">
            <v>0.12</v>
          </cell>
          <cell r="I102" t="str">
            <v>x</v>
          </cell>
          <cell r="J102">
            <v>36.97</v>
          </cell>
          <cell r="L102">
            <v>4.4363999999999999</v>
          </cell>
        </row>
        <row r="104">
          <cell r="C104" t="str">
            <v>OBS: Todos as dimensões apresentadas no cálculo acima foram estimadas!!!</v>
          </cell>
          <cell r="L104">
            <v>29.788199999999996</v>
          </cell>
        </row>
        <row r="107">
          <cell r="B107" t="str">
            <v>03.01.040</v>
          </cell>
          <cell r="C107" t="str">
            <v>DEMOLIÇÃO MANUAL DE CONCRETO ARMADO</v>
          </cell>
          <cell r="M107" t="str">
            <v>M3</v>
          </cell>
          <cell r="N107">
            <v>36.56</v>
          </cell>
          <cell r="O107" t="str">
            <v>CDHU</v>
          </cell>
          <cell r="P107">
            <v>428.6</v>
          </cell>
          <cell r="Q107">
            <v>15669.616000000002</v>
          </cell>
          <cell r="R107">
            <v>0</v>
          </cell>
          <cell r="S107">
            <v>0</v>
          </cell>
        </row>
        <row r="108">
          <cell r="M108" t="str">
            <v/>
          </cell>
          <cell r="O108" t="str">
            <v/>
          </cell>
          <cell r="P108" t="str">
            <v/>
          </cell>
          <cell r="R108" t="str">
            <v/>
          </cell>
        </row>
        <row r="109">
          <cell r="F109" t="str">
            <v>LARGURA</v>
          </cell>
          <cell r="H109" t="str">
            <v>COMP.</v>
          </cell>
          <cell r="J109" t="str">
            <v>ALTURA</v>
          </cell>
          <cell r="L109" t="str">
            <v>M3</v>
          </cell>
        </row>
        <row r="110">
          <cell r="C110" t="str">
            <v>SAPATAS DE FUNDAÇÃO (ESTIMADO)</v>
          </cell>
          <cell r="E110" t="str">
            <v>=</v>
          </cell>
          <cell r="F110">
            <v>2</v>
          </cell>
          <cell r="H110">
            <v>2</v>
          </cell>
          <cell r="I110" t="str">
            <v>x</v>
          </cell>
          <cell r="J110">
            <v>0.8</v>
          </cell>
          <cell r="K110" t="str">
            <v>=</v>
          </cell>
          <cell r="L110">
            <v>3.2</v>
          </cell>
        </row>
        <row r="112">
          <cell r="H112" t="str">
            <v>M3</v>
          </cell>
          <cell r="J112" t="str">
            <v>QUANT. FUNDAÇÕES</v>
          </cell>
          <cell r="L112" t="str">
            <v>TOTAL</v>
          </cell>
        </row>
        <row r="113">
          <cell r="H113">
            <v>3.2</v>
          </cell>
          <cell r="I113" t="str">
            <v>x</v>
          </cell>
          <cell r="J113">
            <v>10</v>
          </cell>
          <cell r="L113">
            <v>32</v>
          </cell>
        </row>
        <row r="115">
          <cell r="F115" t="str">
            <v>ÁREA</v>
          </cell>
          <cell r="H115" t="str">
            <v>LANCES</v>
          </cell>
          <cell r="J115" t="str">
            <v>ESPESSURA</v>
          </cell>
        </row>
        <row r="116">
          <cell r="C116" t="str">
            <v>ESCADAS (ESTIMADO)</v>
          </cell>
          <cell r="F116">
            <v>7.6</v>
          </cell>
          <cell r="G116" t="str">
            <v>x</v>
          </cell>
          <cell r="H116">
            <v>2</v>
          </cell>
          <cell r="I116" t="str">
            <v>x</v>
          </cell>
          <cell r="J116">
            <v>0.3</v>
          </cell>
          <cell r="K116" t="str">
            <v>=</v>
          </cell>
          <cell r="L116">
            <v>4.5599999999999996</v>
          </cell>
        </row>
        <row r="118">
          <cell r="C118" t="str">
            <v>OBS: Todos as dimensões apresentadas no cálculo acima foram estimadas!!!</v>
          </cell>
          <cell r="K118" t="str">
            <v>TOTAL:</v>
          </cell>
          <cell r="L118">
            <v>36.56</v>
          </cell>
          <cell r="M118" t="str">
            <v/>
          </cell>
          <cell r="O118" t="str">
            <v/>
          </cell>
          <cell r="P118" t="str">
            <v/>
          </cell>
          <cell r="R118" t="str">
            <v/>
          </cell>
        </row>
        <row r="121">
          <cell r="B121" t="str">
            <v>3.DESTINAÇÃO FINAL</v>
          </cell>
        </row>
        <row r="122">
          <cell r="O122" t="str">
            <v/>
          </cell>
          <cell r="P122" t="str">
            <v/>
          </cell>
          <cell r="R122" t="str">
            <v/>
          </cell>
        </row>
        <row r="123">
          <cell r="B123" t="str">
            <v>05.08.220</v>
          </cell>
          <cell r="C123" t="str">
            <v>CARREGAMNETO MECANIZADO DE ENTULHO FRAGMENTADO, COM CAMINHÃO À DISPOSIÇÃO DENTRO DA OBRA, ATÉ O RAIO DE 1 KM</v>
          </cell>
          <cell r="M123" t="str">
            <v>M3</v>
          </cell>
          <cell r="N123">
            <v>266.82968</v>
          </cell>
          <cell r="O123" t="str">
            <v>CDHU</v>
          </cell>
          <cell r="P123">
            <v>18.3</v>
          </cell>
          <cell r="Q123">
            <v>4882.9799999999996</v>
          </cell>
          <cell r="R123">
            <v>0</v>
          </cell>
          <cell r="S123">
            <v>0</v>
          </cell>
        </row>
        <row r="124">
          <cell r="M124" t="str">
            <v/>
          </cell>
          <cell r="O124" t="str">
            <v/>
          </cell>
          <cell r="P124" t="str">
            <v/>
          </cell>
          <cell r="R124" t="str">
            <v/>
          </cell>
        </row>
        <row r="125">
          <cell r="M125" t="str">
            <v/>
          </cell>
          <cell r="O125" t="str">
            <v/>
          </cell>
          <cell r="P125" t="str">
            <v/>
          </cell>
          <cell r="R125" t="str">
            <v/>
          </cell>
        </row>
        <row r="126">
          <cell r="J126" t="str">
            <v>M3</v>
          </cell>
          <cell r="K126" t="str">
            <v>EMP.</v>
          </cell>
          <cell r="L126" t="str">
            <v>TOTAL</v>
          </cell>
          <cell r="M126" t="str">
            <v/>
          </cell>
          <cell r="O126" t="str">
            <v/>
          </cell>
          <cell r="P126" t="str">
            <v/>
          </cell>
          <cell r="R126" t="str">
            <v/>
          </cell>
        </row>
        <row r="127">
          <cell r="C127" t="str">
            <v>ALVENARIA DEMOLIDA</v>
          </cell>
          <cell r="J127">
            <v>86.259</v>
          </cell>
          <cell r="K127">
            <v>1.3</v>
          </cell>
          <cell r="L127">
            <v>112.1367</v>
          </cell>
          <cell r="M127" t="str">
            <v/>
          </cell>
          <cell r="O127" t="str">
            <v/>
          </cell>
          <cell r="P127" t="str">
            <v/>
          </cell>
          <cell r="R127" t="str">
            <v/>
          </cell>
        </row>
        <row r="129">
          <cell r="J129" t="str">
            <v>M3</v>
          </cell>
        </row>
        <row r="130">
          <cell r="C130" t="str">
            <v>LAJE PRÉ-MOLDADA E ESCADA DEMOLIDAS</v>
          </cell>
          <cell r="J130">
            <v>52.6464</v>
          </cell>
          <cell r="K130">
            <v>1.3</v>
          </cell>
          <cell r="L130">
            <v>68.44032</v>
          </cell>
        </row>
        <row r="132">
          <cell r="J132" t="str">
            <v>M3</v>
          </cell>
        </row>
        <row r="133">
          <cell r="C133" t="str">
            <v>VIGAS E PILARES</v>
          </cell>
          <cell r="J133">
            <v>29.788199999999996</v>
          </cell>
          <cell r="K133">
            <v>1.3</v>
          </cell>
          <cell r="L133">
            <v>38.724659999999993</v>
          </cell>
        </row>
        <row r="135">
          <cell r="J135" t="str">
            <v>M3</v>
          </cell>
        </row>
        <row r="136">
          <cell r="C136" t="str">
            <v>CONCRETO ARMADO DEMOLIDO</v>
          </cell>
          <cell r="J136">
            <v>36.56</v>
          </cell>
          <cell r="K136">
            <v>1.3</v>
          </cell>
          <cell r="L136">
            <v>47.528000000000006</v>
          </cell>
        </row>
        <row r="137">
          <cell r="L137">
            <v>266.82968</v>
          </cell>
        </row>
        <row r="140">
          <cell r="B140" t="str">
            <v>05.08.100</v>
          </cell>
          <cell r="C140" t="str">
            <v>TRANSPORTE DE ENTULHO, PARA DISTÂNCIAS SUPERIORES AO 10 KM ATÉ O 15 KM</v>
          </cell>
          <cell r="M140" t="str">
            <v>M3</v>
          </cell>
          <cell r="N140">
            <v>266.82968</v>
          </cell>
          <cell r="O140" t="str">
            <v>CDHU</v>
          </cell>
          <cell r="P140">
            <v>51.17</v>
          </cell>
          <cell r="Q140">
            <v>13653.67</v>
          </cell>
          <cell r="R140">
            <v>0</v>
          </cell>
          <cell r="S140">
            <v>0</v>
          </cell>
        </row>
        <row r="141">
          <cell r="M141" t="str">
            <v/>
          </cell>
          <cell r="O141" t="str">
            <v/>
          </cell>
          <cell r="P141" t="str">
            <v/>
          </cell>
          <cell r="R141" t="str">
            <v/>
          </cell>
        </row>
        <row r="142">
          <cell r="M142" t="str">
            <v/>
          </cell>
          <cell r="O142" t="str">
            <v/>
          </cell>
          <cell r="P142" t="str">
            <v/>
          </cell>
          <cell r="R142" t="str">
            <v/>
          </cell>
        </row>
        <row r="143">
          <cell r="J143" t="str">
            <v>M3</v>
          </cell>
          <cell r="L143" t="str">
            <v>TOTAL</v>
          </cell>
          <cell r="M143" t="str">
            <v/>
          </cell>
          <cell r="O143" t="str">
            <v/>
          </cell>
          <cell r="P143" t="str">
            <v/>
          </cell>
          <cell r="R143" t="str">
            <v/>
          </cell>
        </row>
        <row r="144">
          <cell r="J144">
            <v>266.82968</v>
          </cell>
          <cell r="K144" t="str">
            <v>=</v>
          </cell>
          <cell r="L144">
            <v>266.82968</v>
          </cell>
          <cell r="M144" t="str">
            <v/>
          </cell>
          <cell r="O144" t="str">
            <v/>
          </cell>
          <cell r="P144" t="str">
            <v/>
          </cell>
          <cell r="R144" t="str">
            <v/>
          </cell>
        </row>
        <row r="147">
          <cell r="L147">
            <v>266.82968</v>
          </cell>
        </row>
        <row r="149">
          <cell r="B149" t="str">
            <v>05.09.006</v>
          </cell>
          <cell r="C149" t="str">
            <v>TAXA DE DESTINAÇÃO DE RESÍDUOS SÓLIDOS, TIPO INERTE</v>
          </cell>
          <cell r="M149" t="str">
            <v>T</v>
          </cell>
          <cell r="N149">
            <v>667.07420000000002</v>
          </cell>
          <cell r="O149" t="str">
            <v>CDHU</v>
          </cell>
          <cell r="P149">
            <v>39.53</v>
          </cell>
          <cell r="Q149">
            <v>26369.439999999999</v>
          </cell>
          <cell r="R149">
            <v>0</v>
          </cell>
          <cell r="S149">
            <v>0</v>
          </cell>
        </row>
        <row r="150">
          <cell r="M150" t="str">
            <v/>
          </cell>
          <cell r="O150" t="str">
            <v/>
          </cell>
          <cell r="P150" t="str">
            <v/>
          </cell>
          <cell r="R150" t="str">
            <v/>
          </cell>
        </row>
        <row r="151">
          <cell r="M151" t="str">
            <v/>
          </cell>
          <cell r="O151" t="str">
            <v/>
          </cell>
          <cell r="P151" t="str">
            <v/>
          </cell>
          <cell r="R151" t="str">
            <v/>
          </cell>
        </row>
        <row r="152">
          <cell r="H152" t="str">
            <v>M3</v>
          </cell>
          <cell r="J152" t="str">
            <v>Peso Específico (T/M3)</v>
          </cell>
          <cell r="L152" t="str">
            <v>TOTAL</v>
          </cell>
          <cell r="M152" t="str">
            <v/>
          </cell>
          <cell r="O152" t="str">
            <v/>
          </cell>
          <cell r="P152" t="str">
            <v/>
          </cell>
          <cell r="R152" t="str">
            <v/>
          </cell>
        </row>
        <row r="153">
          <cell r="H153">
            <v>266.82968</v>
          </cell>
          <cell r="I153" t="str">
            <v>x</v>
          </cell>
          <cell r="J153">
            <v>2.5</v>
          </cell>
          <cell r="K153" t="str">
            <v>=</v>
          </cell>
          <cell r="L153">
            <v>667.07420000000002</v>
          </cell>
          <cell r="M153" t="str">
            <v/>
          </cell>
          <cell r="O153" t="str">
            <v/>
          </cell>
          <cell r="P153" t="str">
            <v/>
          </cell>
          <cell r="R153" t="str">
            <v/>
          </cell>
        </row>
        <row r="156">
          <cell r="L156">
            <v>667.07420000000002</v>
          </cell>
        </row>
        <row r="158">
          <cell r="B158" t="str">
            <v>4.EQUIPAMENTOS AUXILIARES</v>
          </cell>
        </row>
        <row r="160">
          <cell r="B160" t="str">
            <v>02.05.060</v>
          </cell>
          <cell r="C160" t="str">
            <v>MONTAGEM E DESMONTAGEM DE ANDAIME TORRE METÁLICA COM ALTURA ATÉ 10m</v>
          </cell>
          <cell r="M160" t="str">
            <v>M2</v>
          </cell>
          <cell r="N160">
            <v>120</v>
          </cell>
          <cell r="O160" t="str">
            <v>CDHU</v>
          </cell>
          <cell r="P160">
            <v>13.04</v>
          </cell>
          <cell r="Q160">
            <v>1564.8</v>
          </cell>
          <cell r="R160">
            <v>0</v>
          </cell>
          <cell r="S160">
            <v>0</v>
          </cell>
        </row>
        <row r="161">
          <cell r="M161" t="str">
            <v/>
          </cell>
          <cell r="O161" t="str">
            <v/>
          </cell>
          <cell r="P161" t="str">
            <v/>
          </cell>
          <cell r="R161" t="str">
            <v/>
          </cell>
        </row>
        <row r="162">
          <cell r="M162" t="str">
            <v/>
          </cell>
          <cell r="O162" t="str">
            <v/>
          </cell>
          <cell r="P162" t="str">
            <v/>
          </cell>
          <cell r="R162" t="str">
            <v/>
          </cell>
        </row>
        <row r="163">
          <cell r="J163" t="str">
            <v>ÁREA</v>
          </cell>
          <cell r="L163" t="str">
            <v>TOTAL</v>
          </cell>
          <cell r="M163" t="str">
            <v/>
          </cell>
          <cell r="O163" t="str">
            <v/>
          </cell>
          <cell r="P163" t="str">
            <v/>
          </cell>
          <cell r="R163" t="str">
            <v/>
          </cell>
        </row>
        <row r="164">
          <cell r="J164">
            <v>120</v>
          </cell>
          <cell r="L164">
            <v>120</v>
          </cell>
          <cell r="M164" t="str">
            <v/>
          </cell>
          <cell r="O164" t="str">
            <v/>
          </cell>
          <cell r="P164" t="str">
            <v/>
          </cell>
          <cell r="R164" t="str">
            <v/>
          </cell>
        </row>
        <row r="166">
          <cell r="L166">
            <v>120</v>
          </cell>
        </row>
        <row r="169">
          <cell r="B169" t="str">
            <v>02.05.202</v>
          </cell>
          <cell r="C169" t="str">
            <v>ANDAIME TORRE METÁLICO (1,5 x 1,5 m) COM PISO METÁLICO</v>
          </cell>
          <cell r="M169" t="str">
            <v>MXMÊS</v>
          </cell>
          <cell r="N169">
            <v>50</v>
          </cell>
          <cell r="O169" t="str">
            <v>CDHU</v>
          </cell>
          <cell r="P169">
            <v>29.15</v>
          </cell>
          <cell r="Q169">
            <v>1457.5</v>
          </cell>
          <cell r="R169">
            <v>0</v>
          </cell>
          <cell r="S169">
            <v>0</v>
          </cell>
        </row>
        <row r="170">
          <cell r="M170" t="str">
            <v/>
          </cell>
          <cell r="O170" t="str">
            <v/>
          </cell>
          <cell r="P170" t="str">
            <v/>
          </cell>
          <cell r="R170" t="str">
            <v/>
          </cell>
        </row>
        <row r="171">
          <cell r="M171" t="str">
            <v/>
          </cell>
          <cell r="O171" t="str">
            <v/>
          </cell>
          <cell r="P171" t="str">
            <v/>
          </cell>
          <cell r="R171" t="str">
            <v/>
          </cell>
        </row>
        <row r="172">
          <cell r="H172" t="str">
            <v>METROS</v>
          </cell>
          <cell r="J172" t="str">
            <v>MÊS</v>
          </cell>
          <cell r="L172" t="str">
            <v>TOTAL</v>
          </cell>
          <cell r="M172" t="str">
            <v/>
          </cell>
          <cell r="O172" t="str">
            <v/>
          </cell>
          <cell r="P172" t="str">
            <v/>
          </cell>
          <cell r="R172" t="str">
            <v/>
          </cell>
        </row>
        <row r="173">
          <cell r="H173">
            <v>25</v>
          </cell>
          <cell r="I173" t="str">
            <v>x</v>
          </cell>
          <cell r="J173">
            <v>2</v>
          </cell>
          <cell r="K173" t="str">
            <v>=</v>
          </cell>
          <cell r="L173">
            <v>50</v>
          </cell>
          <cell r="M173" t="str">
            <v/>
          </cell>
          <cell r="O173" t="str">
            <v/>
          </cell>
          <cell r="P173" t="str">
            <v/>
          </cell>
          <cell r="R173" t="str">
            <v/>
          </cell>
        </row>
        <row r="176">
          <cell r="L176">
            <v>50</v>
          </cell>
        </row>
        <row r="179">
          <cell r="B179" t="str">
            <v>08.02.050</v>
          </cell>
          <cell r="C179" t="str">
            <v>CIMBRAMENTO TUBULAR METÁLICO</v>
          </cell>
          <cell r="M179" t="str">
            <v>M3xMÊS</v>
          </cell>
          <cell r="N179">
            <v>84.63</v>
          </cell>
          <cell r="O179" t="str">
            <v>CDHU</v>
          </cell>
          <cell r="P179">
            <v>11.61</v>
          </cell>
          <cell r="Q179">
            <v>982.5542999999999</v>
          </cell>
          <cell r="R179">
            <v>0</v>
          </cell>
          <cell r="S179">
            <v>0</v>
          </cell>
        </row>
        <row r="180">
          <cell r="M180" t="str">
            <v/>
          </cell>
          <cell r="O180" t="str">
            <v/>
          </cell>
          <cell r="P180" t="str">
            <v/>
          </cell>
          <cell r="R180" t="str">
            <v/>
          </cell>
        </row>
        <row r="181">
          <cell r="M181" t="str">
            <v/>
          </cell>
          <cell r="O181" t="str">
            <v/>
          </cell>
          <cell r="P181" t="str">
            <v/>
          </cell>
          <cell r="R181" t="str">
            <v/>
          </cell>
        </row>
        <row r="182">
          <cell r="F182" t="str">
            <v>ÁREA</v>
          </cell>
          <cell r="H182" t="str">
            <v>ALTURA</v>
          </cell>
          <cell r="J182" t="str">
            <v>MÊS</v>
          </cell>
          <cell r="L182" t="str">
            <v>TOTAL</v>
          </cell>
          <cell r="M182" t="str">
            <v/>
          </cell>
          <cell r="O182" t="str">
            <v/>
          </cell>
          <cell r="P182" t="str">
            <v/>
          </cell>
          <cell r="R182" t="str">
            <v/>
          </cell>
        </row>
        <row r="183">
          <cell r="F183">
            <v>28.21</v>
          </cell>
          <cell r="G183" t="str">
            <v>x</v>
          </cell>
          <cell r="H183">
            <v>3</v>
          </cell>
          <cell r="I183" t="str">
            <v>X</v>
          </cell>
          <cell r="J183">
            <v>1</v>
          </cell>
          <cell r="K183" t="str">
            <v>=</v>
          </cell>
          <cell r="L183">
            <v>84.63</v>
          </cell>
          <cell r="M183" t="str">
            <v/>
          </cell>
          <cell r="O183" t="str">
            <v/>
          </cell>
          <cell r="P183" t="str">
            <v/>
          </cell>
          <cell r="R183" t="str">
            <v/>
          </cell>
        </row>
        <row r="186">
          <cell r="L186">
            <v>84.63</v>
          </cell>
        </row>
        <row r="188">
          <cell r="B188" t="str">
            <v>08.02.060</v>
          </cell>
          <cell r="C188" t="str">
            <v>MONTAGEM E DESMONTAGEM DE CIMBRAMENTO TUBULAR METÁLICO</v>
          </cell>
          <cell r="M188" t="str">
            <v>M3xMÊS</v>
          </cell>
          <cell r="N188">
            <v>84.63</v>
          </cell>
          <cell r="O188" t="str">
            <v>CDHU</v>
          </cell>
          <cell r="P188">
            <v>16.3</v>
          </cell>
          <cell r="Q188">
            <v>1379.4690000000001</v>
          </cell>
          <cell r="R188">
            <v>0</v>
          </cell>
          <cell r="S188">
            <v>0</v>
          </cell>
        </row>
        <row r="189">
          <cell r="M189" t="str">
            <v/>
          </cell>
          <cell r="O189" t="str">
            <v/>
          </cell>
          <cell r="P189" t="str">
            <v/>
          </cell>
          <cell r="R189" t="str">
            <v/>
          </cell>
        </row>
        <row r="190">
          <cell r="M190" t="str">
            <v/>
          </cell>
          <cell r="O190" t="str">
            <v/>
          </cell>
          <cell r="P190" t="str">
            <v/>
          </cell>
          <cell r="R190" t="str">
            <v/>
          </cell>
        </row>
        <row r="191">
          <cell r="F191" t="str">
            <v>ÁREA</v>
          </cell>
          <cell r="H191" t="str">
            <v>ALTURA</v>
          </cell>
          <cell r="L191" t="str">
            <v>TOTAL</v>
          </cell>
          <cell r="M191" t="str">
            <v/>
          </cell>
          <cell r="O191" t="str">
            <v/>
          </cell>
          <cell r="P191" t="str">
            <v/>
          </cell>
          <cell r="R191" t="str">
            <v/>
          </cell>
        </row>
        <row r="192">
          <cell r="F192">
            <v>28.21</v>
          </cell>
          <cell r="G192" t="str">
            <v>x</v>
          </cell>
          <cell r="H192">
            <v>3</v>
          </cell>
          <cell r="K192" t="str">
            <v>=</v>
          </cell>
          <cell r="L192">
            <v>84.63</v>
          </cell>
          <cell r="M192" t="str">
            <v/>
          </cell>
          <cell r="O192" t="str">
            <v/>
          </cell>
          <cell r="P192" t="str">
            <v/>
          </cell>
          <cell r="R192" t="str">
            <v/>
          </cell>
        </row>
        <row r="195">
          <cell r="L195">
            <v>84.63</v>
          </cell>
        </row>
        <row r="198">
          <cell r="B198" t="str">
            <v>RICARDO FERNANDES AMARAL COUTO</v>
          </cell>
        </row>
        <row r="199">
          <cell r="B199" t="str">
            <v>ENGENHEIRO CIVIL</v>
          </cell>
        </row>
        <row r="200">
          <cell r="B200" t="str">
            <v>CREA - SP 5069199379</v>
          </cell>
        </row>
      </sheetData>
      <sheetData sheetId="3"/>
      <sheetData sheetId="4"/>
      <sheetData sheetId="5"/>
      <sheetData sheetId="6"/>
      <sheetData sheetId="7"/>
    </sheetDataSet>
  </externalBook>
</externalLink>
</file>

<file path=xl/externalLinks/externalLink7.xml><?xml version="1.0" encoding="utf-8"?>
<externalLink xmlns="http://schemas.openxmlformats.org/spreadsheetml/2006/main">
  <externalBook xmlns:r="http://schemas.openxmlformats.org/officeDocument/2006/relationships" r:id="rId1">
    <sheetNames>
      <sheetName val="CAPA"/>
      <sheetName val="RESUMO"/>
      <sheetName val="PLANILHA"/>
      <sheetName val="BDI"/>
      <sheetName val="CPU"/>
      <sheetName val="CFF"/>
      <sheetName val="COTAÇÕES"/>
      <sheetName val="CDHU"/>
      <sheetName val="EDIF"/>
      <sheetName val="SINAPI"/>
      <sheetName val="SIURB"/>
      <sheetName val="SINAPII"/>
      <sheetName val="Memória 1-fachada"/>
      <sheetName val="Memória 2-revestimentos"/>
      <sheetName val="Memória 3-vedações"/>
      <sheetName val="Memória 4-esquadrias"/>
      <sheetName val="Memória 5-louças"/>
      <sheetName val="Memória 6-diversos"/>
      <sheetName val="Memória 7- Luminotécnica"/>
      <sheetName val="Memória 08-demolição"/>
      <sheetName val="CDHU-I"/>
    </sheetNames>
    <sheetDataSet>
      <sheetData sheetId="0"/>
      <sheetData sheetId="1"/>
      <sheetData sheetId="2">
        <row r="1">
          <cell r="D1" t="str">
            <v>PREFEITURA MUNICIPAL DE CARAPICUÍBA</v>
          </cell>
        </row>
        <row r="2">
          <cell r="D2" t="str">
            <v>SECRETARIA DE DESENVOLVIMENTO URBANO</v>
          </cell>
        </row>
        <row r="3">
          <cell r="D3" t="str">
            <v>SETOR DE PROJETOS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</sheetDataSet>
  </externalBook>
</externalLink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xmlns="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3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4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5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6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7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N44"/>
  <sheetViews>
    <sheetView zoomScale="145" zoomScaleNormal="145" workbookViewId="0">
      <selection activeCell="A19" sqref="A19"/>
    </sheetView>
  </sheetViews>
  <sheetFormatPr defaultColWidth="9.140625" defaultRowHeight="12.75"/>
  <cols>
    <col min="1" max="2" width="6.140625" style="223" customWidth="1"/>
    <col min="3" max="3" width="6.85546875" style="223" customWidth="1"/>
    <col min="4" max="4" width="7.42578125" style="223" customWidth="1"/>
    <col min="5" max="5" width="9" style="223" customWidth="1"/>
    <col min="6" max="6" width="6.140625" style="223" customWidth="1"/>
    <col min="7" max="7" width="9.140625" style="223" customWidth="1"/>
    <col min="8" max="8" width="6.140625" style="223" customWidth="1"/>
    <col min="9" max="9" width="9.28515625" style="223" customWidth="1"/>
    <col min="10" max="10" width="6.140625" style="223" customWidth="1"/>
    <col min="11" max="11" width="8.85546875" style="223" customWidth="1"/>
    <col min="12" max="14" width="6.140625" style="223" customWidth="1"/>
    <col min="15" max="16384" width="9.140625" style="223"/>
  </cols>
  <sheetData>
    <row r="1" spans="1:14">
      <c r="A1" s="219"/>
      <c r="B1" s="220"/>
      <c r="C1" s="221"/>
      <c r="D1" s="627" t="s">
        <v>0</v>
      </c>
      <c r="E1" s="628"/>
      <c r="F1" s="628"/>
      <c r="G1" s="628"/>
      <c r="H1" s="629"/>
      <c r="I1" s="222" t="s">
        <v>1</v>
      </c>
      <c r="J1" s="633" t="s">
        <v>247</v>
      </c>
      <c r="K1" s="633"/>
      <c r="L1" s="633"/>
      <c r="M1" s="633"/>
      <c r="N1" s="634"/>
    </row>
    <row r="2" spans="1:14">
      <c r="A2" s="224"/>
      <c r="B2" s="327"/>
      <c r="C2" s="225"/>
      <c r="D2" s="630"/>
      <c r="E2" s="631"/>
      <c r="F2" s="631"/>
      <c r="G2" s="631"/>
      <c r="H2" s="632"/>
      <c r="I2" s="226"/>
      <c r="J2" s="635"/>
      <c r="K2" s="635"/>
      <c r="L2" s="635"/>
      <c r="M2" s="636"/>
      <c r="N2" s="637"/>
    </row>
    <row r="3" spans="1:14">
      <c r="A3" s="224"/>
      <c r="B3" s="327"/>
      <c r="C3" s="225"/>
      <c r="D3" s="227" t="s">
        <v>2</v>
      </c>
      <c r="E3" s="638" t="s">
        <v>3</v>
      </c>
      <c r="F3" s="638"/>
      <c r="G3" s="638"/>
      <c r="H3" s="638"/>
      <c r="I3" s="638"/>
      <c r="J3" s="638"/>
      <c r="K3" s="638"/>
      <c r="L3" s="228" t="s">
        <v>4</v>
      </c>
      <c r="M3" s="639"/>
      <c r="N3" s="640"/>
    </row>
    <row r="4" spans="1:14">
      <c r="A4" s="224"/>
      <c r="B4" s="327"/>
      <c r="C4" s="225"/>
      <c r="D4" s="229"/>
      <c r="E4" s="631"/>
      <c r="F4" s="631"/>
      <c r="G4" s="631"/>
      <c r="H4" s="631"/>
      <c r="I4" s="631"/>
      <c r="J4" s="631"/>
      <c r="K4" s="631"/>
      <c r="L4" s="230"/>
      <c r="M4" s="631"/>
      <c r="N4" s="641"/>
    </row>
    <row r="5" spans="1:14">
      <c r="A5" s="224"/>
      <c r="B5" s="327"/>
      <c r="C5" s="225"/>
      <c r="D5" s="227" t="s">
        <v>5</v>
      </c>
      <c r="E5" s="638" t="s">
        <v>224</v>
      </c>
      <c r="F5" s="638"/>
      <c r="G5" s="638"/>
      <c r="H5" s="638"/>
      <c r="I5" s="638"/>
      <c r="J5" s="638"/>
      <c r="K5" s="638"/>
      <c r="L5" s="638"/>
      <c r="M5" s="638"/>
      <c r="N5" s="640"/>
    </row>
    <row r="6" spans="1:14">
      <c r="A6" s="224"/>
      <c r="B6" s="327"/>
      <c r="C6" s="225"/>
      <c r="D6" s="229"/>
      <c r="E6" s="631"/>
      <c r="F6" s="631"/>
      <c r="G6" s="631"/>
      <c r="H6" s="631"/>
      <c r="I6" s="631"/>
      <c r="J6" s="631"/>
      <c r="K6" s="631"/>
      <c r="L6" s="631"/>
      <c r="M6" s="631"/>
      <c r="N6" s="641"/>
    </row>
    <row r="7" spans="1:14">
      <c r="A7" s="224"/>
      <c r="B7" s="327"/>
      <c r="C7" s="225"/>
      <c r="D7" s="227" t="s">
        <v>6</v>
      </c>
      <c r="E7" s="623" t="s">
        <v>225</v>
      </c>
      <c r="F7" s="623"/>
      <c r="G7" s="623"/>
      <c r="H7" s="623"/>
      <c r="I7" s="623"/>
      <c r="J7" s="623"/>
      <c r="K7" s="623"/>
      <c r="L7" s="623"/>
      <c r="M7" s="623"/>
      <c r="N7" s="624"/>
    </row>
    <row r="8" spans="1:14">
      <c r="A8" s="231"/>
      <c r="B8" s="232"/>
      <c r="C8" s="233"/>
      <c r="D8" s="229"/>
      <c r="E8" s="625"/>
      <c r="F8" s="625"/>
      <c r="G8" s="625"/>
      <c r="H8" s="625"/>
      <c r="I8" s="625"/>
      <c r="J8" s="625"/>
      <c r="K8" s="625"/>
      <c r="L8" s="625"/>
      <c r="M8" s="625"/>
      <c r="N8" s="626"/>
    </row>
    <row r="9" spans="1:14">
      <c r="A9" s="642"/>
      <c r="B9" s="643"/>
      <c r="C9" s="643"/>
      <c r="D9" s="227" t="s">
        <v>7</v>
      </c>
      <c r="E9" s="646" t="s">
        <v>226</v>
      </c>
      <c r="F9" s="646"/>
      <c r="G9" s="646"/>
      <c r="H9" s="646"/>
      <c r="I9" s="646"/>
      <c r="J9" s="646"/>
      <c r="K9" s="646"/>
      <c r="L9" s="646"/>
      <c r="M9" s="646"/>
      <c r="N9" s="647"/>
    </row>
    <row r="10" spans="1:14">
      <c r="A10" s="644"/>
      <c r="B10" s="645"/>
      <c r="C10" s="645"/>
      <c r="D10" s="234"/>
      <c r="E10" s="648"/>
      <c r="F10" s="648"/>
      <c r="G10" s="648"/>
      <c r="H10" s="648"/>
      <c r="I10" s="648"/>
      <c r="J10" s="648"/>
      <c r="K10" s="648"/>
      <c r="L10" s="648"/>
      <c r="M10" s="648"/>
      <c r="N10" s="649"/>
    </row>
    <row r="11" spans="1:14" ht="12.75" customHeight="1">
      <c r="A11" s="650" t="s">
        <v>8</v>
      </c>
      <c r="B11" s="651"/>
      <c r="C11" s="651"/>
      <c r="D11" s="651"/>
      <c r="E11" s="652"/>
      <c r="F11" s="227" t="s">
        <v>9</v>
      </c>
      <c r="G11" s="235"/>
      <c r="H11" s="235"/>
      <c r="I11" s="235"/>
      <c r="J11" s="235"/>
      <c r="K11" s="235"/>
      <c r="L11" s="235"/>
      <c r="M11" s="235"/>
      <c r="N11" s="236"/>
    </row>
    <row r="12" spans="1:14">
      <c r="A12" s="653"/>
      <c r="B12" s="654"/>
      <c r="C12" s="654"/>
      <c r="D12" s="654"/>
      <c r="E12" s="655"/>
      <c r="F12" s="237"/>
      <c r="G12" s="238"/>
      <c r="H12" s="238"/>
      <c r="I12" s="238"/>
      <c r="J12" s="238"/>
      <c r="K12" s="238"/>
      <c r="L12" s="238"/>
      <c r="M12" s="238"/>
      <c r="N12" s="239"/>
    </row>
    <row r="13" spans="1:14">
      <c r="A13" s="653"/>
      <c r="B13" s="654"/>
      <c r="C13" s="654"/>
      <c r="D13" s="654"/>
      <c r="E13" s="655"/>
      <c r="F13" s="227" t="s">
        <v>10</v>
      </c>
      <c r="G13" s="240"/>
      <c r="H13" s="240"/>
      <c r="I13" s="240"/>
      <c r="J13" s="240"/>
      <c r="K13" s="240"/>
      <c r="L13" s="240"/>
      <c r="M13" s="240"/>
      <c r="N13" s="241"/>
    </row>
    <row r="14" spans="1:14">
      <c r="A14" s="656"/>
      <c r="B14" s="657"/>
      <c r="C14" s="657"/>
      <c r="D14" s="657"/>
      <c r="E14" s="658"/>
      <c r="F14" s="663" t="str">
        <f ca="1">MID(CELL("filename"),SEARCH("[",CELL("filename"))+1,SEARCH("]",CELL("filename"))-SEARCH("[",CELL("filename"))-1)</f>
        <v>Cópia de PMC-DEM-UCH-ORÇ-6000-R01.xlsx</v>
      </c>
      <c r="G14" s="664"/>
      <c r="H14" s="664"/>
      <c r="I14" s="664"/>
      <c r="J14" s="664"/>
      <c r="K14" s="664"/>
      <c r="L14" s="664"/>
      <c r="M14" s="664"/>
      <c r="N14" s="665"/>
    </row>
    <row r="15" spans="1:14">
      <c r="A15" s="242" t="s">
        <v>11</v>
      </c>
      <c r="B15" s="243"/>
      <c r="C15" s="243"/>
      <c r="D15" s="243"/>
      <c r="E15" s="243"/>
      <c r="F15" s="243"/>
      <c r="G15" s="243"/>
      <c r="H15" s="243"/>
      <c r="I15" s="243"/>
      <c r="J15" s="243"/>
      <c r="K15" s="243"/>
      <c r="L15" s="243"/>
      <c r="M15" s="243"/>
      <c r="N15" s="244"/>
    </row>
    <row r="16" spans="1:14">
      <c r="A16" s="245" t="s">
        <v>12</v>
      </c>
      <c r="B16" s="243" t="s">
        <v>13</v>
      </c>
      <c r="C16" s="243"/>
      <c r="D16" s="243"/>
      <c r="E16" s="243"/>
      <c r="F16" s="243"/>
      <c r="G16" s="243"/>
      <c r="H16" s="243"/>
      <c r="I16" s="243"/>
      <c r="J16" s="243"/>
      <c r="K16" s="243"/>
      <c r="L16" s="243"/>
      <c r="M16" s="243"/>
      <c r="N16" s="244"/>
    </row>
    <row r="17" spans="1:14" ht="14.25">
      <c r="A17" s="246">
        <v>0</v>
      </c>
      <c r="B17" s="247" t="s">
        <v>14</v>
      </c>
      <c r="C17" s="248"/>
      <c r="D17" s="248"/>
      <c r="E17" s="248"/>
      <c r="F17" s="248"/>
      <c r="G17" s="248"/>
      <c r="H17" s="248"/>
      <c r="I17" s="248"/>
      <c r="J17" s="248"/>
      <c r="K17" s="248"/>
      <c r="L17" s="248"/>
      <c r="M17" s="248"/>
      <c r="N17" s="249"/>
    </row>
    <row r="18" spans="1:14" ht="14.25">
      <c r="A18" s="246">
        <v>1</v>
      </c>
      <c r="B18" s="247" t="s">
        <v>227</v>
      </c>
      <c r="C18" s="243"/>
      <c r="D18" s="243"/>
      <c r="E18" s="243"/>
      <c r="F18" s="243"/>
      <c r="G18" s="243"/>
      <c r="H18" s="243"/>
      <c r="I18" s="243"/>
      <c r="J18" s="243"/>
      <c r="K18" s="243"/>
      <c r="L18" s="243"/>
      <c r="M18" s="243"/>
      <c r="N18" s="244"/>
    </row>
    <row r="19" spans="1:14" ht="14.25">
      <c r="A19" s="576">
        <v>2</v>
      </c>
      <c r="B19" s="577" t="s">
        <v>246</v>
      </c>
      <c r="C19" s="243"/>
      <c r="D19" s="243"/>
      <c r="E19" s="243"/>
      <c r="F19" s="243"/>
      <c r="G19" s="243"/>
      <c r="H19" s="243"/>
      <c r="I19" s="243"/>
      <c r="J19" s="243"/>
      <c r="K19" s="243"/>
      <c r="L19" s="243"/>
      <c r="M19" s="243"/>
      <c r="N19" s="244"/>
    </row>
    <row r="20" spans="1:14" ht="14.25">
      <c r="A20" s="246"/>
      <c r="B20" s="247"/>
      <c r="C20" s="243"/>
      <c r="D20" s="243"/>
      <c r="E20" s="243"/>
      <c r="F20" s="243"/>
      <c r="G20" s="243"/>
      <c r="H20" s="243"/>
      <c r="I20" s="243"/>
      <c r="J20" s="243"/>
      <c r="K20" s="243"/>
      <c r="L20" s="243"/>
      <c r="M20" s="243"/>
      <c r="N20" s="244"/>
    </row>
    <row r="21" spans="1:14" ht="14.25">
      <c r="A21" s="246"/>
      <c r="B21" s="247"/>
      <c r="C21" s="243"/>
      <c r="D21" s="243"/>
      <c r="E21" s="243"/>
      <c r="F21" s="243"/>
      <c r="G21" s="243"/>
      <c r="H21" s="243"/>
      <c r="I21" s="243"/>
      <c r="J21" s="243"/>
      <c r="K21" s="243"/>
      <c r="L21" s="243"/>
      <c r="M21" s="243"/>
      <c r="N21" s="244"/>
    </row>
    <row r="22" spans="1:14" ht="14.25">
      <c r="A22" s="246"/>
      <c r="B22" s="247"/>
      <c r="C22" s="243"/>
      <c r="D22" s="243"/>
      <c r="E22" s="243"/>
      <c r="F22" s="243"/>
      <c r="G22" s="243"/>
      <c r="H22" s="243"/>
      <c r="I22" s="243"/>
      <c r="J22" s="243"/>
      <c r="K22" s="243"/>
      <c r="L22" s="243"/>
      <c r="M22" s="243"/>
      <c r="N22" s="244"/>
    </row>
    <row r="23" spans="1:14" ht="14.25">
      <c r="A23" s="246"/>
      <c r="B23" s="247"/>
      <c r="C23" s="243"/>
      <c r="D23" s="243"/>
      <c r="E23" s="243"/>
      <c r="F23" s="243"/>
      <c r="G23" s="243"/>
      <c r="H23" s="243"/>
      <c r="I23" s="243"/>
      <c r="J23" s="243"/>
      <c r="K23" s="243"/>
      <c r="L23" s="243"/>
      <c r="M23" s="243"/>
      <c r="N23" s="244"/>
    </row>
    <row r="24" spans="1:14" ht="14.25">
      <c r="A24" s="246"/>
      <c r="B24" s="247"/>
      <c r="C24" s="243"/>
      <c r="D24" s="243"/>
      <c r="E24" s="243"/>
      <c r="F24" s="243"/>
      <c r="G24" s="243"/>
      <c r="H24" s="243"/>
      <c r="I24" s="243"/>
      <c r="J24" s="243"/>
      <c r="K24" s="243"/>
      <c r="L24" s="243"/>
      <c r="M24" s="243"/>
      <c r="N24" s="244"/>
    </row>
    <row r="25" spans="1:14" ht="14.25">
      <c r="A25" s="246"/>
      <c r="B25" s="247"/>
      <c r="C25" s="243"/>
      <c r="D25" s="243"/>
      <c r="E25" s="243"/>
      <c r="F25" s="243"/>
      <c r="G25" s="243"/>
      <c r="H25" s="243"/>
      <c r="I25" s="243"/>
      <c r="J25" s="243"/>
      <c r="K25" s="243"/>
      <c r="L25" s="243"/>
      <c r="M25" s="243"/>
      <c r="N25" s="244"/>
    </row>
    <row r="26" spans="1:14" ht="14.25">
      <c r="A26" s="246"/>
      <c r="B26" s="247"/>
      <c r="C26" s="243"/>
      <c r="D26" s="243"/>
      <c r="E26" s="243"/>
      <c r="F26" s="243"/>
      <c r="G26" s="243"/>
      <c r="H26" s="243"/>
      <c r="I26" s="243"/>
      <c r="J26" s="243"/>
      <c r="K26" s="243"/>
      <c r="L26" s="243"/>
      <c r="M26" s="243"/>
      <c r="N26" s="244"/>
    </row>
    <row r="27" spans="1:14" ht="14.25">
      <c r="A27" s="246"/>
      <c r="B27" s="247"/>
      <c r="C27" s="243"/>
      <c r="D27" s="243"/>
      <c r="E27" s="243"/>
      <c r="F27" s="243"/>
      <c r="G27" s="243"/>
      <c r="H27" s="243"/>
      <c r="I27" s="243"/>
      <c r="J27" s="243"/>
      <c r="K27" s="243"/>
      <c r="L27" s="243"/>
      <c r="M27" s="243"/>
      <c r="N27" s="244"/>
    </row>
    <row r="28" spans="1:14" ht="14.25">
      <c r="A28" s="246"/>
      <c r="B28" s="247"/>
      <c r="C28" s="243"/>
      <c r="D28" s="243"/>
      <c r="E28" s="243"/>
      <c r="F28" s="243"/>
      <c r="G28" s="243"/>
      <c r="H28" s="243"/>
      <c r="I28" s="243"/>
      <c r="J28" s="243"/>
      <c r="K28" s="243"/>
      <c r="L28" s="243"/>
      <c r="M28" s="243"/>
      <c r="N28" s="244"/>
    </row>
    <row r="29" spans="1:14" ht="14.25">
      <c r="A29" s="246"/>
      <c r="B29" s="247"/>
      <c r="C29" s="243"/>
      <c r="D29" s="243"/>
      <c r="E29" s="243"/>
      <c r="F29" s="243"/>
      <c r="G29" s="243"/>
      <c r="H29" s="243"/>
      <c r="I29" s="243"/>
      <c r="J29" s="243"/>
      <c r="K29" s="243"/>
      <c r="L29" s="243"/>
      <c r="M29" s="243"/>
      <c r="N29" s="244"/>
    </row>
    <row r="30" spans="1:14">
      <c r="A30" s="250"/>
      <c r="B30" s="247"/>
      <c r="C30" s="243"/>
      <c r="D30" s="243"/>
      <c r="E30" s="243"/>
      <c r="F30" s="243"/>
      <c r="G30" s="243"/>
      <c r="H30" s="243"/>
      <c r="I30" s="243"/>
      <c r="J30" s="243"/>
      <c r="K30" s="243"/>
      <c r="L30" s="243"/>
      <c r="M30" s="243"/>
      <c r="N30" s="244"/>
    </row>
    <row r="31" spans="1:14">
      <c r="A31" s="250"/>
      <c r="B31" s="251"/>
      <c r="C31" s="243"/>
      <c r="D31" s="243"/>
      <c r="E31" s="243"/>
      <c r="F31" s="243"/>
      <c r="G31" s="243"/>
      <c r="H31" s="243"/>
      <c r="I31" s="243"/>
      <c r="J31" s="243"/>
      <c r="K31" s="243"/>
      <c r="L31" s="243"/>
      <c r="M31" s="243"/>
      <c r="N31" s="244"/>
    </row>
    <row r="32" spans="1:14">
      <c r="A32" s="250"/>
      <c r="B32" s="251"/>
      <c r="C32" s="243"/>
      <c r="D32" s="243"/>
      <c r="E32" s="243"/>
      <c r="F32" s="243"/>
      <c r="G32" s="243"/>
      <c r="H32" s="243"/>
      <c r="I32" s="243"/>
      <c r="J32" s="243"/>
      <c r="K32" s="243"/>
      <c r="L32" s="243"/>
      <c r="M32" s="243"/>
      <c r="N32" s="244"/>
    </row>
    <row r="33" spans="1:14">
      <c r="A33" s="250"/>
      <c r="B33" s="251"/>
      <c r="C33" s="243"/>
      <c r="D33" s="243"/>
      <c r="E33" s="243"/>
      <c r="F33" s="243"/>
      <c r="G33" s="243"/>
      <c r="H33" s="243"/>
      <c r="I33" s="243"/>
      <c r="J33" s="243"/>
      <c r="K33" s="243"/>
      <c r="L33" s="243"/>
      <c r="M33" s="243"/>
      <c r="N33" s="244"/>
    </row>
    <row r="34" spans="1:14">
      <c r="A34" s="250"/>
      <c r="B34" s="251"/>
      <c r="C34" s="243"/>
      <c r="D34" s="243"/>
      <c r="E34" s="243"/>
      <c r="F34" s="243"/>
      <c r="G34" s="243"/>
      <c r="H34" s="243"/>
      <c r="I34" s="243"/>
      <c r="J34" s="243"/>
      <c r="K34" s="243"/>
      <c r="L34" s="243"/>
      <c r="M34" s="243"/>
      <c r="N34" s="244"/>
    </row>
    <row r="35" spans="1:14">
      <c r="A35" s="250"/>
      <c r="B35" s="252"/>
      <c r="C35" s="243"/>
      <c r="D35" s="243"/>
      <c r="E35" s="243"/>
      <c r="F35" s="252"/>
      <c r="G35" s="243"/>
      <c r="H35" s="243"/>
      <c r="I35" s="243"/>
      <c r="J35" s="243"/>
      <c r="K35" s="243"/>
      <c r="L35" s="243"/>
      <c r="M35" s="243"/>
      <c r="N35" s="244"/>
    </row>
    <row r="36" spans="1:14">
      <c r="A36" s="250"/>
      <c r="B36" s="251"/>
      <c r="C36" s="243"/>
      <c r="D36" s="243"/>
      <c r="E36" s="243"/>
      <c r="F36" s="243"/>
      <c r="G36" s="243"/>
      <c r="H36" s="243"/>
      <c r="I36" s="243"/>
      <c r="J36" s="243"/>
      <c r="K36" s="243"/>
      <c r="L36" s="243"/>
      <c r="M36" s="243"/>
      <c r="N36" s="244"/>
    </row>
    <row r="37" spans="1:14">
      <c r="A37" s="250"/>
      <c r="B37" s="251"/>
      <c r="C37" s="243"/>
      <c r="D37" s="243"/>
      <c r="E37" s="243"/>
      <c r="F37" s="243"/>
      <c r="G37" s="243"/>
      <c r="H37" s="243"/>
      <c r="I37" s="243"/>
      <c r="J37" s="243"/>
      <c r="K37" s="243"/>
      <c r="L37" s="243"/>
      <c r="M37" s="243"/>
      <c r="N37" s="244"/>
    </row>
    <row r="38" spans="1:14" s="254" customFormat="1" ht="9">
      <c r="A38" s="253"/>
      <c r="N38" s="255"/>
    </row>
    <row r="39" spans="1:14" s="254" customFormat="1" ht="10.5">
      <c r="A39" s="256"/>
      <c r="B39" s="257"/>
      <c r="C39" s="659" t="s">
        <v>15</v>
      </c>
      <c r="D39" s="660"/>
      <c r="E39" s="659" t="s">
        <v>16</v>
      </c>
      <c r="F39" s="660"/>
      <c r="G39" s="659" t="s">
        <v>17</v>
      </c>
      <c r="H39" s="660"/>
      <c r="I39" s="659" t="s">
        <v>18</v>
      </c>
      <c r="J39" s="660"/>
      <c r="K39" s="659" t="s">
        <v>19</v>
      </c>
      <c r="L39" s="660"/>
      <c r="M39" s="659" t="s">
        <v>20</v>
      </c>
      <c r="N39" s="661"/>
    </row>
    <row r="40" spans="1:14" s="254" customFormat="1" ht="11.25">
      <c r="A40" s="328" t="s">
        <v>21</v>
      </c>
      <c r="B40" s="257"/>
      <c r="C40" s="621">
        <v>45646</v>
      </c>
      <c r="D40" s="622"/>
      <c r="E40" s="621">
        <v>45665</v>
      </c>
      <c r="F40" s="622"/>
      <c r="G40" s="621">
        <v>45677</v>
      </c>
      <c r="H40" s="622"/>
      <c r="I40" s="621"/>
      <c r="J40" s="622"/>
      <c r="K40" s="621"/>
      <c r="L40" s="622"/>
      <c r="M40" s="621"/>
      <c r="N40" s="662"/>
    </row>
    <row r="41" spans="1:14" s="254" customFormat="1" ht="11.25">
      <c r="A41" s="328" t="s">
        <v>22</v>
      </c>
      <c r="B41" s="257"/>
      <c r="C41" s="666" t="s">
        <v>201</v>
      </c>
      <c r="D41" s="667"/>
      <c r="E41" s="666" t="s">
        <v>201</v>
      </c>
      <c r="F41" s="667"/>
      <c r="G41" s="666" t="s">
        <v>201</v>
      </c>
      <c r="H41" s="667"/>
      <c r="I41" s="666"/>
      <c r="J41" s="667"/>
      <c r="K41" s="666"/>
      <c r="L41" s="667"/>
      <c r="M41" s="621"/>
      <c r="N41" s="662"/>
    </row>
    <row r="42" spans="1:14" s="254" customFormat="1" ht="11.25" hidden="1" customHeight="1">
      <c r="A42" s="328" t="s">
        <v>23</v>
      </c>
      <c r="B42" s="257"/>
      <c r="C42" s="259"/>
      <c r="D42" s="258"/>
      <c r="E42" s="259"/>
      <c r="F42" s="258"/>
      <c r="G42" s="586"/>
      <c r="H42" s="585"/>
      <c r="I42" s="259"/>
      <c r="J42" s="258"/>
      <c r="K42" s="259"/>
      <c r="L42" s="258"/>
      <c r="M42" s="621"/>
      <c r="N42" s="662"/>
    </row>
    <row r="43" spans="1:14" s="254" customFormat="1" ht="11.25">
      <c r="A43" s="328" t="s">
        <v>24</v>
      </c>
      <c r="B43" s="257"/>
      <c r="C43" s="666" t="s">
        <v>202</v>
      </c>
      <c r="D43" s="667"/>
      <c r="E43" s="666" t="s">
        <v>202</v>
      </c>
      <c r="F43" s="667"/>
      <c r="G43" s="666" t="s">
        <v>202</v>
      </c>
      <c r="H43" s="667"/>
      <c r="I43" s="666"/>
      <c r="J43" s="667"/>
      <c r="K43" s="666"/>
      <c r="L43" s="667"/>
      <c r="M43" s="621"/>
      <c r="N43" s="662"/>
    </row>
    <row r="44" spans="1:14" ht="13.5" thickBot="1">
      <c r="A44" s="260" t="s">
        <v>25</v>
      </c>
      <c r="B44" s="261"/>
      <c r="C44" s="261"/>
      <c r="D44" s="261"/>
      <c r="E44" s="261"/>
      <c r="F44" s="261"/>
      <c r="G44" s="261"/>
      <c r="H44" s="261"/>
      <c r="I44" s="261"/>
      <c r="J44" s="261"/>
      <c r="K44" s="261"/>
      <c r="L44" s="261"/>
      <c r="M44" s="261"/>
      <c r="N44" s="262"/>
    </row>
  </sheetData>
  <mergeCells count="35">
    <mergeCell ref="M41:N41"/>
    <mergeCell ref="M42:N42"/>
    <mergeCell ref="M43:N43"/>
    <mergeCell ref="C43:D43"/>
    <mergeCell ref="E43:F43"/>
    <mergeCell ref="I43:J43"/>
    <mergeCell ref="K43:L43"/>
    <mergeCell ref="C41:D41"/>
    <mergeCell ref="E41:F41"/>
    <mergeCell ref="I41:J41"/>
    <mergeCell ref="K41:L41"/>
    <mergeCell ref="G43:H43"/>
    <mergeCell ref="G41:H41"/>
    <mergeCell ref="A9:C10"/>
    <mergeCell ref="E9:N10"/>
    <mergeCell ref="A11:E14"/>
    <mergeCell ref="C39:D39"/>
    <mergeCell ref="E39:F39"/>
    <mergeCell ref="G39:H39"/>
    <mergeCell ref="I39:J39"/>
    <mergeCell ref="K39:L39"/>
    <mergeCell ref="M39:N39"/>
    <mergeCell ref="F14:N14"/>
    <mergeCell ref="G40:H40"/>
    <mergeCell ref="E7:N8"/>
    <mergeCell ref="D1:H2"/>
    <mergeCell ref="J1:N2"/>
    <mergeCell ref="E3:K4"/>
    <mergeCell ref="M3:N4"/>
    <mergeCell ref="E5:N6"/>
    <mergeCell ref="E40:F40"/>
    <mergeCell ref="I40:J40"/>
    <mergeCell ref="M40:N40"/>
    <mergeCell ref="C40:D40"/>
    <mergeCell ref="K40:L40"/>
  </mergeCells>
  <pageMargins left="0.511811024" right="0.511811024" top="0.78740157499999996" bottom="0.78740157499999996" header="0.31496062000000002" footer="0.31496062000000002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J24"/>
  <sheetViews>
    <sheetView workbookViewId="0">
      <selection activeCell="A3" sqref="A3:C3"/>
    </sheetView>
  </sheetViews>
  <sheetFormatPr defaultRowHeight="12.75"/>
  <cols>
    <col min="1" max="1" width="15.42578125" style="274" bestFit="1" customWidth="1"/>
    <col min="2" max="2" width="71.28515625" style="275" customWidth="1"/>
    <col min="3" max="3" width="17.7109375" style="276" customWidth="1"/>
    <col min="4" max="4" width="9.140625" style="273"/>
    <col min="5" max="5" width="14" style="273" bestFit="1" customWidth="1"/>
    <col min="6" max="256" width="9.140625" style="273"/>
    <col min="257" max="257" width="6" style="273" customWidth="1"/>
    <col min="258" max="258" width="71.28515625" style="273" customWidth="1"/>
    <col min="259" max="259" width="17.7109375" style="273" customWidth="1"/>
    <col min="260" max="260" width="9.140625" style="273"/>
    <col min="261" max="261" width="14" style="273" bestFit="1" customWidth="1"/>
    <col min="262" max="512" width="9.140625" style="273"/>
    <col min="513" max="513" width="6" style="273" customWidth="1"/>
    <col min="514" max="514" width="71.28515625" style="273" customWidth="1"/>
    <col min="515" max="515" width="17.7109375" style="273" customWidth="1"/>
    <col min="516" max="516" width="9.140625" style="273"/>
    <col min="517" max="517" width="14" style="273" bestFit="1" customWidth="1"/>
    <col min="518" max="768" width="9.140625" style="273"/>
    <col min="769" max="769" width="6" style="273" customWidth="1"/>
    <col min="770" max="770" width="71.28515625" style="273" customWidth="1"/>
    <col min="771" max="771" width="17.7109375" style="273" customWidth="1"/>
    <col min="772" max="772" width="9.140625" style="273"/>
    <col min="773" max="773" width="14" style="273" bestFit="1" customWidth="1"/>
    <col min="774" max="1024" width="9.140625" style="273"/>
    <col min="1025" max="1025" width="6" style="273" customWidth="1"/>
    <col min="1026" max="1026" width="71.28515625" style="273" customWidth="1"/>
    <col min="1027" max="1027" width="17.7109375" style="273" customWidth="1"/>
    <col min="1028" max="1028" width="9.140625" style="273"/>
    <col min="1029" max="1029" width="14" style="273" bestFit="1" customWidth="1"/>
    <col min="1030" max="1280" width="9.140625" style="273"/>
    <col min="1281" max="1281" width="6" style="273" customWidth="1"/>
    <col min="1282" max="1282" width="71.28515625" style="273" customWidth="1"/>
    <col min="1283" max="1283" width="17.7109375" style="273" customWidth="1"/>
    <col min="1284" max="1284" width="9.140625" style="273"/>
    <col min="1285" max="1285" width="14" style="273" bestFit="1" customWidth="1"/>
    <col min="1286" max="1536" width="9.140625" style="273"/>
    <col min="1537" max="1537" width="6" style="273" customWidth="1"/>
    <col min="1538" max="1538" width="71.28515625" style="273" customWidth="1"/>
    <col min="1539" max="1539" width="17.7109375" style="273" customWidth="1"/>
    <col min="1540" max="1540" width="9.140625" style="273"/>
    <col min="1541" max="1541" width="14" style="273" bestFit="1" customWidth="1"/>
    <col min="1542" max="1792" width="9.140625" style="273"/>
    <col min="1793" max="1793" width="6" style="273" customWidth="1"/>
    <col min="1794" max="1794" width="71.28515625" style="273" customWidth="1"/>
    <col min="1795" max="1795" width="17.7109375" style="273" customWidth="1"/>
    <col min="1796" max="1796" width="9.140625" style="273"/>
    <col min="1797" max="1797" width="14" style="273" bestFit="1" customWidth="1"/>
    <col min="1798" max="2048" width="9.140625" style="273"/>
    <col min="2049" max="2049" width="6" style="273" customWidth="1"/>
    <col min="2050" max="2050" width="71.28515625" style="273" customWidth="1"/>
    <col min="2051" max="2051" width="17.7109375" style="273" customWidth="1"/>
    <col min="2052" max="2052" width="9.140625" style="273"/>
    <col min="2053" max="2053" width="14" style="273" bestFit="1" customWidth="1"/>
    <col min="2054" max="2304" width="9.140625" style="273"/>
    <col min="2305" max="2305" width="6" style="273" customWidth="1"/>
    <col min="2306" max="2306" width="71.28515625" style="273" customWidth="1"/>
    <col min="2307" max="2307" width="17.7109375" style="273" customWidth="1"/>
    <col min="2308" max="2308" width="9.140625" style="273"/>
    <col min="2309" max="2309" width="14" style="273" bestFit="1" customWidth="1"/>
    <col min="2310" max="2560" width="9.140625" style="273"/>
    <col min="2561" max="2561" width="6" style="273" customWidth="1"/>
    <col min="2562" max="2562" width="71.28515625" style="273" customWidth="1"/>
    <col min="2563" max="2563" width="17.7109375" style="273" customWidth="1"/>
    <col min="2564" max="2564" width="9.140625" style="273"/>
    <col min="2565" max="2565" width="14" style="273" bestFit="1" customWidth="1"/>
    <col min="2566" max="2816" width="9.140625" style="273"/>
    <col min="2817" max="2817" width="6" style="273" customWidth="1"/>
    <col min="2818" max="2818" width="71.28515625" style="273" customWidth="1"/>
    <col min="2819" max="2819" width="17.7109375" style="273" customWidth="1"/>
    <col min="2820" max="2820" width="9.140625" style="273"/>
    <col min="2821" max="2821" width="14" style="273" bestFit="1" customWidth="1"/>
    <col min="2822" max="3072" width="9.140625" style="273"/>
    <col min="3073" max="3073" width="6" style="273" customWidth="1"/>
    <col min="3074" max="3074" width="71.28515625" style="273" customWidth="1"/>
    <col min="3075" max="3075" width="17.7109375" style="273" customWidth="1"/>
    <col min="3076" max="3076" width="9.140625" style="273"/>
    <col min="3077" max="3077" width="14" style="273" bestFit="1" customWidth="1"/>
    <col min="3078" max="3328" width="9.140625" style="273"/>
    <col min="3329" max="3329" width="6" style="273" customWidth="1"/>
    <col min="3330" max="3330" width="71.28515625" style="273" customWidth="1"/>
    <col min="3331" max="3331" width="17.7109375" style="273" customWidth="1"/>
    <col min="3332" max="3332" width="9.140625" style="273"/>
    <col min="3333" max="3333" width="14" style="273" bestFit="1" customWidth="1"/>
    <col min="3334" max="3584" width="9.140625" style="273"/>
    <col min="3585" max="3585" width="6" style="273" customWidth="1"/>
    <col min="3586" max="3586" width="71.28515625" style="273" customWidth="1"/>
    <col min="3587" max="3587" width="17.7109375" style="273" customWidth="1"/>
    <col min="3588" max="3588" width="9.140625" style="273"/>
    <col min="3589" max="3589" width="14" style="273" bestFit="1" customWidth="1"/>
    <col min="3590" max="3840" width="9.140625" style="273"/>
    <col min="3841" max="3841" width="6" style="273" customWidth="1"/>
    <col min="3842" max="3842" width="71.28515625" style="273" customWidth="1"/>
    <col min="3843" max="3843" width="17.7109375" style="273" customWidth="1"/>
    <col min="3844" max="3844" width="9.140625" style="273"/>
    <col min="3845" max="3845" width="14" style="273" bestFit="1" customWidth="1"/>
    <col min="3846" max="4096" width="9.140625" style="273"/>
    <col min="4097" max="4097" width="6" style="273" customWidth="1"/>
    <col min="4098" max="4098" width="71.28515625" style="273" customWidth="1"/>
    <col min="4099" max="4099" width="17.7109375" style="273" customWidth="1"/>
    <col min="4100" max="4100" width="9.140625" style="273"/>
    <col min="4101" max="4101" width="14" style="273" bestFit="1" customWidth="1"/>
    <col min="4102" max="4352" width="9.140625" style="273"/>
    <col min="4353" max="4353" width="6" style="273" customWidth="1"/>
    <col min="4354" max="4354" width="71.28515625" style="273" customWidth="1"/>
    <col min="4355" max="4355" width="17.7109375" style="273" customWidth="1"/>
    <col min="4356" max="4356" width="9.140625" style="273"/>
    <col min="4357" max="4357" width="14" style="273" bestFit="1" customWidth="1"/>
    <col min="4358" max="4608" width="9.140625" style="273"/>
    <col min="4609" max="4609" width="6" style="273" customWidth="1"/>
    <col min="4610" max="4610" width="71.28515625" style="273" customWidth="1"/>
    <col min="4611" max="4611" width="17.7109375" style="273" customWidth="1"/>
    <col min="4612" max="4612" width="9.140625" style="273"/>
    <col min="4613" max="4613" width="14" style="273" bestFit="1" customWidth="1"/>
    <col min="4614" max="4864" width="9.140625" style="273"/>
    <col min="4865" max="4865" width="6" style="273" customWidth="1"/>
    <col min="4866" max="4866" width="71.28515625" style="273" customWidth="1"/>
    <col min="4867" max="4867" width="17.7109375" style="273" customWidth="1"/>
    <col min="4868" max="4868" width="9.140625" style="273"/>
    <col min="4869" max="4869" width="14" style="273" bestFit="1" customWidth="1"/>
    <col min="4870" max="5120" width="9.140625" style="273"/>
    <col min="5121" max="5121" width="6" style="273" customWidth="1"/>
    <col min="5122" max="5122" width="71.28515625" style="273" customWidth="1"/>
    <col min="5123" max="5123" width="17.7109375" style="273" customWidth="1"/>
    <col min="5124" max="5124" width="9.140625" style="273"/>
    <col min="5125" max="5125" width="14" style="273" bestFit="1" customWidth="1"/>
    <col min="5126" max="5376" width="9.140625" style="273"/>
    <col min="5377" max="5377" width="6" style="273" customWidth="1"/>
    <col min="5378" max="5378" width="71.28515625" style="273" customWidth="1"/>
    <col min="5379" max="5379" width="17.7109375" style="273" customWidth="1"/>
    <col min="5380" max="5380" width="9.140625" style="273"/>
    <col min="5381" max="5381" width="14" style="273" bestFit="1" customWidth="1"/>
    <col min="5382" max="5632" width="9.140625" style="273"/>
    <col min="5633" max="5633" width="6" style="273" customWidth="1"/>
    <col min="5634" max="5634" width="71.28515625" style="273" customWidth="1"/>
    <col min="5635" max="5635" width="17.7109375" style="273" customWidth="1"/>
    <col min="5636" max="5636" width="9.140625" style="273"/>
    <col min="5637" max="5637" width="14" style="273" bestFit="1" customWidth="1"/>
    <col min="5638" max="5888" width="9.140625" style="273"/>
    <col min="5889" max="5889" width="6" style="273" customWidth="1"/>
    <col min="5890" max="5890" width="71.28515625" style="273" customWidth="1"/>
    <col min="5891" max="5891" width="17.7109375" style="273" customWidth="1"/>
    <col min="5892" max="5892" width="9.140625" style="273"/>
    <col min="5893" max="5893" width="14" style="273" bestFit="1" customWidth="1"/>
    <col min="5894" max="6144" width="9.140625" style="273"/>
    <col min="6145" max="6145" width="6" style="273" customWidth="1"/>
    <col min="6146" max="6146" width="71.28515625" style="273" customWidth="1"/>
    <col min="6147" max="6147" width="17.7109375" style="273" customWidth="1"/>
    <col min="6148" max="6148" width="9.140625" style="273"/>
    <col min="6149" max="6149" width="14" style="273" bestFit="1" customWidth="1"/>
    <col min="6150" max="6400" width="9.140625" style="273"/>
    <col min="6401" max="6401" width="6" style="273" customWidth="1"/>
    <col min="6402" max="6402" width="71.28515625" style="273" customWidth="1"/>
    <col min="6403" max="6403" width="17.7109375" style="273" customWidth="1"/>
    <col min="6404" max="6404" width="9.140625" style="273"/>
    <col min="6405" max="6405" width="14" style="273" bestFit="1" customWidth="1"/>
    <col min="6406" max="6656" width="9.140625" style="273"/>
    <col min="6657" max="6657" width="6" style="273" customWidth="1"/>
    <col min="6658" max="6658" width="71.28515625" style="273" customWidth="1"/>
    <col min="6659" max="6659" width="17.7109375" style="273" customWidth="1"/>
    <col min="6660" max="6660" width="9.140625" style="273"/>
    <col min="6661" max="6661" width="14" style="273" bestFit="1" customWidth="1"/>
    <col min="6662" max="6912" width="9.140625" style="273"/>
    <col min="6913" max="6913" width="6" style="273" customWidth="1"/>
    <col min="6914" max="6914" width="71.28515625" style="273" customWidth="1"/>
    <col min="6915" max="6915" width="17.7109375" style="273" customWidth="1"/>
    <col min="6916" max="6916" width="9.140625" style="273"/>
    <col min="6917" max="6917" width="14" style="273" bestFit="1" customWidth="1"/>
    <col min="6918" max="7168" width="9.140625" style="273"/>
    <col min="7169" max="7169" width="6" style="273" customWidth="1"/>
    <col min="7170" max="7170" width="71.28515625" style="273" customWidth="1"/>
    <col min="7171" max="7171" width="17.7109375" style="273" customWidth="1"/>
    <col min="7172" max="7172" width="9.140625" style="273"/>
    <col min="7173" max="7173" width="14" style="273" bestFit="1" customWidth="1"/>
    <col min="7174" max="7424" width="9.140625" style="273"/>
    <col min="7425" max="7425" width="6" style="273" customWidth="1"/>
    <col min="7426" max="7426" width="71.28515625" style="273" customWidth="1"/>
    <col min="7427" max="7427" width="17.7109375" style="273" customWidth="1"/>
    <col min="7428" max="7428" width="9.140625" style="273"/>
    <col min="7429" max="7429" width="14" style="273" bestFit="1" customWidth="1"/>
    <col min="7430" max="7680" width="9.140625" style="273"/>
    <col min="7681" max="7681" width="6" style="273" customWidth="1"/>
    <col min="7682" max="7682" width="71.28515625" style="273" customWidth="1"/>
    <col min="7683" max="7683" width="17.7109375" style="273" customWidth="1"/>
    <col min="7684" max="7684" width="9.140625" style="273"/>
    <col min="7685" max="7685" width="14" style="273" bestFit="1" customWidth="1"/>
    <col min="7686" max="7936" width="9.140625" style="273"/>
    <col min="7937" max="7937" width="6" style="273" customWidth="1"/>
    <col min="7938" max="7938" width="71.28515625" style="273" customWidth="1"/>
    <col min="7939" max="7939" width="17.7109375" style="273" customWidth="1"/>
    <col min="7940" max="7940" width="9.140625" style="273"/>
    <col min="7941" max="7941" width="14" style="273" bestFit="1" customWidth="1"/>
    <col min="7942" max="8192" width="9.140625" style="273"/>
    <col min="8193" max="8193" width="6" style="273" customWidth="1"/>
    <col min="8194" max="8194" width="71.28515625" style="273" customWidth="1"/>
    <col min="8195" max="8195" width="17.7109375" style="273" customWidth="1"/>
    <col min="8196" max="8196" width="9.140625" style="273"/>
    <col min="8197" max="8197" width="14" style="273" bestFit="1" customWidth="1"/>
    <col min="8198" max="8448" width="9.140625" style="273"/>
    <col min="8449" max="8449" width="6" style="273" customWidth="1"/>
    <col min="8450" max="8450" width="71.28515625" style="273" customWidth="1"/>
    <col min="8451" max="8451" width="17.7109375" style="273" customWidth="1"/>
    <col min="8452" max="8452" width="9.140625" style="273"/>
    <col min="8453" max="8453" width="14" style="273" bestFit="1" customWidth="1"/>
    <col min="8454" max="8704" width="9.140625" style="273"/>
    <col min="8705" max="8705" width="6" style="273" customWidth="1"/>
    <col min="8706" max="8706" width="71.28515625" style="273" customWidth="1"/>
    <col min="8707" max="8707" width="17.7109375" style="273" customWidth="1"/>
    <col min="8708" max="8708" width="9.140625" style="273"/>
    <col min="8709" max="8709" width="14" style="273" bestFit="1" customWidth="1"/>
    <col min="8710" max="8960" width="9.140625" style="273"/>
    <col min="8961" max="8961" width="6" style="273" customWidth="1"/>
    <col min="8962" max="8962" width="71.28515625" style="273" customWidth="1"/>
    <col min="8963" max="8963" width="17.7109375" style="273" customWidth="1"/>
    <col min="8964" max="8964" width="9.140625" style="273"/>
    <col min="8965" max="8965" width="14" style="273" bestFit="1" customWidth="1"/>
    <col min="8966" max="9216" width="9.140625" style="273"/>
    <col min="9217" max="9217" width="6" style="273" customWidth="1"/>
    <col min="9218" max="9218" width="71.28515625" style="273" customWidth="1"/>
    <col min="9219" max="9219" width="17.7109375" style="273" customWidth="1"/>
    <col min="9220" max="9220" width="9.140625" style="273"/>
    <col min="9221" max="9221" width="14" style="273" bestFit="1" customWidth="1"/>
    <col min="9222" max="9472" width="9.140625" style="273"/>
    <col min="9473" max="9473" width="6" style="273" customWidth="1"/>
    <col min="9474" max="9474" width="71.28515625" style="273" customWidth="1"/>
    <col min="9475" max="9475" width="17.7109375" style="273" customWidth="1"/>
    <col min="9476" max="9476" width="9.140625" style="273"/>
    <col min="9477" max="9477" width="14" style="273" bestFit="1" customWidth="1"/>
    <col min="9478" max="9728" width="9.140625" style="273"/>
    <col min="9729" max="9729" width="6" style="273" customWidth="1"/>
    <col min="9730" max="9730" width="71.28515625" style="273" customWidth="1"/>
    <col min="9731" max="9731" width="17.7109375" style="273" customWidth="1"/>
    <col min="9732" max="9732" width="9.140625" style="273"/>
    <col min="9733" max="9733" width="14" style="273" bestFit="1" customWidth="1"/>
    <col min="9734" max="9984" width="9.140625" style="273"/>
    <col min="9985" max="9985" width="6" style="273" customWidth="1"/>
    <col min="9986" max="9986" width="71.28515625" style="273" customWidth="1"/>
    <col min="9987" max="9987" width="17.7109375" style="273" customWidth="1"/>
    <col min="9988" max="9988" width="9.140625" style="273"/>
    <col min="9989" max="9989" width="14" style="273" bestFit="1" customWidth="1"/>
    <col min="9990" max="10240" width="9.140625" style="273"/>
    <col min="10241" max="10241" width="6" style="273" customWidth="1"/>
    <col min="10242" max="10242" width="71.28515625" style="273" customWidth="1"/>
    <col min="10243" max="10243" width="17.7109375" style="273" customWidth="1"/>
    <col min="10244" max="10244" width="9.140625" style="273"/>
    <col min="10245" max="10245" width="14" style="273" bestFit="1" customWidth="1"/>
    <col min="10246" max="10496" width="9.140625" style="273"/>
    <col min="10497" max="10497" width="6" style="273" customWidth="1"/>
    <col min="10498" max="10498" width="71.28515625" style="273" customWidth="1"/>
    <col min="10499" max="10499" width="17.7109375" style="273" customWidth="1"/>
    <col min="10500" max="10500" width="9.140625" style="273"/>
    <col min="10501" max="10501" width="14" style="273" bestFit="1" customWidth="1"/>
    <col min="10502" max="10752" width="9.140625" style="273"/>
    <col min="10753" max="10753" width="6" style="273" customWidth="1"/>
    <col min="10754" max="10754" width="71.28515625" style="273" customWidth="1"/>
    <col min="10755" max="10755" width="17.7109375" style="273" customWidth="1"/>
    <col min="10756" max="10756" width="9.140625" style="273"/>
    <col min="10757" max="10757" width="14" style="273" bestFit="1" customWidth="1"/>
    <col min="10758" max="11008" width="9.140625" style="273"/>
    <col min="11009" max="11009" width="6" style="273" customWidth="1"/>
    <col min="11010" max="11010" width="71.28515625" style="273" customWidth="1"/>
    <col min="11011" max="11011" width="17.7109375" style="273" customWidth="1"/>
    <col min="11012" max="11012" width="9.140625" style="273"/>
    <col min="11013" max="11013" width="14" style="273" bestFit="1" customWidth="1"/>
    <col min="11014" max="11264" width="9.140625" style="273"/>
    <col min="11265" max="11265" width="6" style="273" customWidth="1"/>
    <col min="11266" max="11266" width="71.28515625" style="273" customWidth="1"/>
    <col min="11267" max="11267" width="17.7109375" style="273" customWidth="1"/>
    <col min="11268" max="11268" width="9.140625" style="273"/>
    <col min="11269" max="11269" width="14" style="273" bestFit="1" customWidth="1"/>
    <col min="11270" max="11520" width="9.140625" style="273"/>
    <col min="11521" max="11521" width="6" style="273" customWidth="1"/>
    <col min="11522" max="11522" width="71.28515625" style="273" customWidth="1"/>
    <col min="11523" max="11523" width="17.7109375" style="273" customWidth="1"/>
    <col min="11524" max="11524" width="9.140625" style="273"/>
    <col min="11525" max="11525" width="14" style="273" bestFit="1" customWidth="1"/>
    <col min="11526" max="11776" width="9.140625" style="273"/>
    <col min="11777" max="11777" width="6" style="273" customWidth="1"/>
    <col min="11778" max="11778" width="71.28515625" style="273" customWidth="1"/>
    <col min="11779" max="11779" width="17.7109375" style="273" customWidth="1"/>
    <col min="11780" max="11780" width="9.140625" style="273"/>
    <col min="11781" max="11781" width="14" style="273" bestFit="1" customWidth="1"/>
    <col min="11782" max="12032" width="9.140625" style="273"/>
    <col min="12033" max="12033" width="6" style="273" customWidth="1"/>
    <col min="12034" max="12034" width="71.28515625" style="273" customWidth="1"/>
    <col min="12035" max="12035" width="17.7109375" style="273" customWidth="1"/>
    <col min="12036" max="12036" width="9.140625" style="273"/>
    <col min="12037" max="12037" width="14" style="273" bestFit="1" customWidth="1"/>
    <col min="12038" max="12288" width="9.140625" style="273"/>
    <col min="12289" max="12289" width="6" style="273" customWidth="1"/>
    <col min="12290" max="12290" width="71.28515625" style="273" customWidth="1"/>
    <col min="12291" max="12291" width="17.7109375" style="273" customWidth="1"/>
    <col min="12292" max="12292" width="9.140625" style="273"/>
    <col min="12293" max="12293" width="14" style="273" bestFit="1" customWidth="1"/>
    <col min="12294" max="12544" width="9.140625" style="273"/>
    <col min="12545" max="12545" width="6" style="273" customWidth="1"/>
    <col min="12546" max="12546" width="71.28515625" style="273" customWidth="1"/>
    <col min="12547" max="12547" width="17.7109375" style="273" customWidth="1"/>
    <col min="12548" max="12548" width="9.140625" style="273"/>
    <col min="12549" max="12549" width="14" style="273" bestFit="1" customWidth="1"/>
    <col min="12550" max="12800" width="9.140625" style="273"/>
    <col min="12801" max="12801" width="6" style="273" customWidth="1"/>
    <col min="12802" max="12802" width="71.28515625" style="273" customWidth="1"/>
    <col min="12803" max="12803" width="17.7109375" style="273" customWidth="1"/>
    <col min="12804" max="12804" width="9.140625" style="273"/>
    <col min="12805" max="12805" width="14" style="273" bestFit="1" customWidth="1"/>
    <col min="12806" max="13056" width="9.140625" style="273"/>
    <col min="13057" max="13057" width="6" style="273" customWidth="1"/>
    <col min="13058" max="13058" width="71.28515625" style="273" customWidth="1"/>
    <col min="13059" max="13059" width="17.7109375" style="273" customWidth="1"/>
    <col min="13060" max="13060" width="9.140625" style="273"/>
    <col min="13061" max="13061" width="14" style="273" bestFit="1" customWidth="1"/>
    <col min="13062" max="13312" width="9.140625" style="273"/>
    <col min="13313" max="13313" width="6" style="273" customWidth="1"/>
    <col min="13314" max="13314" width="71.28515625" style="273" customWidth="1"/>
    <col min="13315" max="13315" width="17.7109375" style="273" customWidth="1"/>
    <col min="13316" max="13316" width="9.140625" style="273"/>
    <col min="13317" max="13317" width="14" style="273" bestFit="1" customWidth="1"/>
    <col min="13318" max="13568" width="9.140625" style="273"/>
    <col min="13569" max="13569" width="6" style="273" customWidth="1"/>
    <col min="13570" max="13570" width="71.28515625" style="273" customWidth="1"/>
    <col min="13571" max="13571" width="17.7109375" style="273" customWidth="1"/>
    <col min="13572" max="13572" width="9.140625" style="273"/>
    <col min="13573" max="13573" width="14" style="273" bestFit="1" customWidth="1"/>
    <col min="13574" max="13824" width="9.140625" style="273"/>
    <col min="13825" max="13825" width="6" style="273" customWidth="1"/>
    <col min="13826" max="13826" width="71.28515625" style="273" customWidth="1"/>
    <col min="13827" max="13827" width="17.7109375" style="273" customWidth="1"/>
    <col min="13828" max="13828" width="9.140625" style="273"/>
    <col min="13829" max="13829" width="14" style="273" bestFit="1" customWidth="1"/>
    <col min="13830" max="14080" width="9.140625" style="273"/>
    <col min="14081" max="14081" width="6" style="273" customWidth="1"/>
    <col min="14082" max="14082" width="71.28515625" style="273" customWidth="1"/>
    <col min="14083" max="14083" width="17.7109375" style="273" customWidth="1"/>
    <col min="14084" max="14084" width="9.140625" style="273"/>
    <col min="14085" max="14085" width="14" style="273" bestFit="1" customWidth="1"/>
    <col min="14086" max="14336" width="9.140625" style="273"/>
    <col min="14337" max="14337" width="6" style="273" customWidth="1"/>
    <col min="14338" max="14338" width="71.28515625" style="273" customWidth="1"/>
    <col min="14339" max="14339" width="17.7109375" style="273" customWidth="1"/>
    <col min="14340" max="14340" width="9.140625" style="273"/>
    <col min="14341" max="14341" width="14" style="273" bestFit="1" customWidth="1"/>
    <col min="14342" max="14592" width="9.140625" style="273"/>
    <col min="14593" max="14593" width="6" style="273" customWidth="1"/>
    <col min="14594" max="14594" width="71.28515625" style="273" customWidth="1"/>
    <col min="14595" max="14595" width="17.7109375" style="273" customWidth="1"/>
    <col min="14596" max="14596" width="9.140625" style="273"/>
    <col min="14597" max="14597" width="14" style="273" bestFit="1" customWidth="1"/>
    <col min="14598" max="14848" width="9.140625" style="273"/>
    <col min="14849" max="14849" width="6" style="273" customWidth="1"/>
    <col min="14850" max="14850" width="71.28515625" style="273" customWidth="1"/>
    <col min="14851" max="14851" width="17.7109375" style="273" customWidth="1"/>
    <col min="14852" max="14852" width="9.140625" style="273"/>
    <col min="14853" max="14853" width="14" style="273" bestFit="1" customWidth="1"/>
    <col min="14854" max="15104" width="9.140625" style="273"/>
    <col min="15105" max="15105" width="6" style="273" customWidth="1"/>
    <col min="15106" max="15106" width="71.28515625" style="273" customWidth="1"/>
    <col min="15107" max="15107" width="17.7109375" style="273" customWidth="1"/>
    <col min="15108" max="15108" width="9.140625" style="273"/>
    <col min="15109" max="15109" width="14" style="273" bestFit="1" customWidth="1"/>
    <col min="15110" max="15360" width="9.140625" style="273"/>
    <col min="15361" max="15361" width="6" style="273" customWidth="1"/>
    <col min="15362" max="15362" width="71.28515625" style="273" customWidth="1"/>
    <col min="15363" max="15363" width="17.7109375" style="273" customWidth="1"/>
    <col min="15364" max="15364" width="9.140625" style="273"/>
    <col min="15365" max="15365" width="14" style="273" bestFit="1" customWidth="1"/>
    <col min="15366" max="15616" width="9.140625" style="273"/>
    <col min="15617" max="15617" width="6" style="273" customWidth="1"/>
    <col min="15618" max="15618" width="71.28515625" style="273" customWidth="1"/>
    <col min="15619" max="15619" width="17.7109375" style="273" customWidth="1"/>
    <col min="15620" max="15620" width="9.140625" style="273"/>
    <col min="15621" max="15621" width="14" style="273" bestFit="1" customWidth="1"/>
    <col min="15622" max="15872" width="9.140625" style="273"/>
    <col min="15873" max="15873" width="6" style="273" customWidth="1"/>
    <col min="15874" max="15874" width="71.28515625" style="273" customWidth="1"/>
    <col min="15875" max="15875" width="17.7109375" style="273" customWidth="1"/>
    <col min="15876" max="15876" width="9.140625" style="273"/>
    <col min="15877" max="15877" width="14" style="273" bestFit="1" customWidth="1"/>
    <col min="15878" max="16128" width="9.140625" style="273"/>
    <col min="16129" max="16129" width="6" style="273" customWidth="1"/>
    <col min="16130" max="16130" width="71.28515625" style="273" customWidth="1"/>
    <col min="16131" max="16131" width="17.7109375" style="273" customWidth="1"/>
    <col min="16132" max="16132" width="9.140625" style="273"/>
    <col min="16133" max="16133" width="14" style="273" bestFit="1" customWidth="1"/>
    <col min="16134" max="16384" width="9.140625" style="273"/>
  </cols>
  <sheetData>
    <row r="1" spans="1:10" customFormat="1" ht="9.75" customHeight="1">
      <c r="A1" s="670"/>
      <c r="B1" s="671"/>
      <c r="C1" s="672"/>
      <c r="D1" s="263"/>
      <c r="E1" s="264"/>
      <c r="F1" s="264"/>
      <c r="J1" s="217"/>
    </row>
    <row r="2" spans="1:10" customFormat="1" ht="65.25" customHeight="1">
      <c r="A2" s="673"/>
      <c r="B2" s="674"/>
      <c r="C2" s="675"/>
      <c r="D2" s="264"/>
      <c r="E2" s="264"/>
      <c r="F2" s="264"/>
      <c r="J2" s="217"/>
    </row>
    <row r="3" spans="1:10" customFormat="1" ht="17.25" customHeight="1">
      <c r="A3" s="676" t="s">
        <v>159</v>
      </c>
      <c r="B3" s="677"/>
      <c r="C3" s="678"/>
      <c r="D3" s="264"/>
      <c r="E3" s="264"/>
      <c r="F3" s="264"/>
      <c r="J3" s="217"/>
    </row>
    <row r="4" spans="1:10" customFormat="1" ht="15.75" customHeight="1">
      <c r="A4" s="679" t="str">
        <f>CAPA!E5</f>
        <v>DEMOLIÇÃO DE CASA NA RUA UCHÔA NO MUNICÍPIO DE CARAPICUÍBA</v>
      </c>
      <c r="B4" s="680"/>
      <c r="C4" s="681"/>
      <c r="D4" s="264"/>
      <c r="E4" s="265"/>
      <c r="F4" s="265"/>
      <c r="J4" s="217"/>
    </row>
    <row r="5" spans="1:10" customFormat="1" ht="17.25" customHeight="1">
      <c r="A5" s="682" t="str">
        <f>CAPA!E7</f>
        <v>RUA UCHÔA, nº 72 - VILA DIRCE - CARAPICUÍBA-SP</v>
      </c>
      <c r="B5" s="683"/>
      <c r="C5" s="684"/>
      <c r="D5" s="264"/>
      <c r="E5" s="266"/>
      <c r="J5" s="217"/>
    </row>
    <row r="6" spans="1:10" s="266" customFormat="1" ht="17.25" customHeight="1">
      <c r="A6" s="685" t="s">
        <v>26</v>
      </c>
      <c r="B6" s="687" t="s">
        <v>27</v>
      </c>
      <c r="C6" s="689" t="s">
        <v>28</v>
      </c>
      <c r="D6" s="267"/>
      <c r="E6" s="267"/>
    </row>
    <row r="7" spans="1:10" s="266" customFormat="1" ht="17.25" customHeight="1">
      <c r="A7" s="686"/>
      <c r="B7" s="688"/>
      <c r="C7" s="690"/>
    </row>
    <row r="8" spans="1:10" s="266" customFormat="1" ht="17.25" customHeight="1">
      <c r="A8" s="268" t="str">
        <f>ORÇ!B16</f>
        <v>1.0</v>
      </c>
      <c r="B8" s="269" t="str">
        <f>VLOOKUP(A8,ORÇ!$B$16:$K$48,4,FALSE)</f>
        <v>SERVIÇOS PRELIMINARES</v>
      </c>
      <c r="C8" s="270">
        <f>VLOOKUP(A8,ORÇ!$B$16:$K$48,10,FALSE)</f>
        <v>77820.242562999993</v>
      </c>
    </row>
    <row r="9" spans="1:10" s="267" customFormat="1" ht="18" customHeight="1">
      <c r="A9" s="284"/>
      <c r="B9" s="285"/>
      <c r="C9" s="286"/>
    </row>
    <row r="10" spans="1:10" s="266" customFormat="1" ht="17.25" customHeight="1">
      <c r="A10" s="268" t="str">
        <f>ORÇ!B25</f>
        <v>2.0</v>
      </c>
      <c r="B10" s="269" t="str">
        <f>VLOOKUP(A10,ORÇ!$B$16:$K$48,4,FALSE)</f>
        <v>DEMOLIÇÃO</v>
      </c>
      <c r="C10" s="270">
        <f>VLOOKUP(A10,ORÇ!$B$16:$K$48,10,FALSE)</f>
        <v>50639.091551999991</v>
      </c>
    </row>
    <row r="11" spans="1:10" s="267" customFormat="1" ht="18" customHeight="1">
      <c r="A11" s="284"/>
      <c r="B11" s="285"/>
      <c r="C11" s="286"/>
    </row>
    <row r="12" spans="1:10" s="266" customFormat="1" ht="17.25" customHeight="1">
      <c r="A12" s="268" t="str">
        <f>ORÇ!B33</f>
        <v>3.0</v>
      </c>
      <c r="B12" s="269" t="str">
        <f>VLOOKUP(A12,ORÇ!$B$16:$K$48,4,FALSE)</f>
        <v>DESTINAÇÃO FINAL</v>
      </c>
      <c r="C12" s="270">
        <f>VLOOKUP(A12,ORÇ!$B$16:$K$48,10,FALSE)</f>
        <v>35589.500318999999</v>
      </c>
    </row>
    <row r="13" spans="1:10" s="267" customFormat="1" ht="18" customHeight="1">
      <c r="A13" s="284"/>
      <c r="B13" s="285"/>
      <c r="C13" s="286"/>
    </row>
    <row r="14" spans="1:10" s="266" customFormat="1" ht="17.25" customHeight="1">
      <c r="A14" s="268" t="str">
        <f>ORÇ!B40</f>
        <v>4.0</v>
      </c>
      <c r="B14" s="269" t="str">
        <f>VLOOKUP(A14,ORÇ!$B$16:$K$48,4,FALSE)</f>
        <v>EQUIPAMENTOS AUXILIARES</v>
      </c>
      <c r="C14" s="270">
        <f>VLOOKUP(A14,ORÇ!$B$16:$K$48,10,FALSE)</f>
        <v>3931.7768799999999</v>
      </c>
    </row>
    <row r="15" spans="1:10" s="267" customFormat="1" ht="18" customHeight="1">
      <c r="A15" s="284"/>
      <c r="B15" s="285"/>
      <c r="C15" s="286"/>
      <c r="E15" s="271"/>
    </row>
    <row r="16" spans="1:10" ht="28.5" customHeight="1" thickBot="1">
      <c r="A16" s="668" t="s">
        <v>29</v>
      </c>
      <c r="B16" s="669"/>
      <c r="C16" s="272">
        <f>SUM(C8:C14)</f>
        <v>167980.61131399995</v>
      </c>
    </row>
    <row r="17" spans="1:9" ht="20.100000000000001" customHeight="1"/>
    <row r="18" spans="1:9" s="278" customFormat="1">
      <c r="A18" s="277"/>
      <c r="C18" s="279"/>
      <c r="D18" s="280"/>
      <c r="F18" s="280"/>
      <c r="I18" s="281"/>
    </row>
    <row r="19" spans="1:9" s="278" customFormat="1">
      <c r="A19" s="277"/>
      <c r="C19" s="282"/>
      <c r="D19" s="280"/>
      <c r="F19" s="280"/>
      <c r="I19" s="281"/>
    </row>
    <row r="20" spans="1:9" s="278" customFormat="1">
      <c r="A20" s="277"/>
      <c r="C20" s="283"/>
      <c r="D20" s="280"/>
      <c r="F20" s="280"/>
      <c r="I20" s="281"/>
    </row>
    <row r="21" spans="1:9" s="278" customFormat="1">
      <c r="A21" s="277"/>
      <c r="C21" s="283"/>
      <c r="D21" s="280"/>
      <c r="F21" s="280"/>
      <c r="I21" s="281"/>
    </row>
    <row r="22" spans="1:9" s="278" customFormat="1">
      <c r="A22" s="277"/>
      <c r="C22" s="283"/>
      <c r="D22" s="280"/>
      <c r="F22" s="280"/>
      <c r="I22" s="281"/>
    </row>
    <row r="23" spans="1:9" s="278" customFormat="1">
      <c r="A23" s="277"/>
      <c r="C23" s="283"/>
      <c r="D23" s="280"/>
      <c r="F23" s="280"/>
      <c r="I23" s="281"/>
    </row>
    <row r="24" spans="1:9">
      <c r="B24" s="278"/>
    </row>
  </sheetData>
  <mergeCells count="8">
    <mergeCell ref="A16:B16"/>
    <mergeCell ref="A1:C2"/>
    <mergeCell ref="A3:C3"/>
    <mergeCell ref="A4:C4"/>
    <mergeCell ref="A5:C5"/>
    <mergeCell ref="A6:A7"/>
    <mergeCell ref="B6:B7"/>
    <mergeCell ref="C6:C7"/>
  </mergeCells>
  <pageMargins left="0.511811024" right="0.511811024" top="0.78740157499999996" bottom="0.78740157499999996" header="0.31496062000000002" footer="0.31496062000000002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>
  <dimension ref="A1:AMB197"/>
  <sheetViews>
    <sheetView tabSelected="1" view="pageBreakPreview" zoomScale="70" zoomScaleNormal="70" zoomScaleSheetLayoutView="70" workbookViewId="0">
      <selection activeCell="E10" sqref="E10"/>
    </sheetView>
  </sheetViews>
  <sheetFormatPr defaultColWidth="9.140625" defaultRowHeight="15" outlineLevelRow="1"/>
  <cols>
    <col min="1" max="1" width="8" style="200" customWidth="1"/>
    <col min="2" max="2" width="14.85546875" style="189" customWidth="1"/>
    <col min="3" max="3" width="19.42578125" style="190" customWidth="1"/>
    <col min="4" max="4" width="16.7109375" style="190" customWidth="1"/>
    <col min="5" max="5" width="108.7109375" style="190" customWidth="1"/>
    <col min="6" max="6" width="20.28515625" style="191" customWidth="1"/>
    <col min="7" max="7" width="24.140625" style="75" customWidth="1"/>
    <col min="8" max="8" width="17" style="201" customWidth="1"/>
    <col min="9" max="9" width="23.28515625" style="200" customWidth="1"/>
    <col min="10" max="10" width="23.7109375" style="200" customWidth="1"/>
    <col min="11" max="11" width="22.28515625" style="200" customWidth="1"/>
    <col min="12" max="12" width="15.42578125" style="200" bestFit="1" customWidth="1"/>
    <col min="13" max="13" width="10.7109375" style="200" customWidth="1"/>
    <col min="14" max="14" width="12.140625" style="200" bestFit="1" customWidth="1"/>
    <col min="15" max="1014" width="10.7109375" style="200" customWidth="1"/>
    <col min="1015" max="1015" width="10.28515625" style="113" customWidth="1"/>
    <col min="1016" max="16384" width="9.140625" style="113"/>
  </cols>
  <sheetData>
    <row r="1" spans="1:1016" s="110" customFormat="1" ht="24.75" customHeight="1">
      <c r="A1" s="109"/>
      <c r="B1" s="207"/>
      <c r="C1" s="208"/>
      <c r="D1" s="208"/>
      <c r="E1" s="330" t="s">
        <v>30</v>
      </c>
      <c r="F1" s="208"/>
      <c r="G1" s="208"/>
      <c r="H1" s="202"/>
      <c r="I1" s="203"/>
    </row>
    <row r="2" spans="1:1016" ht="27" customHeight="1">
      <c r="A2" s="111"/>
      <c r="B2" s="209"/>
      <c r="C2" s="402"/>
      <c r="D2" s="402"/>
      <c r="E2" s="403" t="s">
        <v>31</v>
      </c>
      <c r="F2" s="402"/>
      <c r="G2" s="402"/>
      <c r="H2" s="404"/>
      <c r="I2" s="204"/>
      <c r="J2" s="112"/>
      <c r="K2" s="112"/>
      <c r="L2" s="112"/>
      <c r="M2" s="112"/>
      <c r="N2" s="112"/>
      <c r="O2" s="112"/>
      <c r="P2" s="112"/>
      <c r="Q2" s="112"/>
      <c r="R2" s="112"/>
      <c r="S2" s="112"/>
      <c r="T2" s="112"/>
      <c r="U2" s="112"/>
      <c r="V2" s="112"/>
      <c r="W2" s="112"/>
      <c r="X2" s="112"/>
      <c r="Y2" s="112"/>
      <c r="Z2" s="112"/>
      <c r="AA2" s="112"/>
      <c r="AB2" s="112"/>
      <c r="AC2" s="112"/>
      <c r="AD2" s="112"/>
      <c r="AE2" s="112"/>
      <c r="AF2" s="112"/>
      <c r="AG2" s="112"/>
      <c r="AH2" s="112"/>
      <c r="AI2" s="112"/>
      <c r="AJ2" s="112"/>
      <c r="AK2" s="112"/>
      <c r="AL2" s="112"/>
      <c r="AM2" s="112"/>
      <c r="AN2" s="112"/>
      <c r="AO2" s="112"/>
      <c r="AP2" s="112"/>
      <c r="AQ2" s="112"/>
      <c r="AR2" s="112"/>
      <c r="AS2" s="112"/>
      <c r="AT2" s="112"/>
      <c r="AU2" s="112"/>
      <c r="AV2" s="112"/>
      <c r="AW2" s="112"/>
      <c r="AX2" s="112"/>
      <c r="AY2" s="112"/>
      <c r="AZ2" s="112"/>
      <c r="BA2" s="112"/>
      <c r="BB2" s="112"/>
      <c r="BC2" s="112"/>
      <c r="BD2" s="112"/>
      <c r="BE2" s="112"/>
      <c r="BF2" s="112"/>
      <c r="BG2" s="112"/>
      <c r="BH2" s="112"/>
      <c r="BI2" s="112"/>
      <c r="BJ2" s="112"/>
      <c r="BK2" s="112"/>
      <c r="BL2" s="112"/>
      <c r="BM2" s="112"/>
      <c r="BN2" s="112"/>
      <c r="BO2" s="112"/>
      <c r="BP2" s="112"/>
      <c r="BQ2" s="112"/>
      <c r="BR2" s="112"/>
      <c r="BS2" s="112"/>
      <c r="BT2" s="112"/>
      <c r="BU2" s="112"/>
      <c r="BV2" s="112"/>
      <c r="BW2" s="112"/>
      <c r="BX2" s="112"/>
      <c r="BY2" s="112"/>
      <c r="BZ2" s="112"/>
      <c r="CA2" s="112"/>
      <c r="CB2" s="112"/>
      <c r="CC2" s="112"/>
      <c r="CD2" s="112"/>
      <c r="CE2" s="112"/>
      <c r="CF2" s="112"/>
      <c r="CG2" s="112"/>
      <c r="CH2" s="112"/>
      <c r="CI2" s="112"/>
      <c r="CJ2" s="112"/>
      <c r="CK2" s="112"/>
      <c r="CL2" s="112"/>
      <c r="CM2" s="112"/>
      <c r="CN2" s="112"/>
      <c r="CO2" s="112"/>
      <c r="CP2" s="112"/>
      <c r="CQ2" s="112"/>
      <c r="CR2" s="112"/>
      <c r="CS2" s="112"/>
      <c r="CT2" s="112"/>
      <c r="CU2" s="112"/>
      <c r="CV2" s="112"/>
      <c r="CW2" s="112"/>
      <c r="CX2" s="112"/>
      <c r="CY2" s="112"/>
      <c r="CZ2" s="112"/>
      <c r="DA2" s="112"/>
      <c r="DB2" s="112"/>
      <c r="DC2" s="112"/>
      <c r="DD2" s="112"/>
      <c r="DE2" s="112"/>
      <c r="DF2" s="112"/>
      <c r="DG2" s="112"/>
      <c r="DH2" s="112"/>
      <c r="DI2" s="112"/>
      <c r="DJ2" s="112"/>
      <c r="DK2" s="112"/>
      <c r="DL2" s="112"/>
      <c r="DM2" s="112"/>
      <c r="DN2" s="112"/>
      <c r="DO2" s="112"/>
      <c r="DP2" s="112"/>
      <c r="DQ2" s="112"/>
      <c r="DR2" s="112"/>
      <c r="DS2" s="112"/>
      <c r="DT2" s="112"/>
      <c r="DU2" s="112"/>
      <c r="DV2" s="112"/>
      <c r="DW2" s="112"/>
      <c r="DX2" s="112"/>
      <c r="DY2" s="112"/>
      <c r="DZ2" s="112"/>
      <c r="EA2" s="112"/>
      <c r="EB2" s="112"/>
      <c r="EC2" s="112"/>
      <c r="ED2" s="112"/>
      <c r="EE2" s="112"/>
      <c r="EF2" s="112"/>
      <c r="EG2" s="112"/>
      <c r="EH2" s="112"/>
      <c r="EI2" s="112"/>
      <c r="EJ2" s="112"/>
      <c r="EK2" s="112"/>
      <c r="EL2" s="112"/>
      <c r="EM2" s="112"/>
      <c r="EN2" s="112"/>
      <c r="EO2" s="112"/>
      <c r="EP2" s="112"/>
      <c r="EQ2" s="112"/>
      <c r="ER2" s="112"/>
      <c r="ES2" s="112"/>
      <c r="ET2" s="112"/>
      <c r="EU2" s="112"/>
      <c r="EV2" s="112"/>
      <c r="EW2" s="112"/>
      <c r="EX2" s="112"/>
      <c r="EY2" s="112"/>
      <c r="EZ2" s="112"/>
      <c r="FA2" s="112"/>
      <c r="FB2" s="112"/>
      <c r="FC2" s="112"/>
      <c r="FD2" s="112"/>
      <c r="FE2" s="112"/>
      <c r="FF2" s="112"/>
      <c r="FG2" s="112"/>
      <c r="FH2" s="112"/>
      <c r="FI2" s="112"/>
      <c r="FJ2" s="112"/>
      <c r="FK2" s="112"/>
      <c r="FL2" s="112"/>
      <c r="FM2" s="112"/>
      <c r="FN2" s="112"/>
      <c r="FO2" s="112"/>
      <c r="FP2" s="112"/>
      <c r="FQ2" s="112"/>
      <c r="FR2" s="112"/>
      <c r="FS2" s="112"/>
      <c r="FT2" s="112"/>
      <c r="FU2" s="112"/>
      <c r="FV2" s="112"/>
      <c r="FW2" s="112"/>
      <c r="FX2" s="112"/>
      <c r="FY2" s="112"/>
      <c r="FZ2" s="112"/>
      <c r="GA2" s="112"/>
      <c r="GB2" s="112"/>
      <c r="GC2" s="112"/>
      <c r="GD2" s="112"/>
      <c r="GE2" s="112"/>
      <c r="GF2" s="112"/>
      <c r="GG2" s="112"/>
      <c r="GH2" s="112"/>
      <c r="GI2" s="112"/>
      <c r="GJ2" s="112"/>
      <c r="GK2" s="112"/>
      <c r="GL2" s="112"/>
      <c r="GM2" s="112"/>
      <c r="GN2" s="112"/>
      <c r="GO2" s="112"/>
      <c r="GP2" s="112"/>
      <c r="GQ2" s="112"/>
      <c r="GR2" s="112"/>
      <c r="GS2" s="112"/>
      <c r="GT2" s="112"/>
      <c r="GU2" s="112"/>
      <c r="GV2" s="112"/>
      <c r="GW2" s="112"/>
      <c r="GX2" s="112"/>
      <c r="GY2" s="112"/>
      <c r="GZ2" s="112"/>
      <c r="HA2" s="112"/>
      <c r="HB2" s="112"/>
      <c r="HC2" s="112"/>
      <c r="HD2" s="112"/>
      <c r="HE2" s="112"/>
      <c r="HF2" s="112"/>
      <c r="HG2" s="112"/>
      <c r="HH2" s="112"/>
      <c r="HI2" s="112"/>
      <c r="HJ2" s="112"/>
      <c r="HK2" s="112"/>
      <c r="HL2" s="112"/>
      <c r="HM2" s="112"/>
      <c r="HN2" s="112"/>
      <c r="HO2" s="112"/>
      <c r="HP2" s="112"/>
      <c r="HQ2" s="112"/>
      <c r="HR2" s="112"/>
      <c r="HS2" s="112"/>
      <c r="HT2" s="112"/>
      <c r="HU2" s="112"/>
      <c r="HV2" s="112"/>
      <c r="HW2" s="112"/>
      <c r="HX2" s="112"/>
      <c r="HY2" s="112"/>
      <c r="HZ2" s="112"/>
      <c r="IA2" s="112"/>
      <c r="IB2" s="112"/>
      <c r="IC2" s="112"/>
      <c r="ID2" s="112"/>
      <c r="IE2" s="112"/>
      <c r="IF2" s="112"/>
      <c r="IG2" s="112"/>
      <c r="IH2" s="112"/>
      <c r="II2" s="112"/>
      <c r="IJ2" s="112"/>
      <c r="IK2" s="112"/>
      <c r="IL2" s="112"/>
      <c r="IM2" s="112"/>
      <c r="IN2" s="112"/>
      <c r="IO2" s="112"/>
      <c r="IP2" s="112"/>
      <c r="IQ2" s="112"/>
      <c r="IR2" s="112"/>
      <c r="IS2" s="112"/>
      <c r="IT2" s="112"/>
      <c r="IU2" s="112"/>
      <c r="IV2" s="112"/>
      <c r="IW2" s="112"/>
      <c r="IX2" s="112"/>
      <c r="IY2" s="112"/>
      <c r="IZ2" s="112"/>
      <c r="JA2" s="112"/>
      <c r="JB2" s="112"/>
      <c r="JC2" s="112"/>
      <c r="JD2" s="112"/>
      <c r="JE2" s="112"/>
      <c r="JF2" s="112"/>
      <c r="JG2" s="112"/>
      <c r="JH2" s="112"/>
      <c r="JI2" s="112"/>
      <c r="JJ2" s="112"/>
      <c r="JK2" s="112"/>
      <c r="JL2" s="112"/>
      <c r="JM2" s="112"/>
      <c r="JN2" s="112"/>
      <c r="JO2" s="112"/>
      <c r="JP2" s="112"/>
      <c r="JQ2" s="112"/>
      <c r="JR2" s="112"/>
      <c r="JS2" s="112"/>
      <c r="JT2" s="112"/>
      <c r="JU2" s="112"/>
      <c r="JV2" s="112"/>
      <c r="JW2" s="112"/>
      <c r="JX2" s="112"/>
      <c r="JY2" s="112"/>
      <c r="JZ2" s="112"/>
      <c r="KA2" s="112"/>
      <c r="KB2" s="112"/>
      <c r="KC2" s="112"/>
      <c r="KD2" s="112"/>
      <c r="KE2" s="112"/>
      <c r="KF2" s="112"/>
      <c r="KG2" s="112"/>
      <c r="KH2" s="112"/>
      <c r="KI2" s="112"/>
      <c r="KJ2" s="112"/>
      <c r="KK2" s="112"/>
      <c r="KL2" s="112"/>
      <c r="KM2" s="112"/>
      <c r="KN2" s="112"/>
      <c r="KO2" s="112"/>
      <c r="KP2" s="112"/>
      <c r="KQ2" s="112"/>
      <c r="KR2" s="112"/>
      <c r="KS2" s="112"/>
      <c r="KT2" s="112"/>
      <c r="KU2" s="112"/>
      <c r="KV2" s="112"/>
      <c r="KW2" s="112"/>
      <c r="KX2" s="112"/>
      <c r="KY2" s="112"/>
      <c r="KZ2" s="112"/>
      <c r="LA2" s="112"/>
      <c r="LB2" s="112"/>
      <c r="LC2" s="112"/>
      <c r="LD2" s="112"/>
      <c r="LE2" s="112"/>
      <c r="LF2" s="112"/>
      <c r="LG2" s="112"/>
      <c r="LH2" s="112"/>
      <c r="LI2" s="112"/>
      <c r="LJ2" s="112"/>
      <c r="LK2" s="112"/>
      <c r="LL2" s="112"/>
      <c r="LM2" s="112"/>
      <c r="LN2" s="112"/>
      <c r="LO2" s="112"/>
      <c r="LP2" s="112"/>
      <c r="LQ2" s="112"/>
      <c r="LR2" s="112"/>
      <c r="LS2" s="112"/>
      <c r="LT2" s="112"/>
      <c r="LU2" s="112"/>
      <c r="LV2" s="112"/>
      <c r="LW2" s="112"/>
      <c r="LX2" s="112"/>
      <c r="LY2" s="112"/>
      <c r="LZ2" s="112"/>
      <c r="MA2" s="112"/>
      <c r="MB2" s="112"/>
      <c r="MC2" s="112"/>
      <c r="MD2" s="112"/>
      <c r="ME2" s="112"/>
      <c r="MF2" s="112"/>
      <c r="MG2" s="112"/>
      <c r="MH2" s="112"/>
      <c r="MI2" s="112"/>
      <c r="MJ2" s="112"/>
      <c r="MK2" s="112"/>
      <c r="ML2" s="112"/>
      <c r="MM2" s="112"/>
      <c r="MN2" s="112"/>
      <c r="MO2" s="112"/>
      <c r="MP2" s="112"/>
      <c r="MQ2" s="112"/>
      <c r="MR2" s="112"/>
      <c r="MS2" s="112"/>
      <c r="MT2" s="112"/>
      <c r="MU2" s="112"/>
      <c r="MV2" s="112"/>
      <c r="MW2" s="112"/>
      <c r="MX2" s="112"/>
      <c r="MY2" s="112"/>
      <c r="MZ2" s="112"/>
      <c r="NA2" s="112"/>
      <c r="NB2" s="112"/>
      <c r="NC2" s="112"/>
      <c r="ND2" s="112"/>
      <c r="NE2" s="112"/>
      <c r="NF2" s="112"/>
      <c r="NG2" s="112"/>
      <c r="NH2" s="112"/>
      <c r="NI2" s="112"/>
      <c r="NJ2" s="112"/>
      <c r="NK2" s="112"/>
      <c r="NL2" s="112"/>
      <c r="NM2" s="112"/>
      <c r="NN2" s="112"/>
      <c r="NO2" s="112"/>
      <c r="NP2" s="112"/>
      <c r="NQ2" s="112"/>
      <c r="NR2" s="112"/>
      <c r="NS2" s="112"/>
      <c r="NT2" s="112"/>
      <c r="NU2" s="112"/>
      <c r="NV2" s="112"/>
      <c r="NW2" s="112"/>
      <c r="NX2" s="112"/>
      <c r="NY2" s="112"/>
      <c r="NZ2" s="112"/>
      <c r="OA2" s="112"/>
      <c r="OB2" s="112"/>
      <c r="OC2" s="112"/>
      <c r="OD2" s="112"/>
      <c r="OE2" s="112"/>
      <c r="OF2" s="112"/>
      <c r="OG2" s="112"/>
      <c r="OH2" s="112"/>
      <c r="OI2" s="112"/>
      <c r="OJ2" s="112"/>
      <c r="OK2" s="112"/>
      <c r="OL2" s="112"/>
      <c r="OM2" s="112"/>
      <c r="ON2" s="112"/>
      <c r="OO2" s="112"/>
      <c r="OP2" s="112"/>
      <c r="OQ2" s="112"/>
      <c r="OR2" s="112"/>
      <c r="OS2" s="112"/>
      <c r="OT2" s="112"/>
      <c r="OU2" s="112"/>
      <c r="OV2" s="112"/>
      <c r="OW2" s="112"/>
      <c r="OX2" s="112"/>
      <c r="OY2" s="112"/>
      <c r="OZ2" s="112"/>
      <c r="PA2" s="112"/>
      <c r="PB2" s="112"/>
      <c r="PC2" s="112"/>
      <c r="PD2" s="112"/>
      <c r="PE2" s="112"/>
      <c r="PF2" s="112"/>
      <c r="PG2" s="112"/>
      <c r="PH2" s="112"/>
      <c r="PI2" s="112"/>
      <c r="PJ2" s="112"/>
      <c r="PK2" s="112"/>
      <c r="PL2" s="112"/>
      <c r="PM2" s="112"/>
      <c r="PN2" s="112"/>
      <c r="PO2" s="112"/>
      <c r="PP2" s="112"/>
      <c r="PQ2" s="112"/>
      <c r="PR2" s="112"/>
      <c r="PS2" s="112"/>
      <c r="PT2" s="112"/>
      <c r="PU2" s="112"/>
      <c r="PV2" s="112"/>
      <c r="PW2" s="112"/>
      <c r="PX2" s="112"/>
      <c r="PY2" s="112"/>
      <c r="PZ2" s="112"/>
      <c r="QA2" s="112"/>
      <c r="QB2" s="112"/>
      <c r="QC2" s="112"/>
      <c r="QD2" s="112"/>
      <c r="QE2" s="112"/>
      <c r="QF2" s="112"/>
      <c r="QG2" s="112"/>
      <c r="QH2" s="112"/>
      <c r="QI2" s="112"/>
      <c r="QJ2" s="112"/>
      <c r="QK2" s="112"/>
      <c r="QL2" s="112"/>
      <c r="QM2" s="112"/>
      <c r="QN2" s="112"/>
      <c r="QO2" s="112"/>
      <c r="QP2" s="112"/>
      <c r="QQ2" s="112"/>
      <c r="QR2" s="112"/>
      <c r="QS2" s="112"/>
      <c r="QT2" s="112"/>
      <c r="QU2" s="112"/>
      <c r="QV2" s="112"/>
      <c r="QW2" s="112"/>
      <c r="QX2" s="112"/>
      <c r="QY2" s="112"/>
      <c r="QZ2" s="112"/>
      <c r="RA2" s="112"/>
      <c r="RB2" s="112"/>
      <c r="RC2" s="112"/>
      <c r="RD2" s="112"/>
      <c r="RE2" s="112"/>
      <c r="RF2" s="112"/>
      <c r="RG2" s="112"/>
      <c r="RH2" s="112"/>
      <c r="RI2" s="112"/>
      <c r="RJ2" s="112"/>
      <c r="RK2" s="112"/>
      <c r="RL2" s="112"/>
      <c r="RM2" s="112"/>
      <c r="RN2" s="112"/>
      <c r="RO2" s="112"/>
      <c r="RP2" s="112"/>
      <c r="RQ2" s="112"/>
      <c r="RR2" s="112"/>
      <c r="RS2" s="112"/>
      <c r="RT2" s="112"/>
      <c r="RU2" s="112"/>
      <c r="RV2" s="112"/>
      <c r="RW2" s="112"/>
      <c r="RX2" s="112"/>
      <c r="RY2" s="112"/>
      <c r="RZ2" s="112"/>
      <c r="SA2" s="112"/>
      <c r="SB2" s="112"/>
      <c r="SC2" s="112"/>
      <c r="SD2" s="112"/>
      <c r="SE2" s="112"/>
      <c r="SF2" s="112"/>
      <c r="SG2" s="112"/>
      <c r="SH2" s="112"/>
      <c r="SI2" s="112"/>
      <c r="SJ2" s="112"/>
      <c r="SK2" s="112"/>
      <c r="SL2" s="112"/>
      <c r="SM2" s="112"/>
      <c r="SN2" s="112"/>
      <c r="SO2" s="112"/>
      <c r="SP2" s="112"/>
      <c r="SQ2" s="112"/>
      <c r="SR2" s="112"/>
      <c r="SS2" s="112"/>
      <c r="ST2" s="112"/>
      <c r="SU2" s="112"/>
      <c r="SV2" s="112"/>
      <c r="SW2" s="112"/>
      <c r="SX2" s="112"/>
      <c r="SY2" s="112"/>
      <c r="SZ2" s="112"/>
      <c r="TA2" s="112"/>
      <c r="TB2" s="112"/>
      <c r="TC2" s="112"/>
      <c r="TD2" s="112"/>
      <c r="TE2" s="112"/>
      <c r="TF2" s="112"/>
      <c r="TG2" s="112"/>
      <c r="TH2" s="112"/>
      <c r="TI2" s="112"/>
      <c r="TJ2" s="112"/>
      <c r="TK2" s="112"/>
      <c r="TL2" s="112"/>
      <c r="TM2" s="112"/>
      <c r="TN2" s="112"/>
      <c r="TO2" s="112"/>
      <c r="TP2" s="112"/>
      <c r="TQ2" s="112"/>
      <c r="TR2" s="112"/>
      <c r="TS2" s="112"/>
      <c r="TT2" s="112"/>
      <c r="TU2" s="112"/>
      <c r="TV2" s="112"/>
      <c r="TW2" s="112"/>
      <c r="TX2" s="112"/>
      <c r="TY2" s="112"/>
      <c r="TZ2" s="112"/>
      <c r="UA2" s="112"/>
      <c r="UB2" s="112"/>
      <c r="UC2" s="112"/>
      <c r="UD2" s="112"/>
      <c r="UE2" s="112"/>
      <c r="UF2" s="112"/>
      <c r="UG2" s="112"/>
      <c r="UH2" s="112"/>
      <c r="UI2" s="112"/>
      <c r="UJ2" s="112"/>
      <c r="UK2" s="112"/>
      <c r="UL2" s="112"/>
      <c r="UM2" s="112"/>
      <c r="UN2" s="112"/>
      <c r="UO2" s="112"/>
      <c r="UP2" s="112"/>
      <c r="UQ2" s="112"/>
      <c r="UR2" s="112"/>
      <c r="US2" s="112"/>
      <c r="UT2" s="112"/>
      <c r="UU2" s="112"/>
      <c r="UV2" s="112"/>
      <c r="UW2" s="112"/>
      <c r="UX2" s="112"/>
      <c r="UY2" s="112"/>
      <c r="UZ2" s="112"/>
      <c r="VA2" s="112"/>
      <c r="VB2" s="112"/>
      <c r="VC2" s="112"/>
      <c r="VD2" s="112"/>
      <c r="VE2" s="112"/>
      <c r="VF2" s="112"/>
      <c r="VG2" s="112"/>
      <c r="VH2" s="112"/>
      <c r="VI2" s="112"/>
      <c r="VJ2" s="112"/>
      <c r="VK2" s="112"/>
      <c r="VL2" s="112"/>
      <c r="VM2" s="112"/>
      <c r="VN2" s="112"/>
      <c r="VO2" s="112"/>
      <c r="VP2" s="112"/>
      <c r="VQ2" s="112"/>
      <c r="VR2" s="112"/>
      <c r="VS2" s="112"/>
      <c r="VT2" s="112"/>
      <c r="VU2" s="112"/>
      <c r="VV2" s="112"/>
      <c r="VW2" s="112"/>
      <c r="VX2" s="112"/>
      <c r="VY2" s="112"/>
      <c r="VZ2" s="112"/>
      <c r="WA2" s="112"/>
      <c r="WB2" s="112"/>
      <c r="WC2" s="112"/>
      <c r="WD2" s="112"/>
      <c r="WE2" s="112"/>
      <c r="WF2" s="112"/>
      <c r="WG2" s="112"/>
      <c r="WH2" s="112"/>
      <c r="WI2" s="112"/>
      <c r="WJ2" s="112"/>
      <c r="WK2" s="112"/>
      <c r="WL2" s="112"/>
      <c r="WM2" s="112"/>
      <c r="WN2" s="112"/>
      <c r="WO2" s="112"/>
      <c r="WP2" s="112"/>
      <c r="WQ2" s="112"/>
      <c r="WR2" s="112"/>
      <c r="WS2" s="112"/>
      <c r="WT2" s="112"/>
      <c r="WU2" s="112"/>
      <c r="WV2" s="112"/>
      <c r="WW2" s="112"/>
      <c r="WX2" s="112"/>
      <c r="WY2" s="112"/>
      <c r="WZ2" s="112"/>
      <c r="XA2" s="112"/>
      <c r="XB2" s="112"/>
      <c r="XC2" s="112"/>
      <c r="XD2" s="112"/>
      <c r="XE2" s="112"/>
      <c r="XF2" s="112"/>
      <c r="XG2" s="112"/>
      <c r="XH2" s="112"/>
      <c r="XI2" s="112"/>
      <c r="XJ2" s="112"/>
      <c r="XK2" s="112"/>
      <c r="XL2" s="112"/>
      <c r="XM2" s="112"/>
      <c r="XN2" s="112"/>
      <c r="XO2" s="112"/>
      <c r="XP2" s="112"/>
      <c r="XQ2" s="112"/>
      <c r="XR2" s="112"/>
      <c r="XS2" s="112"/>
      <c r="XT2" s="112"/>
      <c r="XU2" s="112"/>
      <c r="XV2" s="112"/>
      <c r="XW2" s="112"/>
      <c r="XX2" s="112"/>
      <c r="XY2" s="112"/>
      <c r="XZ2" s="112"/>
      <c r="YA2" s="112"/>
      <c r="YB2" s="112"/>
      <c r="YC2" s="112"/>
      <c r="YD2" s="112"/>
      <c r="YE2" s="112"/>
      <c r="YF2" s="112"/>
      <c r="YG2" s="112"/>
      <c r="YH2" s="112"/>
      <c r="YI2" s="112"/>
      <c r="YJ2" s="112"/>
      <c r="YK2" s="112"/>
      <c r="YL2" s="112"/>
      <c r="YM2" s="112"/>
      <c r="YN2" s="112"/>
      <c r="YO2" s="112"/>
      <c r="YP2" s="112"/>
      <c r="YQ2" s="112"/>
      <c r="YR2" s="112"/>
      <c r="YS2" s="112"/>
      <c r="YT2" s="112"/>
      <c r="YU2" s="112"/>
      <c r="YV2" s="112"/>
      <c r="YW2" s="112"/>
      <c r="YX2" s="112"/>
      <c r="YY2" s="112"/>
      <c r="YZ2" s="112"/>
      <c r="ZA2" s="112"/>
      <c r="ZB2" s="112"/>
      <c r="ZC2" s="112"/>
      <c r="ZD2" s="112"/>
      <c r="ZE2" s="112"/>
      <c r="ZF2" s="112"/>
      <c r="ZG2" s="112"/>
      <c r="ZH2" s="112"/>
      <c r="ZI2" s="112"/>
      <c r="ZJ2" s="112"/>
      <c r="ZK2" s="112"/>
      <c r="ZL2" s="112"/>
      <c r="ZM2" s="112"/>
      <c r="ZN2" s="112"/>
      <c r="ZO2" s="112"/>
      <c r="ZP2" s="112"/>
      <c r="ZQ2" s="112"/>
      <c r="ZR2" s="112"/>
      <c r="ZS2" s="112"/>
      <c r="ZT2" s="112"/>
      <c r="ZU2" s="112"/>
      <c r="ZV2" s="112"/>
      <c r="ZW2" s="112"/>
      <c r="ZX2" s="112"/>
      <c r="ZY2" s="112"/>
      <c r="ZZ2" s="112"/>
      <c r="AAA2" s="112"/>
      <c r="AAB2" s="112"/>
      <c r="AAC2" s="112"/>
      <c r="AAD2" s="112"/>
      <c r="AAE2" s="112"/>
      <c r="AAF2" s="112"/>
      <c r="AAG2" s="112"/>
      <c r="AAH2" s="112"/>
      <c r="AAI2" s="112"/>
      <c r="AAJ2" s="112"/>
      <c r="AAK2" s="112"/>
      <c r="AAL2" s="112"/>
      <c r="AAM2" s="112"/>
      <c r="AAN2" s="112"/>
      <c r="AAO2" s="112"/>
      <c r="AAP2" s="112"/>
      <c r="AAQ2" s="112"/>
      <c r="AAR2" s="112"/>
      <c r="AAS2" s="112"/>
      <c r="AAT2" s="112"/>
      <c r="AAU2" s="112"/>
      <c r="AAV2" s="112"/>
      <c r="AAW2" s="112"/>
      <c r="AAX2" s="112"/>
      <c r="AAY2" s="112"/>
      <c r="AAZ2" s="112"/>
      <c r="ABA2" s="112"/>
      <c r="ABB2" s="112"/>
      <c r="ABC2" s="112"/>
      <c r="ABD2" s="112"/>
      <c r="ABE2" s="112"/>
      <c r="ABF2" s="112"/>
      <c r="ABG2" s="112"/>
      <c r="ABH2" s="112"/>
      <c r="ABI2" s="112"/>
      <c r="ABJ2" s="112"/>
      <c r="ABK2" s="112"/>
      <c r="ABL2" s="112"/>
      <c r="ABM2" s="112"/>
      <c r="ABN2" s="112"/>
      <c r="ABO2" s="112"/>
      <c r="ABP2" s="112"/>
      <c r="ABQ2" s="112"/>
      <c r="ABR2" s="112"/>
      <c r="ABS2" s="112"/>
      <c r="ABT2" s="112"/>
      <c r="ABU2" s="112"/>
      <c r="ABV2" s="112"/>
      <c r="ABW2" s="112"/>
      <c r="ABX2" s="112"/>
      <c r="ABY2" s="112"/>
      <c r="ABZ2" s="112"/>
      <c r="ACA2" s="112"/>
      <c r="ACB2" s="112"/>
      <c r="ACC2" s="112"/>
      <c r="ACD2" s="112"/>
      <c r="ACE2" s="112"/>
      <c r="ACF2" s="112"/>
      <c r="ACG2" s="112"/>
      <c r="ACH2" s="112"/>
      <c r="ACI2" s="112"/>
      <c r="ACJ2" s="112"/>
      <c r="ACK2" s="112"/>
      <c r="ACL2" s="112"/>
      <c r="ACM2" s="112"/>
      <c r="ACN2" s="112"/>
      <c r="ACO2" s="112"/>
      <c r="ACP2" s="112"/>
      <c r="ACQ2" s="112"/>
      <c r="ACR2" s="112"/>
      <c r="ACS2" s="112"/>
      <c r="ACT2" s="112"/>
      <c r="ACU2" s="112"/>
      <c r="ACV2" s="112"/>
      <c r="ACW2" s="112"/>
      <c r="ACX2" s="112"/>
      <c r="ACY2" s="112"/>
      <c r="ACZ2" s="112"/>
      <c r="ADA2" s="112"/>
      <c r="ADB2" s="112"/>
      <c r="ADC2" s="112"/>
      <c r="ADD2" s="112"/>
      <c r="ADE2" s="112"/>
      <c r="ADF2" s="112"/>
      <c r="ADG2" s="112"/>
      <c r="ADH2" s="112"/>
      <c r="ADI2" s="112"/>
      <c r="ADJ2" s="112"/>
      <c r="ADK2" s="112"/>
      <c r="ADL2" s="112"/>
      <c r="ADM2" s="112"/>
      <c r="ADN2" s="112"/>
      <c r="ADO2" s="112"/>
      <c r="ADP2" s="112"/>
      <c r="ADQ2" s="112"/>
      <c r="ADR2" s="112"/>
      <c r="ADS2" s="112"/>
      <c r="ADT2" s="112"/>
      <c r="ADU2" s="112"/>
      <c r="ADV2" s="112"/>
      <c r="ADW2" s="112"/>
      <c r="ADX2" s="112"/>
      <c r="ADY2" s="112"/>
      <c r="ADZ2" s="112"/>
      <c r="AEA2" s="112"/>
      <c r="AEB2" s="112"/>
      <c r="AEC2" s="112"/>
      <c r="AED2" s="112"/>
      <c r="AEE2" s="112"/>
      <c r="AEF2" s="112"/>
      <c r="AEG2" s="112"/>
      <c r="AEH2" s="112"/>
      <c r="AEI2" s="112"/>
      <c r="AEJ2" s="112"/>
      <c r="AEK2" s="112"/>
      <c r="AEL2" s="112"/>
      <c r="AEM2" s="112"/>
      <c r="AEN2" s="112"/>
      <c r="AEO2" s="112"/>
      <c r="AEP2" s="112"/>
      <c r="AEQ2" s="112"/>
      <c r="AER2" s="112"/>
      <c r="AES2" s="112"/>
      <c r="AET2" s="112"/>
      <c r="AEU2" s="112"/>
      <c r="AEV2" s="112"/>
      <c r="AEW2" s="112"/>
      <c r="AEX2" s="112"/>
      <c r="AEY2" s="112"/>
      <c r="AEZ2" s="112"/>
      <c r="AFA2" s="112"/>
      <c r="AFB2" s="112"/>
      <c r="AFC2" s="112"/>
      <c r="AFD2" s="112"/>
      <c r="AFE2" s="112"/>
      <c r="AFF2" s="112"/>
      <c r="AFG2" s="112"/>
      <c r="AFH2" s="112"/>
      <c r="AFI2" s="112"/>
      <c r="AFJ2" s="112"/>
      <c r="AFK2" s="112"/>
      <c r="AFL2" s="112"/>
      <c r="AFM2" s="112"/>
      <c r="AFN2" s="112"/>
      <c r="AFO2" s="112"/>
      <c r="AFP2" s="112"/>
      <c r="AFQ2" s="112"/>
      <c r="AFR2" s="112"/>
      <c r="AFS2" s="112"/>
      <c r="AFT2" s="112"/>
      <c r="AFU2" s="112"/>
      <c r="AFV2" s="112"/>
      <c r="AFW2" s="112"/>
      <c r="AFX2" s="112"/>
      <c r="AFY2" s="112"/>
      <c r="AFZ2" s="112"/>
      <c r="AGA2" s="112"/>
      <c r="AGB2" s="112"/>
      <c r="AGC2" s="112"/>
      <c r="AGD2" s="112"/>
      <c r="AGE2" s="112"/>
      <c r="AGF2" s="112"/>
      <c r="AGG2" s="112"/>
      <c r="AGH2" s="112"/>
      <c r="AGI2" s="112"/>
      <c r="AGJ2" s="112"/>
      <c r="AGK2" s="112"/>
      <c r="AGL2" s="112"/>
      <c r="AGM2" s="112"/>
      <c r="AGN2" s="112"/>
      <c r="AGO2" s="112"/>
      <c r="AGP2" s="112"/>
      <c r="AGQ2" s="112"/>
      <c r="AGR2" s="112"/>
      <c r="AGS2" s="112"/>
      <c r="AGT2" s="112"/>
      <c r="AGU2" s="112"/>
      <c r="AGV2" s="112"/>
      <c r="AGW2" s="112"/>
      <c r="AGX2" s="112"/>
      <c r="AGY2" s="112"/>
      <c r="AGZ2" s="112"/>
      <c r="AHA2" s="112"/>
      <c r="AHB2" s="112"/>
      <c r="AHC2" s="112"/>
      <c r="AHD2" s="112"/>
      <c r="AHE2" s="112"/>
      <c r="AHF2" s="112"/>
      <c r="AHG2" s="112"/>
      <c r="AHH2" s="112"/>
      <c r="AHI2" s="112"/>
      <c r="AHJ2" s="112"/>
      <c r="AHK2" s="112"/>
      <c r="AHL2" s="112"/>
      <c r="AHM2" s="112"/>
      <c r="AHN2" s="112"/>
      <c r="AHO2" s="112"/>
      <c r="AHP2" s="112"/>
      <c r="AHQ2" s="112"/>
      <c r="AHR2" s="112"/>
      <c r="AHS2" s="112"/>
      <c r="AHT2" s="112"/>
      <c r="AHU2" s="112"/>
      <c r="AHV2" s="112"/>
      <c r="AHW2" s="112"/>
      <c r="AHX2" s="112"/>
      <c r="AHY2" s="112"/>
      <c r="AHZ2" s="112"/>
      <c r="AIA2" s="112"/>
      <c r="AIB2" s="112"/>
      <c r="AIC2" s="112"/>
      <c r="AID2" s="112"/>
      <c r="AIE2" s="112"/>
      <c r="AIF2" s="112"/>
      <c r="AIG2" s="112"/>
      <c r="AIH2" s="112"/>
      <c r="AII2" s="112"/>
      <c r="AIJ2" s="112"/>
      <c r="AIK2" s="112"/>
      <c r="AIL2" s="112"/>
      <c r="AIM2" s="112"/>
      <c r="AIN2" s="112"/>
      <c r="AIO2" s="112"/>
      <c r="AIP2" s="112"/>
      <c r="AIQ2" s="112"/>
      <c r="AIR2" s="112"/>
      <c r="AIS2" s="112"/>
      <c r="AIT2" s="112"/>
      <c r="AIU2" s="112"/>
      <c r="AIV2" s="112"/>
      <c r="AIW2" s="112"/>
      <c r="AIX2" s="112"/>
      <c r="AIY2" s="112"/>
      <c r="AIZ2" s="112"/>
      <c r="AJA2" s="112"/>
      <c r="AJB2" s="112"/>
      <c r="AJC2" s="112"/>
      <c r="AJD2" s="112"/>
      <c r="AJE2" s="112"/>
      <c r="AJF2" s="112"/>
      <c r="AJG2" s="112"/>
      <c r="AJH2" s="112"/>
      <c r="AJI2" s="112"/>
      <c r="AJJ2" s="112"/>
      <c r="AJK2" s="112"/>
      <c r="AJL2" s="112"/>
      <c r="AJM2" s="112"/>
      <c r="AJN2" s="112"/>
      <c r="AJO2" s="112"/>
      <c r="AJP2" s="112"/>
      <c r="AJQ2" s="112"/>
      <c r="AJR2" s="112"/>
      <c r="AJS2" s="112"/>
      <c r="AJT2" s="112"/>
      <c r="AJU2" s="112"/>
      <c r="AJV2" s="112"/>
      <c r="AJW2" s="112"/>
      <c r="AJX2" s="112"/>
      <c r="AJY2" s="112"/>
      <c r="AJZ2" s="112"/>
      <c r="AKA2" s="112"/>
      <c r="AKB2" s="112"/>
      <c r="AKC2" s="112"/>
      <c r="AKD2" s="112"/>
      <c r="AKE2" s="112"/>
      <c r="AKF2" s="112"/>
      <c r="AKG2" s="112"/>
      <c r="AKH2" s="112"/>
      <c r="AKI2" s="112"/>
      <c r="AKJ2" s="112"/>
      <c r="AKK2" s="112"/>
      <c r="AKL2" s="112"/>
      <c r="AKM2" s="112"/>
      <c r="AKN2" s="112"/>
      <c r="AKO2" s="112"/>
      <c r="AKP2" s="112"/>
      <c r="AKQ2" s="112"/>
      <c r="AKR2" s="112"/>
      <c r="AKS2" s="112"/>
      <c r="AKT2" s="112"/>
      <c r="AKU2" s="112"/>
      <c r="AKV2" s="112"/>
      <c r="AKW2" s="112"/>
      <c r="AKX2" s="112"/>
      <c r="AKY2" s="112"/>
      <c r="AKZ2" s="112"/>
      <c r="ALA2" s="112"/>
      <c r="ALB2" s="112"/>
      <c r="ALC2" s="112"/>
      <c r="ALD2" s="112"/>
      <c r="ALE2" s="112"/>
      <c r="ALF2" s="112"/>
      <c r="ALG2" s="112"/>
      <c r="ALH2" s="112"/>
      <c r="ALI2" s="112"/>
      <c r="ALJ2" s="112"/>
      <c r="ALK2" s="112"/>
      <c r="ALL2" s="112"/>
      <c r="ALM2" s="112"/>
      <c r="ALN2" s="112"/>
      <c r="ALO2" s="112"/>
      <c r="ALP2" s="112"/>
      <c r="ALQ2" s="112"/>
      <c r="ALR2" s="112"/>
      <c r="ALS2" s="112"/>
      <c r="ALT2" s="112"/>
      <c r="ALU2" s="112"/>
      <c r="ALV2" s="112"/>
      <c r="ALW2" s="112"/>
      <c r="ALX2" s="112"/>
      <c r="ALY2" s="112"/>
      <c r="ALZ2" s="112"/>
      <c r="AMA2" s="112"/>
      <c r="AMB2" s="112"/>
    </row>
    <row r="3" spans="1:1016" s="114" customFormat="1" ht="24.75" customHeight="1">
      <c r="A3" s="111"/>
      <c r="B3" s="209"/>
      <c r="C3" s="402"/>
      <c r="D3" s="402"/>
      <c r="E3" s="403" t="s">
        <v>32</v>
      </c>
      <c r="F3" s="402"/>
      <c r="G3" s="402"/>
      <c r="H3" s="404"/>
      <c r="I3" s="204"/>
    </row>
    <row r="4" spans="1:1016" ht="15.6" customHeight="1">
      <c r="A4" s="111"/>
      <c r="B4" s="209"/>
      <c r="C4" s="402"/>
      <c r="D4" s="402"/>
      <c r="E4" s="405"/>
      <c r="F4" s="402"/>
      <c r="G4" s="402"/>
      <c r="H4" s="404"/>
      <c r="I4" s="204"/>
      <c r="J4" s="112"/>
      <c r="K4" s="112"/>
      <c r="L4" s="112"/>
      <c r="M4" s="112"/>
      <c r="N4" s="112"/>
      <c r="O4" s="112"/>
      <c r="P4" s="112"/>
      <c r="Q4" s="112"/>
      <c r="R4" s="112"/>
      <c r="S4" s="112"/>
      <c r="T4" s="112"/>
      <c r="U4" s="112"/>
      <c r="V4" s="112"/>
      <c r="W4" s="112"/>
      <c r="X4" s="112"/>
      <c r="Y4" s="112"/>
      <c r="Z4" s="112"/>
      <c r="AA4" s="112"/>
      <c r="AB4" s="112"/>
      <c r="AC4" s="112"/>
      <c r="AD4" s="112"/>
      <c r="AE4" s="112"/>
      <c r="AF4" s="112"/>
      <c r="AG4" s="112"/>
      <c r="AH4" s="112"/>
      <c r="AI4" s="112"/>
      <c r="AJ4" s="112"/>
      <c r="AK4" s="112"/>
      <c r="AL4" s="112"/>
      <c r="AM4" s="112"/>
      <c r="AN4" s="112"/>
      <c r="AO4" s="112"/>
      <c r="AP4" s="112"/>
      <c r="AQ4" s="112"/>
      <c r="AR4" s="112"/>
      <c r="AS4" s="112"/>
      <c r="AT4" s="112"/>
      <c r="AU4" s="112"/>
      <c r="AV4" s="112"/>
      <c r="AW4" s="112"/>
      <c r="AX4" s="112"/>
      <c r="AY4" s="112"/>
      <c r="AZ4" s="112"/>
      <c r="BA4" s="112"/>
      <c r="BB4" s="112"/>
      <c r="BC4" s="112"/>
      <c r="BD4" s="112"/>
      <c r="BE4" s="112"/>
      <c r="BF4" s="112"/>
      <c r="BG4" s="112"/>
      <c r="BH4" s="112"/>
      <c r="BI4" s="112"/>
      <c r="BJ4" s="112"/>
      <c r="BK4" s="112"/>
      <c r="BL4" s="112"/>
      <c r="BM4" s="112"/>
      <c r="BN4" s="112"/>
      <c r="BO4" s="112"/>
      <c r="BP4" s="112"/>
      <c r="BQ4" s="112"/>
      <c r="BR4" s="112"/>
      <c r="BS4" s="112"/>
      <c r="BT4" s="112"/>
      <c r="BU4" s="112"/>
      <c r="BV4" s="112"/>
      <c r="BW4" s="112"/>
      <c r="BX4" s="112"/>
      <c r="BY4" s="112"/>
      <c r="BZ4" s="112"/>
      <c r="CA4" s="112"/>
      <c r="CB4" s="112"/>
      <c r="CC4" s="112"/>
      <c r="CD4" s="112"/>
      <c r="CE4" s="112"/>
      <c r="CF4" s="112"/>
      <c r="CG4" s="112"/>
      <c r="CH4" s="112"/>
      <c r="CI4" s="112"/>
      <c r="CJ4" s="112"/>
      <c r="CK4" s="112"/>
      <c r="CL4" s="112"/>
      <c r="CM4" s="112"/>
      <c r="CN4" s="112"/>
      <c r="CO4" s="112"/>
      <c r="CP4" s="112"/>
      <c r="CQ4" s="112"/>
      <c r="CR4" s="112"/>
      <c r="CS4" s="112"/>
      <c r="CT4" s="112"/>
      <c r="CU4" s="112"/>
      <c r="CV4" s="112"/>
      <c r="CW4" s="112"/>
      <c r="CX4" s="112"/>
      <c r="CY4" s="112"/>
      <c r="CZ4" s="112"/>
      <c r="DA4" s="112"/>
      <c r="DB4" s="112"/>
      <c r="DC4" s="112"/>
      <c r="DD4" s="112"/>
      <c r="DE4" s="112"/>
      <c r="DF4" s="112"/>
      <c r="DG4" s="112"/>
      <c r="DH4" s="112"/>
      <c r="DI4" s="112"/>
      <c r="DJ4" s="112"/>
      <c r="DK4" s="112"/>
      <c r="DL4" s="112"/>
      <c r="DM4" s="112"/>
      <c r="DN4" s="112"/>
      <c r="DO4" s="112"/>
      <c r="DP4" s="112"/>
      <c r="DQ4" s="112"/>
      <c r="DR4" s="112"/>
      <c r="DS4" s="112"/>
      <c r="DT4" s="112"/>
      <c r="DU4" s="112"/>
      <c r="DV4" s="112"/>
      <c r="DW4" s="112"/>
      <c r="DX4" s="112"/>
      <c r="DY4" s="112"/>
      <c r="DZ4" s="112"/>
      <c r="EA4" s="112"/>
      <c r="EB4" s="112"/>
      <c r="EC4" s="112"/>
      <c r="ED4" s="112"/>
      <c r="EE4" s="112"/>
      <c r="EF4" s="112"/>
      <c r="EG4" s="112"/>
      <c r="EH4" s="112"/>
      <c r="EI4" s="112"/>
      <c r="EJ4" s="112"/>
      <c r="EK4" s="112"/>
      <c r="EL4" s="112"/>
      <c r="EM4" s="112"/>
      <c r="EN4" s="112"/>
      <c r="EO4" s="112"/>
      <c r="EP4" s="112"/>
      <c r="EQ4" s="112"/>
      <c r="ER4" s="112"/>
      <c r="ES4" s="112"/>
      <c r="ET4" s="112"/>
      <c r="EU4" s="112"/>
      <c r="EV4" s="112"/>
      <c r="EW4" s="112"/>
      <c r="EX4" s="112"/>
      <c r="EY4" s="112"/>
      <c r="EZ4" s="112"/>
      <c r="FA4" s="112"/>
      <c r="FB4" s="112"/>
      <c r="FC4" s="112"/>
      <c r="FD4" s="112"/>
      <c r="FE4" s="112"/>
      <c r="FF4" s="112"/>
      <c r="FG4" s="112"/>
      <c r="FH4" s="112"/>
      <c r="FI4" s="112"/>
      <c r="FJ4" s="112"/>
      <c r="FK4" s="112"/>
      <c r="FL4" s="112"/>
      <c r="FM4" s="112"/>
      <c r="FN4" s="112"/>
      <c r="FO4" s="112"/>
      <c r="FP4" s="112"/>
      <c r="FQ4" s="112"/>
      <c r="FR4" s="112"/>
      <c r="FS4" s="112"/>
      <c r="FT4" s="112"/>
      <c r="FU4" s="112"/>
      <c r="FV4" s="112"/>
      <c r="FW4" s="112"/>
      <c r="FX4" s="112"/>
      <c r="FY4" s="112"/>
      <c r="FZ4" s="112"/>
      <c r="GA4" s="112"/>
      <c r="GB4" s="112"/>
      <c r="GC4" s="112"/>
      <c r="GD4" s="112"/>
      <c r="GE4" s="112"/>
      <c r="GF4" s="112"/>
      <c r="GG4" s="112"/>
      <c r="GH4" s="112"/>
      <c r="GI4" s="112"/>
      <c r="GJ4" s="112"/>
      <c r="GK4" s="112"/>
      <c r="GL4" s="112"/>
      <c r="GM4" s="112"/>
      <c r="GN4" s="112"/>
      <c r="GO4" s="112"/>
      <c r="GP4" s="112"/>
      <c r="GQ4" s="112"/>
      <c r="GR4" s="112"/>
      <c r="GS4" s="112"/>
      <c r="GT4" s="112"/>
      <c r="GU4" s="112"/>
      <c r="GV4" s="112"/>
      <c r="GW4" s="112"/>
      <c r="GX4" s="112"/>
      <c r="GY4" s="112"/>
      <c r="GZ4" s="112"/>
      <c r="HA4" s="112"/>
      <c r="HB4" s="112"/>
      <c r="HC4" s="112"/>
      <c r="HD4" s="112"/>
      <c r="HE4" s="112"/>
      <c r="HF4" s="112"/>
      <c r="HG4" s="112"/>
      <c r="HH4" s="112"/>
      <c r="HI4" s="112"/>
      <c r="HJ4" s="112"/>
      <c r="HK4" s="112"/>
      <c r="HL4" s="112"/>
      <c r="HM4" s="112"/>
      <c r="HN4" s="112"/>
      <c r="HO4" s="112"/>
      <c r="HP4" s="112"/>
      <c r="HQ4" s="112"/>
      <c r="HR4" s="112"/>
      <c r="HS4" s="112"/>
      <c r="HT4" s="112"/>
      <c r="HU4" s="112"/>
      <c r="HV4" s="112"/>
      <c r="HW4" s="112"/>
      <c r="HX4" s="112"/>
      <c r="HY4" s="112"/>
      <c r="HZ4" s="112"/>
      <c r="IA4" s="112"/>
      <c r="IB4" s="112"/>
      <c r="IC4" s="112"/>
      <c r="ID4" s="112"/>
      <c r="IE4" s="112"/>
      <c r="IF4" s="112"/>
      <c r="IG4" s="112"/>
      <c r="IH4" s="112"/>
      <c r="II4" s="112"/>
      <c r="IJ4" s="112"/>
      <c r="IK4" s="112"/>
      <c r="IL4" s="112"/>
      <c r="IM4" s="112"/>
      <c r="IN4" s="112"/>
      <c r="IO4" s="112"/>
      <c r="IP4" s="112"/>
      <c r="IQ4" s="112"/>
      <c r="IR4" s="112"/>
      <c r="IS4" s="112"/>
      <c r="IT4" s="112"/>
      <c r="IU4" s="112"/>
      <c r="IV4" s="112"/>
      <c r="IW4" s="112"/>
      <c r="IX4" s="112"/>
      <c r="IY4" s="112"/>
      <c r="IZ4" s="112"/>
      <c r="JA4" s="112"/>
      <c r="JB4" s="112"/>
      <c r="JC4" s="112"/>
      <c r="JD4" s="112"/>
      <c r="JE4" s="112"/>
      <c r="JF4" s="112"/>
      <c r="JG4" s="112"/>
      <c r="JH4" s="112"/>
      <c r="JI4" s="112"/>
      <c r="JJ4" s="112"/>
      <c r="JK4" s="112"/>
      <c r="JL4" s="112"/>
      <c r="JM4" s="112"/>
      <c r="JN4" s="112"/>
      <c r="JO4" s="112"/>
      <c r="JP4" s="112"/>
      <c r="JQ4" s="112"/>
      <c r="JR4" s="112"/>
      <c r="JS4" s="112"/>
      <c r="JT4" s="112"/>
      <c r="JU4" s="112"/>
      <c r="JV4" s="112"/>
      <c r="JW4" s="112"/>
      <c r="JX4" s="112"/>
      <c r="JY4" s="112"/>
      <c r="JZ4" s="112"/>
      <c r="KA4" s="112"/>
      <c r="KB4" s="112"/>
      <c r="KC4" s="112"/>
      <c r="KD4" s="112"/>
      <c r="KE4" s="112"/>
      <c r="KF4" s="112"/>
      <c r="KG4" s="112"/>
      <c r="KH4" s="112"/>
      <c r="KI4" s="112"/>
      <c r="KJ4" s="112"/>
      <c r="KK4" s="112"/>
      <c r="KL4" s="112"/>
      <c r="KM4" s="112"/>
      <c r="KN4" s="112"/>
      <c r="KO4" s="112"/>
      <c r="KP4" s="112"/>
      <c r="KQ4" s="112"/>
      <c r="KR4" s="112"/>
      <c r="KS4" s="112"/>
      <c r="KT4" s="112"/>
      <c r="KU4" s="112"/>
      <c r="KV4" s="112"/>
      <c r="KW4" s="112"/>
      <c r="KX4" s="112"/>
      <c r="KY4" s="112"/>
      <c r="KZ4" s="112"/>
      <c r="LA4" s="112"/>
      <c r="LB4" s="112"/>
      <c r="LC4" s="112"/>
      <c r="LD4" s="112"/>
      <c r="LE4" s="112"/>
      <c r="LF4" s="112"/>
      <c r="LG4" s="112"/>
      <c r="LH4" s="112"/>
      <c r="LI4" s="112"/>
      <c r="LJ4" s="112"/>
      <c r="LK4" s="112"/>
      <c r="LL4" s="112"/>
      <c r="LM4" s="112"/>
      <c r="LN4" s="112"/>
      <c r="LO4" s="112"/>
      <c r="LP4" s="112"/>
      <c r="LQ4" s="112"/>
      <c r="LR4" s="112"/>
      <c r="LS4" s="112"/>
      <c r="LT4" s="112"/>
      <c r="LU4" s="112"/>
      <c r="LV4" s="112"/>
      <c r="LW4" s="112"/>
      <c r="LX4" s="112"/>
      <c r="LY4" s="112"/>
      <c r="LZ4" s="112"/>
      <c r="MA4" s="112"/>
      <c r="MB4" s="112"/>
      <c r="MC4" s="112"/>
      <c r="MD4" s="112"/>
      <c r="ME4" s="112"/>
      <c r="MF4" s="112"/>
      <c r="MG4" s="112"/>
      <c r="MH4" s="112"/>
      <c r="MI4" s="112"/>
      <c r="MJ4" s="112"/>
      <c r="MK4" s="112"/>
      <c r="ML4" s="112"/>
      <c r="MM4" s="112"/>
      <c r="MN4" s="112"/>
      <c r="MO4" s="112"/>
      <c r="MP4" s="112"/>
      <c r="MQ4" s="112"/>
      <c r="MR4" s="112"/>
      <c r="MS4" s="112"/>
      <c r="MT4" s="112"/>
      <c r="MU4" s="112"/>
      <c r="MV4" s="112"/>
      <c r="MW4" s="112"/>
      <c r="MX4" s="112"/>
      <c r="MY4" s="112"/>
      <c r="MZ4" s="112"/>
      <c r="NA4" s="112"/>
      <c r="NB4" s="112"/>
      <c r="NC4" s="112"/>
      <c r="ND4" s="112"/>
      <c r="NE4" s="112"/>
      <c r="NF4" s="112"/>
      <c r="NG4" s="112"/>
      <c r="NH4" s="112"/>
      <c r="NI4" s="112"/>
      <c r="NJ4" s="112"/>
      <c r="NK4" s="112"/>
      <c r="NL4" s="112"/>
      <c r="NM4" s="112"/>
      <c r="NN4" s="112"/>
      <c r="NO4" s="112"/>
      <c r="NP4" s="112"/>
      <c r="NQ4" s="112"/>
      <c r="NR4" s="112"/>
      <c r="NS4" s="112"/>
      <c r="NT4" s="112"/>
      <c r="NU4" s="112"/>
      <c r="NV4" s="112"/>
      <c r="NW4" s="112"/>
      <c r="NX4" s="112"/>
      <c r="NY4" s="112"/>
      <c r="NZ4" s="112"/>
      <c r="OA4" s="112"/>
      <c r="OB4" s="112"/>
      <c r="OC4" s="112"/>
      <c r="OD4" s="112"/>
      <c r="OE4" s="112"/>
      <c r="OF4" s="112"/>
      <c r="OG4" s="112"/>
      <c r="OH4" s="112"/>
      <c r="OI4" s="112"/>
      <c r="OJ4" s="112"/>
      <c r="OK4" s="112"/>
      <c r="OL4" s="112"/>
      <c r="OM4" s="112"/>
      <c r="ON4" s="112"/>
      <c r="OO4" s="112"/>
      <c r="OP4" s="112"/>
      <c r="OQ4" s="112"/>
      <c r="OR4" s="112"/>
      <c r="OS4" s="112"/>
      <c r="OT4" s="112"/>
      <c r="OU4" s="112"/>
      <c r="OV4" s="112"/>
      <c r="OW4" s="112"/>
      <c r="OX4" s="112"/>
      <c r="OY4" s="112"/>
      <c r="OZ4" s="112"/>
      <c r="PA4" s="112"/>
      <c r="PB4" s="112"/>
      <c r="PC4" s="112"/>
      <c r="PD4" s="112"/>
      <c r="PE4" s="112"/>
      <c r="PF4" s="112"/>
      <c r="PG4" s="112"/>
      <c r="PH4" s="112"/>
      <c r="PI4" s="112"/>
      <c r="PJ4" s="112"/>
      <c r="PK4" s="112"/>
      <c r="PL4" s="112"/>
      <c r="PM4" s="112"/>
      <c r="PN4" s="112"/>
      <c r="PO4" s="112"/>
      <c r="PP4" s="112"/>
      <c r="PQ4" s="112"/>
      <c r="PR4" s="112"/>
      <c r="PS4" s="112"/>
      <c r="PT4" s="112"/>
      <c r="PU4" s="112"/>
      <c r="PV4" s="112"/>
      <c r="PW4" s="112"/>
      <c r="PX4" s="112"/>
      <c r="PY4" s="112"/>
      <c r="PZ4" s="112"/>
      <c r="QA4" s="112"/>
      <c r="QB4" s="112"/>
      <c r="QC4" s="112"/>
      <c r="QD4" s="112"/>
      <c r="QE4" s="112"/>
      <c r="QF4" s="112"/>
      <c r="QG4" s="112"/>
      <c r="QH4" s="112"/>
      <c r="QI4" s="112"/>
      <c r="QJ4" s="112"/>
      <c r="QK4" s="112"/>
      <c r="QL4" s="112"/>
      <c r="QM4" s="112"/>
      <c r="QN4" s="112"/>
      <c r="QO4" s="112"/>
      <c r="QP4" s="112"/>
      <c r="QQ4" s="112"/>
      <c r="QR4" s="112"/>
      <c r="QS4" s="112"/>
      <c r="QT4" s="112"/>
      <c r="QU4" s="112"/>
      <c r="QV4" s="112"/>
      <c r="QW4" s="112"/>
      <c r="QX4" s="112"/>
      <c r="QY4" s="112"/>
      <c r="QZ4" s="112"/>
      <c r="RA4" s="112"/>
      <c r="RB4" s="112"/>
      <c r="RC4" s="112"/>
      <c r="RD4" s="112"/>
      <c r="RE4" s="112"/>
      <c r="RF4" s="112"/>
      <c r="RG4" s="112"/>
      <c r="RH4" s="112"/>
      <c r="RI4" s="112"/>
      <c r="RJ4" s="112"/>
      <c r="RK4" s="112"/>
      <c r="RL4" s="112"/>
      <c r="RM4" s="112"/>
      <c r="RN4" s="112"/>
      <c r="RO4" s="112"/>
      <c r="RP4" s="112"/>
      <c r="RQ4" s="112"/>
      <c r="RR4" s="112"/>
      <c r="RS4" s="112"/>
      <c r="RT4" s="112"/>
      <c r="RU4" s="112"/>
      <c r="RV4" s="112"/>
      <c r="RW4" s="112"/>
      <c r="RX4" s="112"/>
      <c r="RY4" s="112"/>
      <c r="RZ4" s="112"/>
      <c r="SA4" s="112"/>
      <c r="SB4" s="112"/>
      <c r="SC4" s="112"/>
      <c r="SD4" s="112"/>
      <c r="SE4" s="112"/>
      <c r="SF4" s="112"/>
      <c r="SG4" s="112"/>
      <c r="SH4" s="112"/>
      <c r="SI4" s="112"/>
      <c r="SJ4" s="112"/>
      <c r="SK4" s="112"/>
      <c r="SL4" s="112"/>
      <c r="SM4" s="112"/>
      <c r="SN4" s="112"/>
      <c r="SO4" s="112"/>
      <c r="SP4" s="112"/>
      <c r="SQ4" s="112"/>
      <c r="SR4" s="112"/>
      <c r="SS4" s="112"/>
      <c r="ST4" s="112"/>
      <c r="SU4" s="112"/>
      <c r="SV4" s="112"/>
      <c r="SW4" s="112"/>
      <c r="SX4" s="112"/>
      <c r="SY4" s="112"/>
      <c r="SZ4" s="112"/>
      <c r="TA4" s="112"/>
      <c r="TB4" s="112"/>
      <c r="TC4" s="112"/>
      <c r="TD4" s="112"/>
      <c r="TE4" s="112"/>
      <c r="TF4" s="112"/>
      <c r="TG4" s="112"/>
      <c r="TH4" s="112"/>
      <c r="TI4" s="112"/>
      <c r="TJ4" s="112"/>
      <c r="TK4" s="112"/>
      <c r="TL4" s="112"/>
      <c r="TM4" s="112"/>
      <c r="TN4" s="112"/>
      <c r="TO4" s="112"/>
      <c r="TP4" s="112"/>
      <c r="TQ4" s="112"/>
      <c r="TR4" s="112"/>
      <c r="TS4" s="112"/>
      <c r="TT4" s="112"/>
      <c r="TU4" s="112"/>
      <c r="TV4" s="112"/>
      <c r="TW4" s="112"/>
      <c r="TX4" s="112"/>
      <c r="TY4" s="112"/>
      <c r="TZ4" s="112"/>
      <c r="UA4" s="112"/>
      <c r="UB4" s="112"/>
      <c r="UC4" s="112"/>
      <c r="UD4" s="112"/>
      <c r="UE4" s="112"/>
      <c r="UF4" s="112"/>
      <c r="UG4" s="112"/>
      <c r="UH4" s="112"/>
      <c r="UI4" s="112"/>
      <c r="UJ4" s="112"/>
      <c r="UK4" s="112"/>
      <c r="UL4" s="112"/>
      <c r="UM4" s="112"/>
      <c r="UN4" s="112"/>
      <c r="UO4" s="112"/>
      <c r="UP4" s="112"/>
      <c r="UQ4" s="112"/>
      <c r="UR4" s="112"/>
      <c r="US4" s="112"/>
      <c r="UT4" s="112"/>
      <c r="UU4" s="112"/>
      <c r="UV4" s="112"/>
      <c r="UW4" s="112"/>
      <c r="UX4" s="112"/>
      <c r="UY4" s="112"/>
      <c r="UZ4" s="112"/>
      <c r="VA4" s="112"/>
      <c r="VB4" s="112"/>
      <c r="VC4" s="112"/>
      <c r="VD4" s="112"/>
      <c r="VE4" s="112"/>
      <c r="VF4" s="112"/>
      <c r="VG4" s="112"/>
      <c r="VH4" s="112"/>
      <c r="VI4" s="112"/>
      <c r="VJ4" s="112"/>
      <c r="VK4" s="112"/>
      <c r="VL4" s="112"/>
      <c r="VM4" s="112"/>
      <c r="VN4" s="112"/>
      <c r="VO4" s="112"/>
      <c r="VP4" s="112"/>
      <c r="VQ4" s="112"/>
      <c r="VR4" s="112"/>
      <c r="VS4" s="112"/>
      <c r="VT4" s="112"/>
      <c r="VU4" s="112"/>
      <c r="VV4" s="112"/>
      <c r="VW4" s="112"/>
      <c r="VX4" s="112"/>
      <c r="VY4" s="112"/>
      <c r="VZ4" s="112"/>
      <c r="WA4" s="112"/>
      <c r="WB4" s="112"/>
      <c r="WC4" s="112"/>
      <c r="WD4" s="112"/>
      <c r="WE4" s="112"/>
      <c r="WF4" s="112"/>
      <c r="WG4" s="112"/>
      <c r="WH4" s="112"/>
      <c r="WI4" s="112"/>
      <c r="WJ4" s="112"/>
      <c r="WK4" s="112"/>
      <c r="WL4" s="112"/>
      <c r="WM4" s="112"/>
      <c r="WN4" s="112"/>
      <c r="WO4" s="112"/>
      <c r="WP4" s="112"/>
      <c r="WQ4" s="112"/>
      <c r="WR4" s="112"/>
      <c r="WS4" s="112"/>
      <c r="WT4" s="112"/>
      <c r="WU4" s="112"/>
      <c r="WV4" s="112"/>
      <c r="WW4" s="112"/>
      <c r="WX4" s="112"/>
      <c r="WY4" s="112"/>
      <c r="WZ4" s="112"/>
      <c r="XA4" s="112"/>
      <c r="XB4" s="112"/>
      <c r="XC4" s="112"/>
      <c r="XD4" s="112"/>
      <c r="XE4" s="112"/>
      <c r="XF4" s="112"/>
      <c r="XG4" s="112"/>
      <c r="XH4" s="112"/>
      <c r="XI4" s="112"/>
      <c r="XJ4" s="112"/>
      <c r="XK4" s="112"/>
      <c r="XL4" s="112"/>
      <c r="XM4" s="112"/>
      <c r="XN4" s="112"/>
      <c r="XO4" s="112"/>
      <c r="XP4" s="112"/>
      <c r="XQ4" s="112"/>
      <c r="XR4" s="112"/>
      <c r="XS4" s="112"/>
      <c r="XT4" s="112"/>
      <c r="XU4" s="112"/>
      <c r="XV4" s="112"/>
      <c r="XW4" s="112"/>
      <c r="XX4" s="112"/>
      <c r="XY4" s="112"/>
      <c r="XZ4" s="112"/>
      <c r="YA4" s="112"/>
      <c r="YB4" s="112"/>
      <c r="YC4" s="112"/>
      <c r="YD4" s="112"/>
      <c r="YE4" s="112"/>
      <c r="YF4" s="112"/>
      <c r="YG4" s="112"/>
      <c r="YH4" s="112"/>
      <c r="YI4" s="112"/>
      <c r="YJ4" s="112"/>
      <c r="YK4" s="112"/>
      <c r="YL4" s="112"/>
      <c r="YM4" s="112"/>
      <c r="YN4" s="112"/>
      <c r="YO4" s="112"/>
      <c r="YP4" s="112"/>
      <c r="YQ4" s="112"/>
      <c r="YR4" s="112"/>
      <c r="YS4" s="112"/>
      <c r="YT4" s="112"/>
      <c r="YU4" s="112"/>
      <c r="YV4" s="112"/>
      <c r="YW4" s="112"/>
      <c r="YX4" s="112"/>
      <c r="YY4" s="112"/>
      <c r="YZ4" s="112"/>
      <c r="ZA4" s="112"/>
      <c r="ZB4" s="112"/>
      <c r="ZC4" s="112"/>
      <c r="ZD4" s="112"/>
      <c r="ZE4" s="112"/>
      <c r="ZF4" s="112"/>
      <c r="ZG4" s="112"/>
      <c r="ZH4" s="112"/>
      <c r="ZI4" s="112"/>
      <c r="ZJ4" s="112"/>
      <c r="ZK4" s="112"/>
      <c r="ZL4" s="112"/>
      <c r="ZM4" s="112"/>
      <c r="ZN4" s="112"/>
      <c r="ZO4" s="112"/>
      <c r="ZP4" s="112"/>
      <c r="ZQ4" s="112"/>
      <c r="ZR4" s="112"/>
      <c r="ZS4" s="112"/>
      <c r="ZT4" s="112"/>
      <c r="ZU4" s="112"/>
      <c r="ZV4" s="112"/>
      <c r="ZW4" s="112"/>
      <c r="ZX4" s="112"/>
      <c r="ZY4" s="112"/>
      <c r="ZZ4" s="112"/>
      <c r="AAA4" s="112"/>
      <c r="AAB4" s="112"/>
      <c r="AAC4" s="112"/>
      <c r="AAD4" s="112"/>
      <c r="AAE4" s="112"/>
      <c r="AAF4" s="112"/>
      <c r="AAG4" s="112"/>
      <c r="AAH4" s="112"/>
      <c r="AAI4" s="112"/>
      <c r="AAJ4" s="112"/>
      <c r="AAK4" s="112"/>
      <c r="AAL4" s="112"/>
      <c r="AAM4" s="112"/>
      <c r="AAN4" s="112"/>
      <c r="AAO4" s="112"/>
      <c r="AAP4" s="112"/>
      <c r="AAQ4" s="112"/>
      <c r="AAR4" s="112"/>
      <c r="AAS4" s="112"/>
      <c r="AAT4" s="112"/>
      <c r="AAU4" s="112"/>
      <c r="AAV4" s="112"/>
      <c r="AAW4" s="112"/>
      <c r="AAX4" s="112"/>
      <c r="AAY4" s="112"/>
      <c r="AAZ4" s="112"/>
      <c r="ABA4" s="112"/>
      <c r="ABB4" s="112"/>
      <c r="ABC4" s="112"/>
      <c r="ABD4" s="112"/>
      <c r="ABE4" s="112"/>
      <c r="ABF4" s="112"/>
      <c r="ABG4" s="112"/>
      <c r="ABH4" s="112"/>
      <c r="ABI4" s="112"/>
      <c r="ABJ4" s="112"/>
      <c r="ABK4" s="112"/>
      <c r="ABL4" s="112"/>
      <c r="ABM4" s="112"/>
      <c r="ABN4" s="112"/>
      <c r="ABO4" s="112"/>
      <c r="ABP4" s="112"/>
      <c r="ABQ4" s="112"/>
      <c r="ABR4" s="112"/>
      <c r="ABS4" s="112"/>
      <c r="ABT4" s="112"/>
      <c r="ABU4" s="112"/>
      <c r="ABV4" s="112"/>
      <c r="ABW4" s="112"/>
      <c r="ABX4" s="112"/>
      <c r="ABY4" s="112"/>
      <c r="ABZ4" s="112"/>
      <c r="ACA4" s="112"/>
      <c r="ACB4" s="112"/>
      <c r="ACC4" s="112"/>
      <c r="ACD4" s="112"/>
      <c r="ACE4" s="112"/>
      <c r="ACF4" s="112"/>
      <c r="ACG4" s="112"/>
      <c r="ACH4" s="112"/>
      <c r="ACI4" s="112"/>
      <c r="ACJ4" s="112"/>
      <c r="ACK4" s="112"/>
      <c r="ACL4" s="112"/>
      <c r="ACM4" s="112"/>
      <c r="ACN4" s="112"/>
      <c r="ACO4" s="112"/>
      <c r="ACP4" s="112"/>
      <c r="ACQ4" s="112"/>
      <c r="ACR4" s="112"/>
      <c r="ACS4" s="112"/>
      <c r="ACT4" s="112"/>
      <c r="ACU4" s="112"/>
      <c r="ACV4" s="112"/>
      <c r="ACW4" s="112"/>
      <c r="ACX4" s="112"/>
      <c r="ACY4" s="112"/>
      <c r="ACZ4" s="112"/>
      <c r="ADA4" s="112"/>
      <c r="ADB4" s="112"/>
      <c r="ADC4" s="112"/>
      <c r="ADD4" s="112"/>
      <c r="ADE4" s="112"/>
      <c r="ADF4" s="112"/>
      <c r="ADG4" s="112"/>
      <c r="ADH4" s="112"/>
      <c r="ADI4" s="112"/>
      <c r="ADJ4" s="112"/>
      <c r="ADK4" s="112"/>
      <c r="ADL4" s="112"/>
      <c r="ADM4" s="112"/>
      <c r="ADN4" s="112"/>
      <c r="ADO4" s="112"/>
      <c r="ADP4" s="112"/>
      <c r="ADQ4" s="112"/>
      <c r="ADR4" s="112"/>
      <c r="ADS4" s="112"/>
      <c r="ADT4" s="112"/>
      <c r="ADU4" s="112"/>
      <c r="ADV4" s="112"/>
      <c r="ADW4" s="112"/>
      <c r="ADX4" s="112"/>
      <c r="ADY4" s="112"/>
      <c r="ADZ4" s="112"/>
      <c r="AEA4" s="112"/>
      <c r="AEB4" s="112"/>
      <c r="AEC4" s="112"/>
      <c r="AED4" s="112"/>
      <c r="AEE4" s="112"/>
      <c r="AEF4" s="112"/>
      <c r="AEG4" s="112"/>
      <c r="AEH4" s="112"/>
      <c r="AEI4" s="112"/>
      <c r="AEJ4" s="112"/>
      <c r="AEK4" s="112"/>
      <c r="AEL4" s="112"/>
      <c r="AEM4" s="112"/>
      <c r="AEN4" s="112"/>
      <c r="AEO4" s="112"/>
      <c r="AEP4" s="112"/>
      <c r="AEQ4" s="112"/>
      <c r="AER4" s="112"/>
      <c r="AES4" s="112"/>
      <c r="AET4" s="112"/>
      <c r="AEU4" s="112"/>
      <c r="AEV4" s="112"/>
      <c r="AEW4" s="112"/>
      <c r="AEX4" s="112"/>
      <c r="AEY4" s="112"/>
      <c r="AEZ4" s="112"/>
      <c r="AFA4" s="112"/>
      <c r="AFB4" s="112"/>
      <c r="AFC4" s="112"/>
      <c r="AFD4" s="112"/>
      <c r="AFE4" s="112"/>
      <c r="AFF4" s="112"/>
      <c r="AFG4" s="112"/>
      <c r="AFH4" s="112"/>
      <c r="AFI4" s="112"/>
      <c r="AFJ4" s="112"/>
      <c r="AFK4" s="112"/>
      <c r="AFL4" s="112"/>
      <c r="AFM4" s="112"/>
      <c r="AFN4" s="112"/>
      <c r="AFO4" s="112"/>
      <c r="AFP4" s="112"/>
      <c r="AFQ4" s="112"/>
      <c r="AFR4" s="112"/>
      <c r="AFS4" s="112"/>
      <c r="AFT4" s="112"/>
      <c r="AFU4" s="112"/>
      <c r="AFV4" s="112"/>
      <c r="AFW4" s="112"/>
      <c r="AFX4" s="112"/>
      <c r="AFY4" s="112"/>
      <c r="AFZ4" s="112"/>
      <c r="AGA4" s="112"/>
      <c r="AGB4" s="112"/>
      <c r="AGC4" s="112"/>
      <c r="AGD4" s="112"/>
      <c r="AGE4" s="112"/>
      <c r="AGF4" s="112"/>
      <c r="AGG4" s="112"/>
      <c r="AGH4" s="112"/>
      <c r="AGI4" s="112"/>
      <c r="AGJ4" s="112"/>
      <c r="AGK4" s="112"/>
      <c r="AGL4" s="112"/>
      <c r="AGM4" s="112"/>
      <c r="AGN4" s="112"/>
      <c r="AGO4" s="112"/>
      <c r="AGP4" s="112"/>
      <c r="AGQ4" s="112"/>
      <c r="AGR4" s="112"/>
      <c r="AGS4" s="112"/>
      <c r="AGT4" s="112"/>
      <c r="AGU4" s="112"/>
      <c r="AGV4" s="112"/>
      <c r="AGW4" s="112"/>
      <c r="AGX4" s="112"/>
      <c r="AGY4" s="112"/>
      <c r="AGZ4" s="112"/>
      <c r="AHA4" s="112"/>
      <c r="AHB4" s="112"/>
      <c r="AHC4" s="112"/>
      <c r="AHD4" s="112"/>
      <c r="AHE4" s="112"/>
      <c r="AHF4" s="112"/>
      <c r="AHG4" s="112"/>
      <c r="AHH4" s="112"/>
      <c r="AHI4" s="112"/>
      <c r="AHJ4" s="112"/>
      <c r="AHK4" s="112"/>
      <c r="AHL4" s="112"/>
      <c r="AHM4" s="112"/>
      <c r="AHN4" s="112"/>
      <c r="AHO4" s="112"/>
      <c r="AHP4" s="112"/>
      <c r="AHQ4" s="112"/>
      <c r="AHR4" s="112"/>
      <c r="AHS4" s="112"/>
      <c r="AHT4" s="112"/>
      <c r="AHU4" s="112"/>
      <c r="AHV4" s="112"/>
      <c r="AHW4" s="112"/>
      <c r="AHX4" s="112"/>
      <c r="AHY4" s="112"/>
      <c r="AHZ4" s="112"/>
      <c r="AIA4" s="112"/>
      <c r="AIB4" s="112"/>
      <c r="AIC4" s="112"/>
      <c r="AID4" s="112"/>
      <c r="AIE4" s="112"/>
      <c r="AIF4" s="112"/>
      <c r="AIG4" s="112"/>
      <c r="AIH4" s="112"/>
      <c r="AII4" s="112"/>
      <c r="AIJ4" s="112"/>
      <c r="AIK4" s="112"/>
      <c r="AIL4" s="112"/>
      <c r="AIM4" s="112"/>
      <c r="AIN4" s="112"/>
      <c r="AIO4" s="112"/>
      <c r="AIP4" s="112"/>
      <c r="AIQ4" s="112"/>
      <c r="AIR4" s="112"/>
      <c r="AIS4" s="112"/>
      <c r="AIT4" s="112"/>
      <c r="AIU4" s="112"/>
      <c r="AIV4" s="112"/>
      <c r="AIW4" s="112"/>
      <c r="AIX4" s="112"/>
      <c r="AIY4" s="112"/>
      <c r="AIZ4" s="112"/>
      <c r="AJA4" s="112"/>
      <c r="AJB4" s="112"/>
      <c r="AJC4" s="112"/>
      <c r="AJD4" s="112"/>
      <c r="AJE4" s="112"/>
      <c r="AJF4" s="112"/>
      <c r="AJG4" s="112"/>
      <c r="AJH4" s="112"/>
      <c r="AJI4" s="112"/>
      <c r="AJJ4" s="112"/>
      <c r="AJK4" s="112"/>
      <c r="AJL4" s="112"/>
      <c r="AJM4" s="112"/>
      <c r="AJN4" s="112"/>
      <c r="AJO4" s="112"/>
      <c r="AJP4" s="112"/>
      <c r="AJQ4" s="112"/>
      <c r="AJR4" s="112"/>
      <c r="AJS4" s="112"/>
      <c r="AJT4" s="112"/>
      <c r="AJU4" s="112"/>
      <c r="AJV4" s="112"/>
      <c r="AJW4" s="112"/>
      <c r="AJX4" s="112"/>
      <c r="AJY4" s="112"/>
      <c r="AJZ4" s="112"/>
      <c r="AKA4" s="112"/>
      <c r="AKB4" s="112"/>
      <c r="AKC4" s="112"/>
      <c r="AKD4" s="112"/>
      <c r="AKE4" s="112"/>
      <c r="AKF4" s="112"/>
      <c r="AKG4" s="112"/>
      <c r="AKH4" s="112"/>
      <c r="AKI4" s="112"/>
      <c r="AKJ4" s="112"/>
      <c r="AKK4" s="112"/>
      <c r="AKL4" s="112"/>
      <c r="AKM4" s="112"/>
      <c r="AKN4" s="112"/>
      <c r="AKO4" s="112"/>
      <c r="AKP4" s="112"/>
      <c r="AKQ4" s="112"/>
      <c r="AKR4" s="112"/>
      <c r="AKS4" s="112"/>
      <c r="AKT4" s="112"/>
      <c r="AKU4" s="112"/>
      <c r="AKV4" s="112"/>
      <c r="AKW4" s="112"/>
      <c r="AKX4" s="112"/>
      <c r="AKY4" s="112"/>
      <c r="AKZ4" s="112"/>
      <c r="ALA4" s="112"/>
      <c r="ALB4" s="112"/>
      <c r="ALC4" s="112"/>
      <c r="ALD4" s="112"/>
      <c r="ALE4" s="112"/>
      <c r="ALF4" s="112"/>
      <c r="ALG4" s="112"/>
      <c r="ALH4" s="112"/>
      <c r="ALI4" s="112"/>
      <c r="ALJ4" s="112"/>
      <c r="ALK4" s="112"/>
      <c r="ALL4" s="112"/>
      <c r="ALM4" s="112"/>
      <c r="ALN4" s="112"/>
      <c r="ALO4" s="112"/>
      <c r="ALP4" s="112"/>
      <c r="ALQ4" s="112"/>
      <c r="ALR4" s="112"/>
      <c r="ALS4" s="112"/>
      <c r="ALT4" s="112"/>
      <c r="ALU4" s="112"/>
      <c r="ALV4" s="112"/>
      <c r="ALW4" s="112"/>
      <c r="ALX4" s="112"/>
      <c r="ALY4" s="112"/>
      <c r="ALZ4" s="112"/>
      <c r="AMA4" s="112"/>
      <c r="AMB4" s="112"/>
    </row>
    <row r="5" spans="1:1016" ht="15.6" customHeight="1">
      <c r="A5" s="212" t="s">
        <v>33</v>
      </c>
      <c r="B5" s="209"/>
      <c r="C5" s="402"/>
      <c r="D5" s="402"/>
      <c r="E5" s="405"/>
      <c r="F5" s="402"/>
      <c r="G5" s="402"/>
      <c r="H5" s="404"/>
      <c r="I5" s="204"/>
      <c r="J5" s="112"/>
      <c r="K5" s="112"/>
      <c r="L5" s="112"/>
      <c r="M5" s="112"/>
      <c r="N5" s="112"/>
      <c r="O5" s="112"/>
      <c r="P5" s="112"/>
      <c r="Q5" s="112"/>
      <c r="R5" s="112"/>
      <c r="S5" s="112"/>
      <c r="T5" s="112"/>
      <c r="U5" s="112"/>
      <c r="V5" s="112"/>
      <c r="W5" s="112"/>
      <c r="X5" s="112"/>
      <c r="Y5" s="112"/>
      <c r="Z5" s="112"/>
      <c r="AA5" s="112"/>
      <c r="AB5" s="112"/>
      <c r="AC5" s="112"/>
      <c r="AD5" s="112"/>
      <c r="AE5" s="112"/>
      <c r="AF5" s="112"/>
      <c r="AG5" s="112"/>
      <c r="AH5" s="112"/>
      <c r="AI5" s="112"/>
      <c r="AJ5" s="112"/>
      <c r="AK5" s="112"/>
      <c r="AL5" s="112"/>
      <c r="AM5" s="112"/>
      <c r="AN5" s="112"/>
      <c r="AO5" s="112"/>
      <c r="AP5" s="112"/>
      <c r="AQ5" s="112"/>
      <c r="AR5" s="112"/>
      <c r="AS5" s="112"/>
      <c r="AT5" s="112"/>
      <c r="AU5" s="112"/>
      <c r="AV5" s="112"/>
      <c r="AW5" s="112"/>
      <c r="AX5" s="112"/>
      <c r="AY5" s="112"/>
      <c r="AZ5" s="112"/>
      <c r="BA5" s="112"/>
      <c r="BB5" s="112"/>
      <c r="BC5" s="112"/>
      <c r="BD5" s="112"/>
      <c r="BE5" s="112"/>
      <c r="BF5" s="112"/>
      <c r="BG5" s="112"/>
      <c r="BH5" s="112"/>
      <c r="BI5" s="112"/>
      <c r="BJ5" s="112"/>
      <c r="BK5" s="112"/>
      <c r="BL5" s="112"/>
      <c r="BM5" s="112"/>
      <c r="BN5" s="112"/>
      <c r="BO5" s="112"/>
      <c r="BP5" s="112"/>
      <c r="BQ5" s="112"/>
      <c r="BR5" s="112"/>
      <c r="BS5" s="112"/>
      <c r="BT5" s="112"/>
      <c r="BU5" s="112"/>
      <c r="BV5" s="112"/>
      <c r="BW5" s="112"/>
      <c r="BX5" s="112"/>
      <c r="BY5" s="112"/>
      <c r="BZ5" s="112"/>
      <c r="CA5" s="112"/>
      <c r="CB5" s="112"/>
      <c r="CC5" s="112"/>
      <c r="CD5" s="112"/>
      <c r="CE5" s="112"/>
      <c r="CF5" s="112"/>
      <c r="CG5" s="112"/>
      <c r="CH5" s="112"/>
      <c r="CI5" s="112"/>
      <c r="CJ5" s="112"/>
      <c r="CK5" s="112"/>
      <c r="CL5" s="112"/>
      <c r="CM5" s="112"/>
      <c r="CN5" s="112"/>
      <c r="CO5" s="112"/>
      <c r="CP5" s="112"/>
      <c r="CQ5" s="112"/>
      <c r="CR5" s="112"/>
      <c r="CS5" s="112"/>
      <c r="CT5" s="112"/>
      <c r="CU5" s="112"/>
      <c r="CV5" s="112"/>
      <c r="CW5" s="112"/>
      <c r="CX5" s="112"/>
      <c r="CY5" s="112"/>
      <c r="CZ5" s="112"/>
      <c r="DA5" s="112"/>
      <c r="DB5" s="112"/>
      <c r="DC5" s="112"/>
      <c r="DD5" s="112"/>
      <c r="DE5" s="112"/>
      <c r="DF5" s="112"/>
      <c r="DG5" s="112"/>
      <c r="DH5" s="112"/>
      <c r="DI5" s="112"/>
      <c r="DJ5" s="112"/>
      <c r="DK5" s="112"/>
      <c r="DL5" s="112"/>
      <c r="DM5" s="112"/>
      <c r="DN5" s="112"/>
      <c r="DO5" s="112"/>
      <c r="DP5" s="112"/>
      <c r="DQ5" s="112"/>
      <c r="DR5" s="112"/>
      <c r="DS5" s="112"/>
      <c r="DT5" s="112"/>
      <c r="DU5" s="112"/>
      <c r="DV5" s="112"/>
      <c r="DW5" s="112"/>
      <c r="DX5" s="112"/>
      <c r="DY5" s="112"/>
      <c r="DZ5" s="112"/>
      <c r="EA5" s="112"/>
      <c r="EB5" s="112"/>
      <c r="EC5" s="112"/>
      <c r="ED5" s="112"/>
      <c r="EE5" s="112"/>
      <c r="EF5" s="112"/>
      <c r="EG5" s="112"/>
      <c r="EH5" s="112"/>
      <c r="EI5" s="112"/>
      <c r="EJ5" s="112"/>
      <c r="EK5" s="112"/>
      <c r="EL5" s="112"/>
      <c r="EM5" s="112"/>
      <c r="EN5" s="112"/>
      <c r="EO5" s="112"/>
      <c r="EP5" s="112"/>
      <c r="EQ5" s="112"/>
      <c r="ER5" s="112"/>
      <c r="ES5" s="112"/>
      <c r="ET5" s="112"/>
      <c r="EU5" s="112"/>
      <c r="EV5" s="112"/>
      <c r="EW5" s="112"/>
      <c r="EX5" s="112"/>
      <c r="EY5" s="112"/>
      <c r="EZ5" s="112"/>
      <c r="FA5" s="112"/>
      <c r="FB5" s="112"/>
      <c r="FC5" s="112"/>
      <c r="FD5" s="112"/>
      <c r="FE5" s="112"/>
      <c r="FF5" s="112"/>
      <c r="FG5" s="112"/>
      <c r="FH5" s="112"/>
      <c r="FI5" s="112"/>
      <c r="FJ5" s="112"/>
      <c r="FK5" s="112"/>
      <c r="FL5" s="112"/>
      <c r="FM5" s="112"/>
      <c r="FN5" s="112"/>
      <c r="FO5" s="112"/>
      <c r="FP5" s="112"/>
      <c r="FQ5" s="112"/>
      <c r="FR5" s="112"/>
      <c r="FS5" s="112"/>
      <c r="FT5" s="112"/>
      <c r="FU5" s="112"/>
      <c r="FV5" s="112"/>
      <c r="FW5" s="112"/>
      <c r="FX5" s="112"/>
      <c r="FY5" s="112"/>
      <c r="FZ5" s="112"/>
      <c r="GA5" s="112"/>
      <c r="GB5" s="112"/>
      <c r="GC5" s="112"/>
      <c r="GD5" s="112"/>
      <c r="GE5" s="112"/>
      <c r="GF5" s="112"/>
      <c r="GG5" s="112"/>
      <c r="GH5" s="112"/>
      <c r="GI5" s="112"/>
      <c r="GJ5" s="112"/>
      <c r="GK5" s="112"/>
      <c r="GL5" s="112"/>
      <c r="GM5" s="112"/>
      <c r="GN5" s="112"/>
      <c r="GO5" s="112"/>
      <c r="GP5" s="112"/>
      <c r="GQ5" s="112"/>
      <c r="GR5" s="112"/>
      <c r="GS5" s="112"/>
      <c r="GT5" s="112"/>
      <c r="GU5" s="112"/>
      <c r="GV5" s="112"/>
      <c r="GW5" s="112"/>
      <c r="GX5" s="112"/>
      <c r="GY5" s="112"/>
      <c r="GZ5" s="112"/>
      <c r="HA5" s="112"/>
      <c r="HB5" s="112"/>
      <c r="HC5" s="112"/>
      <c r="HD5" s="112"/>
      <c r="HE5" s="112"/>
      <c r="HF5" s="112"/>
      <c r="HG5" s="112"/>
      <c r="HH5" s="112"/>
      <c r="HI5" s="112"/>
      <c r="HJ5" s="112"/>
      <c r="HK5" s="112"/>
      <c r="HL5" s="112"/>
      <c r="HM5" s="112"/>
      <c r="HN5" s="112"/>
      <c r="HO5" s="112"/>
      <c r="HP5" s="112"/>
      <c r="HQ5" s="112"/>
      <c r="HR5" s="112"/>
      <c r="HS5" s="112"/>
      <c r="HT5" s="112"/>
      <c r="HU5" s="112"/>
      <c r="HV5" s="112"/>
      <c r="HW5" s="112"/>
      <c r="HX5" s="112"/>
      <c r="HY5" s="112"/>
      <c r="HZ5" s="112"/>
      <c r="IA5" s="112"/>
      <c r="IB5" s="112"/>
      <c r="IC5" s="112"/>
      <c r="ID5" s="112"/>
      <c r="IE5" s="112"/>
      <c r="IF5" s="112"/>
      <c r="IG5" s="112"/>
      <c r="IH5" s="112"/>
      <c r="II5" s="112"/>
      <c r="IJ5" s="112"/>
      <c r="IK5" s="112"/>
      <c r="IL5" s="112"/>
      <c r="IM5" s="112"/>
      <c r="IN5" s="112"/>
      <c r="IO5" s="112"/>
      <c r="IP5" s="112"/>
      <c r="IQ5" s="112"/>
      <c r="IR5" s="112"/>
      <c r="IS5" s="112"/>
      <c r="IT5" s="112"/>
      <c r="IU5" s="112"/>
      <c r="IV5" s="112"/>
      <c r="IW5" s="112"/>
      <c r="IX5" s="112"/>
      <c r="IY5" s="112"/>
      <c r="IZ5" s="112"/>
      <c r="JA5" s="112"/>
      <c r="JB5" s="112"/>
      <c r="JC5" s="112"/>
      <c r="JD5" s="112"/>
      <c r="JE5" s="112"/>
      <c r="JF5" s="112"/>
      <c r="JG5" s="112"/>
      <c r="JH5" s="112"/>
      <c r="JI5" s="112"/>
      <c r="JJ5" s="112"/>
      <c r="JK5" s="112"/>
      <c r="JL5" s="112"/>
      <c r="JM5" s="112"/>
      <c r="JN5" s="112"/>
      <c r="JO5" s="112"/>
      <c r="JP5" s="112"/>
      <c r="JQ5" s="112"/>
      <c r="JR5" s="112"/>
      <c r="JS5" s="112"/>
      <c r="JT5" s="112"/>
      <c r="JU5" s="112"/>
      <c r="JV5" s="112"/>
      <c r="JW5" s="112"/>
      <c r="JX5" s="112"/>
      <c r="JY5" s="112"/>
      <c r="JZ5" s="112"/>
      <c r="KA5" s="112"/>
      <c r="KB5" s="112"/>
      <c r="KC5" s="112"/>
      <c r="KD5" s="112"/>
      <c r="KE5" s="112"/>
      <c r="KF5" s="112"/>
      <c r="KG5" s="112"/>
      <c r="KH5" s="112"/>
      <c r="KI5" s="112"/>
      <c r="KJ5" s="112"/>
      <c r="KK5" s="112"/>
      <c r="KL5" s="112"/>
      <c r="KM5" s="112"/>
      <c r="KN5" s="112"/>
      <c r="KO5" s="112"/>
      <c r="KP5" s="112"/>
      <c r="KQ5" s="112"/>
      <c r="KR5" s="112"/>
      <c r="KS5" s="112"/>
      <c r="KT5" s="112"/>
      <c r="KU5" s="112"/>
      <c r="KV5" s="112"/>
      <c r="KW5" s="112"/>
      <c r="KX5" s="112"/>
      <c r="KY5" s="112"/>
      <c r="KZ5" s="112"/>
      <c r="LA5" s="112"/>
      <c r="LB5" s="112"/>
      <c r="LC5" s="112"/>
      <c r="LD5" s="112"/>
      <c r="LE5" s="112"/>
      <c r="LF5" s="112"/>
      <c r="LG5" s="112"/>
      <c r="LH5" s="112"/>
      <c r="LI5" s="112"/>
      <c r="LJ5" s="112"/>
      <c r="LK5" s="112"/>
      <c r="LL5" s="112"/>
      <c r="LM5" s="112"/>
      <c r="LN5" s="112"/>
      <c r="LO5" s="112"/>
      <c r="LP5" s="112"/>
      <c r="LQ5" s="112"/>
      <c r="LR5" s="112"/>
      <c r="LS5" s="112"/>
      <c r="LT5" s="112"/>
      <c r="LU5" s="112"/>
      <c r="LV5" s="112"/>
      <c r="LW5" s="112"/>
      <c r="LX5" s="112"/>
      <c r="LY5" s="112"/>
      <c r="LZ5" s="112"/>
      <c r="MA5" s="112"/>
      <c r="MB5" s="112"/>
      <c r="MC5" s="112"/>
      <c r="MD5" s="112"/>
      <c r="ME5" s="112"/>
      <c r="MF5" s="112"/>
      <c r="MG5" s="112"/>
      <c r="MH5" s="112"/>
      <c r="MI5" s="112"/>
      <c r="MJ5" s="112"/>
      <c r="MK5" s="112"/>
      <c r="ML5" s="112"/>
      <c r="MM5" s="112"/>
      <c r="MN5" s="112"/>
      <c r="MO5" s="112"/>
      <c r="MP5" s="112"/>
      <c r="MQ5" s="112"/>
      <c r="MR5" s="112"/>
      <c r="MS5" s="112"/>
      <c r="MT5" s="112"/>
      <c r="MU5" s="112"/>
      <c r="MV5" s="112"/>
      <c r="MW5" s="112"/>
      <c r="MX5" s="112"/>
      <c r="MY5" s="112"/>
      <c r="MZ5" s="112"/>
      <c r="NA5" s="112"/>
      <c r="NB5" s="112"/>
      <c r="NC5" s="112"/>
      <c r="ND5" s="112"/>
      <c r="NE5" s="112"/>
      <c r="NF5" s="112"/>
      <c r="NG5" s="112"/>
      <c r="NH5" s="112"/>
      <c r="NI5" s="112"/>
      <c r="NJ5" s="112"/>
      <c r="NK5" s="112"/>
      <c r="NL5" s="112"/>
      <c r="NM5" s="112"/>
      <c r="NN5" s="112"/>
      <c r="NO5" s="112"/>
      <c r="NP5" s="112"/>
      <c r="NQ5" s="112"/>
      <c r="NR5" s="112"/>
      <c r="NS5" s="112"/>
      <c r="NT5" s="112"/>
      <c r="NU5" s="112"/>
      <c r="NV5" s="112"/>
      <c r="NW5" s="112"/>
      <c r="NX5" s="112"/>
      <c r="NY5" s="112"/>
      <c r="NZ5" s="112"/>
      <c r="OA5" s="112"/>
      <c r="OB5" s="112"/>
      <c r="OC5" s="112"/>
      <c r="OD5" s="112"/>
      <c r="OE5" s="112"/>
      <c r="OF5" s="112"/>
      <c r="OG5" s="112"/>
      <c r="OH5" s="112"/>
      <c r="OI5" s="112"/>
      <c r="OJ5" s="112"/>
      <c r="OK5" s="112"/>
      <c r="OL5" s="112"/>
      <c r="OM5" s="112"/>
      <c r="ON5" s="112"/>
      <c r="OO5" s="112"/>
      <c r="OP5" s="112"/>
      <c r="OQ5" s="112"/>
      <c r="OR5" s="112"/>
      <c r="OS5" s="112"/>
      <c r="OT5" s="112"/>
      <c r="OU5" s="112"/>
      <c r="OV5" s="112"/>
      <c r="OW5" s="112"/>
      <c r="OX5" s="112"/>
      <c r="OY5" s="112"/>
      <c r="OZ5" s="112"/>
      <c r="PA5" s="112"/>
      <c r="PB5" s="112"/>
      <c r="PC5" s="112"/>
      <c r="PD5" s="112"/>
      <c r="PE5" s="112"/>
      <c r="PF5" s="112"/>
      <c r="PG5" s="112"/>
      <c r="PH5" s="112"/>
      <c r="PI5" s="112"/>
      <c r="PJ5" s="112"/>
      <c r="PK5" s="112"/>
      <c r="PL5" s="112"/>
      <c r="PM5" s="112"/>
      <c r="PN5" s="112"/>
      <c r="PO5" s="112"/>
      <c r="PP5" s="112"/>
      <c r="PQ5" s="112"/>
      <c r="PR5" s="112"/>
      <c r="PS5" s="112"/>
      <c r="PT5" s="112"/>
      <c r="PU5" s="112"/>
      <c r="PV5" s="112"/>
      <c r="PW5" s="112"/>
      <c r="PX5" s="112"/>
      <c r="PY5" s="112"/>
      <c r="PZ5" s="112"/>
      <c r="QA5" s="112"/>
      <c r="QB5" s="112"/>
      <c r="QC5" s="112"/>
      <c r="QD5" s="112"/>
      <c r="QE5" s="112"/>
      <c r="QF5" s="112"/>
      <c r="QG5" s="112"/>
      <c r="QH5" s="112"/>
      <c r="QI5" s="112"/>
      <c r="QJ5" s="112"/>
      <c r="QK5" s="112"/>
      <c r="QL5" s="112"/>
      <c r="QM5" s="112"/>
      <c r="QN5" s="112"/>
      <c r="QO5" s="112"/>
      <c r="QP5" s="112"/>
      <c r="QQ5" s="112"/>
      <c r="QR5" s="112"/>
      <c r="QS5" s="112"/>
      <c r="QT5" s="112"/>
      <c r="QU5" s="112"/>
      <c r="QV5" s="112"/>
      <c r="QW5" s="112"/>
      <c r="QX5" s="112"/>
      <c r="QY5" s="112"/>
      <c r="QZ5" s="112"/>
      <c r="RA5" s="112"/>
      <c r="RB5" s="112"/>
      <c r="RC5" s="112"/>
      <c r="RD5" s="112"/>
      <c r="RE5" s="112"/>
      <c r="RF5" s="112"/>
      <c r="RG5" s="112"/>
      <c r="RH5" s="112"/>
      <c r="RI5" s="112"/>
      <c r="RJ5" s="112"/>
      <c r="RK5" s="112"/>
      <c r="RL5" s="112"/>
      <c r="RM5" s="112"/>
      <c r="RN5" s="112"/>
      <c r="RO5" s="112"/>
      <c r="RP5" s="112"/>
      <c r="RQ5" s="112"/>
      <c r="RR5" s="112"/>
      <c r="RS5" s="112"/>
      <c r="RT5" s="112"/>
      <c r="RU5" s="112"/>
      <c r="RV5" s="112"/>
      <c r="RW5" s="112"/>
      <c r="RX5" s="112"/>
      <c r="RY5" s="112"/>
      <c r="RZ5" s="112"/>
      <c r="SA5" s="112"/>
      <c r="SB5" s="112"/>
      <c r="SC5" s="112"/>
      <c r="SD5" s="112"/>
      <c r="SE5" s="112"/>
      <c r="SF5" s="112"/>
      <c r="SG5" s="112"/>
      <c r="SH5" s="112"/>
      <c r="SI5" s="112"/>
      <c r="SJ5" s="112"/>
      <c r="SK5" s="112"/>
      <c r="SL5" s="112"/>
      <c r="SM5" s="112"/>
      <c r="SN5" s="112"/>
      <c r="SO5" s="112"/>
      <c r="SP5" s="112"/>
      <c r="SQ5" s="112"/>
      <c r="SR5" s="112"/>
      <c r="SS5" s="112"/>
      <c r="ST5" s="112"/>
      <c r="SU5" s="112"/>
      <c r="SV5" s="112"/>
      <c r="SW5" s="112"/>
      <c r="SX5" s="112"/>
      <c r="SY5" s="112"/>
      <c r="SZ5" s="112"/>
      <c r="TA5" s="112"/>
      <c r="TB5" s="112"/>
      <c r="TC5" s="112"/>
      <c r="TD5" s="112"/>
      <c r="TE5" s="112"/>
      <c r="TF5" s="112"/>
      <c r="TG5" s="112"/>
      <c r="TH5" s="112"/>
      <c r="TI5" s="112"/>
      <c r="TJ5" s="112"/>
      <c r="TK5" s="112"/>
      <c r="TL5" s="112"/>
      <c r="TM5" s="112"/>
      <c r="TN5" s="112"/>
      <c r="TO5" s="112"/>
      <c r="TP5" s="112"/>
      <c r="TQ5" s="112"/>
      <c r="TR5" s="112"/>
      <c r="TS5" s="112"/>
      <c r="TT5" s="112"/>
      <c r="TU5" s="112"/>
      <c r="TV5" s="112"/>
      <c r="TW5" s="112"/>
      <c r="TX5" s="112"/>
      <c r="TY5" s="112"/>
      <c r="TZ5" s="112"/>
      <c r="UA5" s="112"/>
      <c r="UB5" s="112"/>
      <c r="UC5" s="112"/>
      <c r="UD5" s="112"/>
      <c r="UE5" s="112"/>
      <c r="UF5" s="112"/>
      <c r="UG5" s="112"/>
      <c r="UH5" s="112"/>
      <c r="UI5" s="112"/>
      <c r="UJ5" s="112"/>
      <c r="UK5" s="112"/>
      <c r="UL5" s="112"/>
      <c r="UM5" s="112"/>
      <c r="UN5" s="112"/>
      <c r="UO5" s="112"/>
      <c r="UP5" s="112"/>
      <c r="UQ5" s="112"/>
      <c r="UR5" s="112"/>
      <c r="US5" s="112"/>
      <c r="UT5" s="112"/>
      <c r="UU5" s="112"/>
      <c r="UV5" s="112"/>
      <c r="UW5" s="112"/>
      <c r="UX5" s="112"/>
      <c r="UY5" s="112"/>
      <c r="UZ5" s="112"/>
      <c r="VA5" s="112"/>
      <c r="VB5" s="112"/>
      <c r="VC5" s="112"/>
      <c r="VD5" s="112"/>
      <c r="VE5" s="112"/>
      <c r="VF5" s="112"/>
      <c r="VG5" s="112"/>
      <c r="VH5" s="112"/>
      <c r="VI5" s="112"/>
      <c r="VJ5" s="112"/>
      <c r="VK5" s="112"/>
      <c r="VL5" s="112"/>
      <c r="VM5" s="112"/>
      <c r="VN5" s="112"/>
      <c r="VO5" s="112"/>
      <c r="VP5" s="112"/>
      <c r="VQ5" s="112"/>
      <c r="VR5" s="112"/>
      <c r="VS5" s="112"/>
      <c r="VT5" s="112"/>
      <c r="VU5" s="112"/>
      <c r="VV5" s="112"/>
      <c r="VW5" s="112"/>
      <c r="VX5" s="112"/>
      <c r="VY5" s="112"/>
      <c r="VZ5" s="112"/>
      <c r="WA5" s="112"/>
      <c r="WB5" s="112"/>
      <c r="WC5" s="112"/>
      <c r="WD5" s="112"/>
      <c r="WE5" s="112"/>
      <c r="WF5" s="112"/>
      <c r="WG5" s="112"/>
      <c r="WH5" s="112"/>
      <c r="WI5" s="112"/>
      <c r="WJ5" s="112"/>
      <c r="WK5" s="112"/>
      <c r="WL5" s="112"/>
      <c r="WM5" s="112"/>
      <c r="WN5" s="112"/>
      <c r="WO5" s="112"/>
      <c r="WP5" s="112"/>
      <c r="WQ5" s="112"/>
      <c r="WR5" s="112"/>
      <c r="WS5" s="112"/>
      <c r="WT5" s="112"/>
      <c r="WU5" s="112"/>
      <c r="WV5" s="112"/>
      <c r="WW5" s="112"/>
      <c r="WX5" s="112"/>
      <c r="WY5" s="112"/>
      <c r="WZ5" s="112"/>
      <c r="XA5" s="112"/>
      <c r="XB5" s="112"/>
      <c r="XC5" s="112"/>
      <c r="XD5" s="112"/>
      <c r="XE5" s="112"/>
      <c r="XF5" s="112"/>
      <c r="XG5" s="112"/>
      <c r="XH5" s="112"/>
      <c r="XI5" s="112"/>
      <c r="XJ5" s="112"/>
      <c r="XK5" s="112"/>
      <c r="XL5" s="112"/>
      <c r="XM5" s="112"/>
      <c r="XN5" s="112"/>
      <c r="XO5" s="112"/>
      <c r="XP5" s="112"/>
      <c r="XQ5" s="112"/>
      <c r="XR5" s="112"/>
      <c r="XS5" s="112"/>
      <c r="XT5" s="112"/>
      <c r="XU5" s="112"/>
      <c r="XV5" s="112"/>
      <c r="XW5" s="112"/>
      <c r="XX5" s="112"/>
      <c r="XY5" s="112"/>
      <c r="XZ5" s="112"/>
      <c r="YA5" s="112"/>
      <c r="YB5" s="112"/>
      <c r="YC5" s="112"/>
      <c r="YD5" s="112"/>
      <c r="YE5" s="112"/>
      <c r="YF5" s="112"/>
      <c r="YG5" s="112"/>
      <c r="YH5" s="112"/>
      <c r="YI5" s="112"/>
      <c r="YJ5" s="112"/>
      <c r="YK5" s="112"/>
      <c r="YL5" s="112"/>
      <c r="YM5" s="112"/>
      <c r="YN5" s="112"/>
      <c r="YO5" s="112"/>
      <c r="YP5" s="112"/>
      <c r="YQ5" s="112"/>
      <c r="YR5" s="112"/>
      <c r="YS5" s="112"/>
      <c r="YT5" s="112"/>
      <c r="YU5" s="112"/>
      <c r="YV5" s="112"/>
      <c r="YW5" s="112"/>
      <c r="YX5" s="112"/>
      <c r="YY5" s="112"/>
      <c r="YZ5" s="112"/>
      <c r="ZA5" s="112"/>
      <c r="ZB5" s="112"/>
      <c r="ZC5" s="112"/>
      <c r="ZD5" s="112"/>
      <c r="ZE5" s="112"/>
      <c r="ZF5" s="112"/>
      <c r="ZG5" s="112"/>
      <c r="ZH5" s="112"/>
      <c r="ZI5" s="112"/>
      <c r="ZJ5" s="112"/>
      <c r="ZK5" s="112"/>
      <c r="ZL5" s="112"/>
      <c r="ZM5" s="112"/>
      <c r="ZN5" s="112"/>
      <c r="ZO5" s="112"/>
      <c r="ZP5" s="112"/>
      <c r="ZQ5" s="112"/>
      <c r="ZR5" s="112"/>
      <c r="ZS5" s="112"/>
      <c r="ZT5" s="112"/>
      <c r="ZU5" s="112"/>
      <c r="ZV5" s="112"/>
      <c r="ZW5" s="112"/>
      <c r="ZX5" s="112"/>
      <c r="ZY5" s="112"/>
      <c r="ZZ5" s="112"/>
      <c r="AAA5" s="112"/>
      <c r="AAB5" s="112"/>
      <c r="AAC5" s="112"/>
      <c r="AAD5" s="112"/>
      <c r="AAE5" s="112"/>
      <c r="AAF5" s="112"/>
      <c r="AAG5" s="112"/>
      <c r="AAH5" s="112"/>
      <c r="AAI5" s="112"/>
      <c r="AAJ5" s="112"/>
      <c r="AAK5" s="112"/>
      <c r="AAL5" s="112"/>
      <c r="AAM5" s="112"/>
      <c r="AAN5" s="112"/>
      <c r="AAO5" s="112"/>
      <c r="AAP5" s="112"/>
      <c r="AAQ5" s="112"/>
      <c r="AAR5" s="112"/>
      <c r="AAS5" s="112"/>
      <c r="AAT5" s="112"/>
      <c r="AAU5" s="112"/>
      <c r="AAV5" s="112"/>
      <c r="AAW5" s="112"/>
      <c r="AAX5" s="112"/>
      <c r="AAY5" s="112"/>
      <c r="AAZ5" s="112"/>
      <c r="ABA5" s="112"/>
      <c r="ABB5" s="112"/>
      <c r="ABC5" s="112"/>
      <c r="ABD5" s="112"/>
      <c r="ABE5" s="112"/>
      <c r="ABF5" s="112"/>
      <c r="ABG5" s="112"/>
      <c r="ABH5" s="112"/>
      <c r="ABI5" s="112"/>
      <c r="ABJ5" s="112"/>
      <c r="ABK5" s="112"/>
      <c r="ABL5" s="112"/>
      <c r="ABM5" s="112"/>
      <c r="ABN5" s="112"/>
      <c r="ABO5" s="112"/>
      <c r="ABP5" s="112"/>
      <c r="ABQ5" s="112"/>
      <c r="ABR5" s="112"/>
      <c r="ABS5" s="112"/>
      <c r="ABT5" s="112"/>
      <c r="ABU5" s="112"/>
      <c r="ABV5" s="112"/>
      <c r="ABW5" s="112"/>
      <c r="ABX5" s="112"/>
      <c r="ABY5" s="112"/>
      <c r="ABZ5" s="112"/>
      <c r="ACA5" s="112"/>
      <c r="ACB5" s="112"/>
      <c r="ACC5" s="112"/>
      <c r="ACD5" s="112"/>
      <c r="ACE5" s="112"/>
      <c r="ACF5" s="112"/>
      <c r="ACG5" s="112"/>
      <c r="ACH5" s="112"/>
      <c r="ACI5" s="112"/>
      <c r="ACJ5" s="112"/>
      <c r="ACK5" s="112"/>
      <c r="ACL5" s="112"/>
      <c r="ACM5" s="112"/>
      <c r="ACN5" s="112"/>
      <c r="ACO5" s="112"/>
      <c r="ACP5" s="112"/>
      <c r="ACQ5" s="112"/>
      <c r="ACR5" s="112"/>
      <c r="ACS5" s="112"/>
      <c r="ACT5" s="112"/>
      <c r="ACU5" s="112"/>
      <c r="ACV5" s="112"/>
      <c r="ACW5" s="112"/>
      <c r="ACX5" s="112"/>
      <c r="ACY5" s="112"/>
      <c r="ACZ5" s="112"/>
      <c r="ADA5" s="112"/>
      <c r="ADB5" s="112"/>
      <c r="ADC5" s="112"/>
      <c r="ADD5" s="112"/>
      <c r="ADE5" s="112"/>
      <c r="ADF5" s="112"/>
      <c r="ADG5" s="112"/>
      <c r="ADH5" s="112"/>
      <c r="ADI5" s="112"/>
      <c r="ADJ5" s="112"/>
      <c r="ADK5" s="112"/>
      <c r="ADL5" s="112"/>
      <c r="ADM5" s="112"/>
      <c r="ADN5" s="112"/>
      <c r="ADO5" s="112"/>
      <c r="ADP5" s="112"/>
      <c r="ADQ5" s="112"/>
      <c r="ADR5" s="112"/>
      <c r="ADS5" s="112"/>
      <c r="ADT5" s="112"/>
      <c r="ADU5" s="112"/>
      <c r="ADV5" s="112"/>
      <c r="ADW5" s="112"/>
      <c r="ADX5" s="112"/>
      <c r="ADY5" s="112"/>
      <c r="ADZ5" s="112"/>
      <c r="AEA5" s="112"/>
      <c r="AEB5" s="112"/>
      <c r="AEC5" s="112"/>
      <c r="AED5" s="112"/>
      <c r="AEE5" s="112"/>
      <c r="AEF5" s="112"/>
      <c r="AEG5" s="112"/>
      <c r="AEH5" s="112"/>
      <c r="AEI5" s="112"/>
      <c r="AEJ5" s="112"/>
      <c r="AEK5" s="112"/>
      <c r="AEL5" s="112"/>
      <c r="AEM5" s="112"/>
      <c r="AEN5" s="112"/>
      <c r="AEO5" s="112"/>
      <c r="AEP5" s="112"/>
      <c r="AEQ5" s="112"/>
      <c r="AER5" s="112"/>
      <c r="AES5" s="112"/>
      <c r="AET5" s="112"/>
      <c r="AEU5" s="112"/>
      <c r="AEV5" s="112"/>
      <c r="AEW5" s="112"/>
      <c r="AEX5" s="112"/>
      <c r="AEY5" s="112"/>
      <c r="AEZ5" s="112"/>
      <c r="AFA5" s="112"/>
      <c r="AFB5" s="112"/>
      <c r="AFC5" s="112"/>
      <c r="AFD5" s="112"/>
      <c r="AFE5" s="112"/>
      <c r="AFF5" s="112"/>
      <c r="AFG5" s="112"/>
      <c r="AFH5" s="112"/>
      <c r="AFI5" s="112"/>
      <c r="AFJ5" s="112"/>
      <c r="AFK5" s="112"/>
      <c r="AFL5" s="112"/>
      <c r="AFM5" s="112"/>
      <c r="AFN5" s="112"/>
      <c r="AFO5" s="112"/>
      <c r="AFP5" s="112"/>
      <c r="AFQ5" s="112"/>
      <c r="AFR5" s="112"/>
      <c r="AFS5" s="112"/>
      <c r="AFT5" s="112"/>
      <c r="AFU5" s="112"/>
      <c r="AFV5" s="112"/>
      <c r="AFW5" s="112"/>
      <c r="AFX5" s="112"/>
      <c r="AFY5" s="112"/>
      <c r="AFZ5" s="112"/>
      <c r="AGA5" s="112"/>
      <c r="AGB5" s="112"/>
      <c r="AGC5" s="112"/>
      <c r="AGD5" s="112"/>
      <c r="AGE5" s="112"/>
      <c r="AGF5" s="112"/>
      <c r="AGG5" s="112"/>
      <c r="AGH5" s="112"/>
      <c r="AGI5" s="112"/>
      <c r="AGJ5" s="112"/>
      <c r="AGK5" s="112"/>
      <c r="AGL5" s="112"/>
      <c r="AGM5" s="112"/>
      <c r="AGN5" s="112"/>
      <c r="AGO5" s="112"/>
      <c r="AGP5" s="112"/>
      <c r="AGQ5" s="112"/>
      <c r="AGR5" s="112"/>
      <c r="AGS5" s="112"/>
      <c r="AGT5" s="112"/>
      <c r="AGU5" s="112"/>
      <c r="AGV5" s="112"/>
      <c r="AGW5" s="112"/>
      <c r="AGX5" s="112"/>
      <c r="AGY5" s="112"/>
      <c r="AGZ5" s="112"/>
      <c r="AHA5" s="112"/>
      <c r="AHB5" s="112"/>
      <c r="AHC5" s="112"/>
      <c r="AHD5" s="112"/>
      <c r="AHE5" s="112"/>
      <c r="AHF5" s="112"/>
      <c r="AHG5" s="112"/>
      <c r="AHH5" s="112"/>
      <c r="AHI5" s="112"/>
      <c r="AHJ5" s="112"/>
      <c r="AHK5" s="112"/>
      <c r="AHL5" s="112"/>
      <c r="AHM5" s="112"/>
      <c r="AHN5" s="112"/>
      <c r="AHO5" s="112"/>
      <c r="AHP5" s="112"/>
      <c r="AHQ5" s="112"/>
      <c r="AHR5" s="112"/>
      <c r="AHS5" s="112"/>
      <c r="AHT5" s="112"/>
      <c r="AHU5" s="112"/>
      <c r="AHV5" s="112"/>
      <c r="AHW5" s="112"/>
      <c r="AHX5" s="112"/>
      <c r="AHY5" s="112"/>
      <c r="AHZ5" s="112"/>
      <c r="AIA5" s="112"/>
      <c r="AIB5" s="112"/>
      <c r="AIC5" s="112"/>
      <c r="AID5" s="112"/>
      <c r="AIE5" s="112"/>
      <c r="AIF5" s="112"/>
      <c r="AIG5" s="112"/>
      <c r="AIH5" s="112"/>
      <c r="AII5" s="112"/>
      <c r="AIJ5" s="112"/>
      <c r="AIK5" s="112"/>
      <c r="AIL5" s="112"/>
      <c r="AIM5" s="112"/>
      <c r="AIN5" s="112"/>
      <c r="AIO5" s="112"/>
      <c r="AIP5" s="112"/>
      <c r="AIQ5" s="112"/>
      <c r="AIR5" s="112"/>
      <c r="AIS5" s="112"/>
      <c r="AIT5" s="112"/>
      <c r="AIU5" s="112"/>
      <c r="AIV5" s="112"/>
      <c r="AIW5" s="112"/>
      <c r="AIX5" s="112"/>
      <c r="AIY5" s="112"/>
      <c r="AIZ5" s="112"/>
      <c r="AJA5" s="112"/>
      <c r="AJB5" s="112"/>
      <c r="AJC5" s="112"/>
      <c r="AJD5" s="112"/>
      <c r="AJE5" s="112"/>
      <c r="AJF5" s="112"/>
      <c r="AJG5" s="112"/>
      <c r="AJH5" s="112"/>
      <c r="AJI5" s="112"/>
      <c r="AJJ5" s="112"/>
      <c r="AJK5" s="112"/>
      <c r="AJL5" s="112"/>
      <c r="AJM5" s="112"/>
      <c r="AJN5" s="112"/>
      <c r="AJO5" s="112"/>
      <c r="AJP5" s="112"/>
      <c r="AJQ5" s="112"/>
      <c r="AJR5" s="112"/>
      <c r="AJS5" s="112"/>
      <c r="AJT5" s="112"/>
      <c r="AJU5" s="112"/>
      <c r="AJV5" s="112"/>
      <c r="AJW5" s="112"/>
      <c r="AJX5" s="112"/>
      <c r="AJY5" s="112"/>
      <c r="AJZ5" s="112"/>
      <c r="AKA5" s="112"/>
      <c r="AKB5" s="112"/>
      <c r="AKC5" s="112"/>
      <c r="AKD5" s="112"/>
      <c r="AKE5" s="112"/>
      <c r="AKF5" s="112"/>
      <c r="AKG5" s="112"/>
      <c r="AKH5" s="112"/>
      <c r="AKI5" s="112"/>
      <c r="AKJ5" s="112"/>
      <c r="AKK5" s="112"/>
      <c r="AKL5" s="112"/>
      <c r="AKM5" s="112"/>
      <c r="AKN5" s="112"/>
      <c r="AKO5" s="112"/>
      <c r="AKP5" s="112"/>
      <c r="AKQ5" s="112"/>
      <c r="AKR5" s="112"/>
      <c r="AKS5" s="112"/>
      <c r="AKT5" s="112"/>
      <c r="AKU5" s="112"/>
      <c r="AKV5" s="112"/>
      <c r="AKW5" s="112"/>
      <c r="AKX5" s="112"/>
      <c r="AKY5" s="112"/>
      <c r="AKZ5" s="112"/>
      <c r="ALA5" s="112"/>
      <c r="ALB5" s="112"/>
      <c r="ALC5" s="112"/>
      <c r="ALD5" s="112"/>
      <c r="ALE5" s="112"/>
      <c r="ALF5" s="112"/>
      <c r="ALG5" s="112"/>
      <c r="ALH5" s="112"/>
      <c r="ALI5" s="112"/>
      <c r="ALJ5" s="112"/>
      <c r="ALK5" s="112"/>
      <c r="ALL5" s="112"/>
      <c r="ALM5" s="112"/>
      <c r="ALN5" s="112"/>
      <c r="ALO5" s="112"/>
      <c r="ALP5" s="112"/>
      <c r="ALQ5" s="112"/>
      <c r="ALR5" s="112"/>
      <c r="ALS5" s="112"/>
      <c r="ALT5" s="112"/>
      <c r="ALU5" s="112"/>
      <c r="ALV5" s="112"/>
      <c r="ALW5" s="112"/>
      <c r="ALX5" s="112"/>
      <c r="ALY5" s="112"/>
      <c r="ALZ5" s="112"/>
      <c r="AMA5" s="112"/>
      <c r="AMB5" s="112"/>
    </row>
    <row r="6" spans="1:1016" s="114" customFormat="1" ht="18.75" customHeight="1">
      <c r="A6" s="111"/>
      <c r="B6" s="209"/>
      <c r="C6" s="402"/>
      <c r="D6" s="402"/>
      <c r="E6" s="406" t="str">
        <f>CAPA!E5</f>
        <v>DEMOLIÇÃO DE CASA NA RUA UCHÔA NO MUNICÍPIO DE CARAPICUÍBA</v>
      </c>
      <c r="F6" s="402"/>
      <c r="G6" s="215"/>
      <c r="H6" s="214"/>
      <c r="I6" s="216"/>
    </row>
    <row r="7" spans="1:1016" s="114" customFormat="1" ht="24" customHeight="1">
      <c r="A7" s="111"/>
      <c r="B7" s="209"/>
      <c r="C7" s="402"/>
      <c r="D7" s="402"/>
      <c r="E7" s="406" t="s">
        <v>233</v>
      </c>
      <c r="F7" s="402"/>
      <c r="G7" s="215" t="s">
        <v>34</v>
      </c>
      <c r="H7" s="214">
        <v>45627</v>
      </c>
      <c r="I7" s="216" t="s">
        <v>35</v>
      </c>
    </row>
    <row r="8" spans="1:1016" s="114" customFormat="1" ht="29.25" customHeight="1">
      <c r="A8" s="111"/>
      <c r="B8" s="209"/>
      <c r="C8" s="402"/>
      <c r="D8" s="402"/>
      <c r="E8" s="406" t="s">
        <v>234</v>
      </c>
      <c r="F8" s="402"/>
      <c r="G8" s="213" t="s">
        <v>244</v>
      </c>
      <c r="H8" s="214">
        <v>45597</v>
      </c>
      <c r="I8" s="216" t="str">
        <f>I7</f>
        <v>NÃO DESONERADO</v>
      </c>
    </row>
    <row r="9" spans="1:1016" ht="15.6" customHeight="1">
      <c r="A9" s="111"/>
      <c r="B9" s="209"/>
      <c r="C9" s="402"/>
      <c r="D9" s="402"/>
      <c r="E9" s="406"/>
      <c r="F9" s="402"/>
      <c r="G9" s="113"/>
      <c r="H9" s="113"/>
      <c r="I9" s="407"/>
      <c r="J9" s="112"/>
      <c r="K9" s="112"/>
      <c r="L9" s="112"/>
      <c r="M9" s="112"/>
      <c r="N9" s="112"/>
      <c r="O9" s="112"/>
      <c r="P9" s="112"/>
      <c r="Q9" s="112"/>
      <c r="R9" s="112"/>
      <c r="S9" s="112"/>
      <c r="T9" s="112"/>
      <c r="U9" s="112"/>
      <c r="V9" s="112"/>
      <c r="W9" s="112"/>
      <c r="X9" s="112"/>
      <c r="Y9" s="112"/>
      <c r="Z9" s="112"/>
      <c r="AA9" s="112"/>
      <c r="AB9" s="112"/>
      <c r="AC9" s="112"/>
      <c r="AD9" s="112"/>
      <c r="AE9" s="112"/>
      <c r="AF9" s="112"/>
      <c r="AG9" s="112"/>
      <c r="AH9" s="112"/>
      <c r="AI9" s="112"/>
      <c r="AJ9" s="112"/>
      <c r="AK9" s="112"/>
      <c r="AL9" s="112"/>
      <c r="AM9" s="112"/>
      <c r="AN9" s="112"/>
      <c r="AO9" s="112"/>
      <c r="AP9" s="112"/>
      <c r="AQ9" s="112"/>
      <c r="AR9" s="112"/>
      <c r="AS9" s="112"/>
      <c r="AT9" s="112"/>
      <c r="AU9" s="112"/>
      <c r="AV9" s="112"/>
      <c r="AW9" s="112"/>
      <c r="AX9" s="112"/>
      <c r="AY9" s="112"/>
      <c r="AZ9" s="112"/>
      <c r="BA9" s="112"/>
      <c r="BB9" s="112"/>
      <c r="BC9" s="112"/>
      <c r="BD9" s="112"/>
      <c r="BE9" s="112"/>
      <c r="BF9" s="112"/>
      <c r="BG9" s="112"/>
      <c r="BH9" s="112"/>
      <c r="BI9" s="112"/>
      <c r="BJ9" s="112"/>
      <c r="BK9" s="112"/>
      <c r="BL9" s="112"/>
      <c r="BM9" s="112"/>
      <c r="BN9" s="112"/>
      <c r="BO9" s="112"/>
      <c r="BP9" s="112"/>
      <c r="BQ9" s="112"/>
      <c r="BR9" s="112"/>
      <c r="BS9" s="112"/>
      <c r="BT9" s="112"/>
      <c r="BU9" s="112"/>
      <c r="BV9" s="112"/>
      <c r="BW9" s="112"/>
      <c r="BX9" s="112"/>
      <c r="BY9" s="112"/>
      <c r="BZ9" s="112"/>
      <c r="CA9" s="112"/>
      <c r="CB9" s="112"/>
      <c r="CC9" s="112"/>
      <c r="CD9" s="112"/>
      <c r="CE9" s="112"/>
      <c r="CF9" s="112"/>
      <c r="CG9" s="112"/>
      <c r="CH9" s="112"/>
      <c r="CI9" s="112"/>
      <c r="CJ9" s="112"/>
      <c r="CK9" s="112"/>
      <c r="CL9" s="112"/>
      <c r="CM9" s="112"/>
      <c r="CN9" s="112"/>
      <c r="CO9" s="112"/>
      <c r="CP9" s="112"/>
      <c r="CQ9" s="112"/>
      <c r="CR9" s="112"/>
      <c r="CS9" s="112"/>
      <c r="CT9" s="112"/>
      <c r="CU9" s="112"/>
      <c r="CV9" s="112"/>
      <c r="CW9" s="112"/>
      <c r="CX9" s="112"/>
      <c r="CY9" s="112"/>
      <c r="CZ9" s="112"/>
      <c r="DA9" s="112"/>
      <c r="DB9" s="112"/>
      <c r="DC9" s="112"/>
      <c r="DD9" s="112"/>
      <c r="DE9" s="112"/>
      <c r="DF9" s="112"/>
      <c r="DG9" s="112"/>
      <c r="DH9" s="112"/>
      <c r="DI9" s="112"/>
      <c r="DJ9" s="112"/>
      <c r="DK9" s="112"/>
      <c r="DL9" s="112"/>
      <c r="DM9" s="112"/>
      <c r="DN9" s="112"/>
      <c r="DO9" s="112"/>
      <c r="DP9" s="112"/>
      <c r="DQ9" s="112"/>
      <c r="DR9" s="112"/>
      <c r="DS9" s="112"/>
      <c r="DT9" s="112"/>
      <c r="DU9" s="112"/>
      <c r="DV9" s="112"/>
      <c r="DW9" s="112"/>
      <c r="DX9" s="112"/>
      <c r="DY9" s="112"/>
      <c r="DZ9" s="112"/>
      <c r="EA9" s="112"/>
      <c r="EB9" s="112"/>
      <c r="EC9" s="112"/>
      <c r="ED9" s="112"/>
      <c r="EE9" s="112"/>
      <c r="EF9" s="112"/>
      <c r="EG9" s="112"/>
      <c r="EH9" s="112"/>
      <c r="EI9" s="112"/>
      <c r="EJ9" s="112"/>
      <c r="EK9" s="112"/>
      <c r="EL9" s="112"/>
      <c r="EM9" s="112"/>
      <c r="EN9" s="112"/>
      <c r="EO9" s="112"/>
      <c r="EP9" s="112"/>
      <c r="EQ9" s="112"/>
      <c r="ER9" s="112"/>
      <c r="ES9" s="112"/>
      <c r="ET9" s="112"/>
      <c r="EU9" s="112"/>
      <c r="EV9" s="112"/>
      <c r="EW9" s="112"/>
      <c r="EX9" s="112"/>
      <c r="EY9" s="112"/>
      <c r="EZ9" s="112"/>
      <c r="FA9" s="112"/>
      <c r="FB9" s="112"/>
      <c r="FC9" s="112"/>
      <c r="FD9" s="112"/>
      <c r="FE9" s="112"/>
      <c r="FF9" s="112"/>
      <c r="FG9" s="112"/>
      <c r="FH9" s="112"/>
      <c r="FI9" s="112"/>
      <c r="FJ9" s="112"/>
      <c r="FK9" s="112"/>
      <c r="FL9" s="112"/>
      <c r="FM9" s="112"/>
      <c r="FN9" s="112"/>
      <c r="FO9" s="112"/>
      <c r="FP9" s="112"/>
      <c r="FQ9" s="112"/>
      <c r="FR9" s="112"/>
      <c r="FS9" s="112"/>
      <c r="FT9" s="112"/>
      <c r="FU9" s="112"/>
      <c r="FV9" s="112"/>
      <c r="FW9" s="112"/>
      <c r="FX9" s="112"/>
      <c r="FY9" s="112"/>
      <c r="FZ9" s="112"/>
      <c r="GA9" s="112"/>
      <c r="GB9" s="112"/>
      <c r="GC9" s="112"/>
      <c r="GD9" s="112"/>
      <c r="GE9" s="112"/>
      <c r="GF9" s="112"/>
      <c r="GG9" s="112"/>
      <c r="GH9" s="112"/>
      <c r="GI9" s="112"/>
      <c r="GJ9" s="112"/>
      <c r="GK9" s="112"/>
      <c r="GL9" s="112"/>
      <c r="GM9" s="112"/>
      <c r="GN9" s="112"/>
      <c r="GO9" s="112"/>
      <c r="GP9" s="112"/>
      <c r="GQ9" s="112"/>
      <c r="GR9" s="112"/>
      <c r="GS9" s="112"/>
      <c r="GT9" s="112"/>
      <c r="GU9" s="112"/>
      <c r="GV9" s="112"/>
      <c r="GW9" s="112"/>
      <c r="GX9" s="112"/>
      <c r="GY9" s="112"/>
      <c r="GZ9" s="112"/>
      <c r="HA9" s="112"/>
      <c r="HB9" s="112"/>
      <c r="HC9" s="112"/>
      <c r="HD9" s="112"/>
      <c r="HE9" s="112"/>
      <c r="HF9" s="112"/>
      <c r="HG9" s="112"/>
      <c r="HH9" s="112"/>
      <c r="HI9" s="112"/>
      <c r="HJ9" s="112"/>
      <c r="HK9" s="112"/>
      <c r="HL9" s="112"/>
      <c r="HM9" s="112"/>
      <c r="HN9" s="112"/>
      <c r="HO9" s="112"/>
      <c r="HP9" s="112"/>
      <c r="HQ9" s="112"/>
      <c r="HR9" s="112"/>
      <c r="HS9" s="112"/>
      <c r="HT9" s="112"/>
      <c r="HU9" s="112"/>
      <c r="HV9" s="112"/>
      <c r="HW9" s="112"/>
      <c r="HX9" s="112"/>
      <c r="HY9" s="112"/>
      <c r="HZ9" s="112"/>
      <c r="IA9" s="112"/>
      <c r="IB9" s="112"/>
      <c r="IC9" s="112"/>
      <c r="ID9" s="112"/>
      <c r="IE9" s="112"/>
      <c r="IF9" s="112"/>
      <c r="IG9" s="112"/>
      <c r="IH9" s="112"/>
      <c r="II9" s="112"/>
      <c r="IJ9" s="112"/>
      <c r="IK9" s="112"/>
      <c r="IL9" s="112"/>
      <c r="IM9" s="112"/>
      <c r="IN9" s="112"/>
      <c r="IO9" s="112"/>
      <c r="IP9" s="112"/>
      <c r="IQ9" s="112"/>
      <c r="IR9" s="112"/>
      <c r="IS9" s="112"/>
      <c r="IT9" s="112"/>
      <c r="IU9" s="112"/>
      <c r="IV9" s="112"/>
      <c r="IW9" s="112"/>
      <c r="IX9" s="112"/>
      <c r="IY9" s="112"/>
      <c r="IZ9" s="112"/>
      <c r="JA9" s="112"/>
      <c r="JB9" s="112"/>
      <c r="JC9" s="112"/>
      <c r="JD9" s="112"/>
      <c r="JE9" s="112"/>
      <c r="JF9" s="112"/>
      <c r="JG9" s="112"/>
      <c r="JH9" s="112"/>
      <c r="JI9" s="112"/>
      <c r="JJ9" s="112"/>
      <c r="JK9" s="112"/>
      <c r="JL9" s="112"/>
      <c r="JM9" s="112"/>
      <c r="JN9" s="112"/>
      <c r="JO9" s="112"/>
      <c r="JP9" s="112"/>
      <c r="JQ9" s="112"/>
      <c r="JR9" s="112"/>
      <c r="JS9" s="112"/>
      <c r="JT9" s="112"/>
      <c r="JU9" s="112"/>
      <c r="JV9" s="112"/>
      <c r="JW9" s="112"/>
      <c r="JX9" s="112"/>
      <c r="JY9" s="112"/>
      <c r="JZ9" s="112"/>
      <c r="KA9" s="112"/>
      <c r="KB9" s="112"/>
      <c r="KC9" s="112"/>
      <c r="KD9" s="112"/>
      <c r="KE9" s="112"/>
      <c r="KF9" s="112"/>
      <c r="KG9" s="112"/>
      <c r="KH9" s="112"/>
      <c r="KI9" s="112"/>
      <c r="KJ9" s="112"/>
      <c r="KK9" s="112"/>
      <c r="KL9" s="112"/>
      <c r="KM9" s="112"/>
      <c r="KN9" s="112"/>
      <c r="KO9" s="112"/>
      <c r="KP9" s="112"/>
      <c r="KQ9" s="112"/>
      <c r="KR9" s="112"/>
      <c r="KS9" s="112"/>
      <c r="KT9" s="112"/>
      <c r="KU9" s="112"/>
      <c r="KV9" s="112"/>
      <c r="KW9" s="112"/>
      <c r="KX9" s="112"/>
      <c r="KY9" s="112"/>
      <c r="KZ9" s="112"/>
      <c r="LA9" s="112"/>
      <c r="LB9" s="112"/>
      <c r="LC9" s="112"/>
      <c r="LD9" s="112"/>
      <c r="LE9" s="112"/>
      <c r="LF9" s="112"/>
      <c r="LG9" s="112"/>
      <c r="LH9" s="112"/>
      <c r="LI9" s="112"/>
      <c r="LJ9" s="112"/>
      <c r="LK9" s="112"/>
      <c r="LL9" s="112"/>
      <c r="LM9" s="112"/>
      <c r="LN9" s="112"/>
      <c r="LO9" s="112"/>
      <c r="LP9" s="112"/>
      <c r="LQ9" s="112"/>
      <c r="LR9" s="112"/>
      <c r="LS9" s="112"/>
      <c r="LT9" s="112"/>
      <c r="LU9" s="112"/>
      <c r="LV9" s="112"/>
      <c r="LW9" s="112"/>
      <c r="LX9" s="112"/>
      <c r="LY9" s="112"/>
      <c r="LZ9" s="112"/>
      <c r="MA9" s="112"/>
      <c r="MB9" s="112"/>
      <c r="MC9" s="112"/>
      <c r="MD9" s="112"/>
      <c r="ME9" s="112"/>
      <c r="MF9" s="112"/>
      <c r="MG9" s="112"/>
      <c r="MH9" s="112"/>
      <c r="MI9" s="112"/>
      <c r="MJ9" s="112"/>
      <c r="MK9" s="112"/>
      <c r="ML9" s="112"/>
      <c r="MM9" s="112"/>
      <c r="MN9" s="112"/>
      <c r="MO9" s="112"/>
      <c r="MP9" s="112"/>
      <c r="MQ9" s="112"/>
      <c r="MR9" s="112"/>
      <c r="MS9" s="112"/>
      <c r="MT9" s="112"/>
      <c r="MU9" s="112"/>
      <c r="MV9" s="112"/>
      <c r="MW9" s="112"/>
      <c r="MX9" s="112"/>
      <c r="MY9" s="112"/>
      <c r="MZ9" s="112"/>
      <c r="NA9" s="112"/>
      <c r="NB9" s="112"/>
      <c r="NC9" s="112"/>
      <c r="ND9" s="112"/>
      <c r="NE9" s="112"/>
      <c r="NF9" s="112"/>
      <c r="NG9" s="112"/>
      <c r="NH9" s="112"/>
      <c r="NI9" s="112"/>
      <c r="NJ9" s="112"/>
      <c r="NK9" s="112"/>
      <c r="NL9" s="112"/>
      <c r="NM9" s="112"/>
      <c r="NN9" s="112"/>
      <c r="NO9" s="112"/>
      <c r="NP9" s="112"/>
      <c r="NQ9" s="112"/>
      <c r="NR9" s="112"/>
      <c r="NS9" s="112"/>
      <c r="NT9" s="112"/>
      <c r="NU9" s="112"/>
      <c r="NV9" s="112"/>
      <c r="NW9" s="112"/>
      <c r="NX9" s="112"/>
      <c r="NY9" s="112"/>
      <c r="NZ9" s="112"/>
      <c r="OA9" s="112"/>
      <c r="OB9" s="112"/>
      <c r="OC9" s="112"/>
      <c r="OD9" s="112"/>
      <c r="OE9" s="112"/>
      <c r="OF9" s="112"/>
      <c r="OG9" s="112"/>
      <c r="OH9" s="112"/>
      <c r="OI9" s="112"/>
      <c r="OJ9" s="112"/>
      <c r="OK9" s="112"/>
      <c r="OL9" s="112"/>
      <c r="OM9" s="112"/>
      <c r="ON9" s="112"/>
      <c r="OO9" s="112"/>
      <c r="OP9" s="112"/>
      <c r="OQ9" s="112"/>
      <c r="OR9" s="112"/>
      <c r="OS9" s="112"/>
      <c r="OT9" s="112"/>
      <c r="OU9" s="112"/>
      <c r="OV9" s="112"/>
      <c r="OW9" s="112"/>
      <c r="OX9" s="112"/>
      <c r="OY9" s="112"/>
      <c r="OZ9" s="112"/>
      <c r="PA9" s="112"/>
      <c r="PB9" s="112"/>
      <c r="PC9" s="112"/>
      <c r="PD9" s="112"/>
      <c r="PE9" s="112"/>
      <c r="PF9" s="112"/>
      <c r="PG9" s="112"/>
      <c r="PH9" s="112"/>
      <c r="PI9" s="112"/>
      <c r="PJ9" s="112"/>
      <c r="PK9" s="112"/>
      <c r="PL9" s="112"/>
      <c r="PM9" s="112"/>
      <c r="PN9" s="112"/>
      <c r="PO9" s="112"/>
      <c r="PP9" s="112"/>
      <c r="PQ9" s="112"/>
      <c r="PR9" s="112"/>
      <c r="PS9" s="112"/>
      <c r="PT9" s="112"/>
      <c r="PU9" s="112"/>
      <c r="PV9" s="112"/>
      <c r="PW9" s="112"/>
      <c r="PX9" s="112"/>
      <c r="PY9" s="112"/>
      <c r="PZ9" s="112"/>
      <c r="QA9" s="112"/>
      <c r="QB9" s="112"/>
      <c r="QC9" s="112"/>
      <c r="QD9" s="112"/>
      <c r="QE9" s="112"/>
      <c r="QF9" s="112"/>
      <c r="QG9" s="112"/>
      <c r="QH9" s="112"/>
      <c r="QI9" s="112"/>
      <c r="QJ9" s="112"/>
      <c r="QK9" s="112"/>
      <c r="QL9" s="112"/>
      <c r="QM9" s="112"/>
      <c r="QN9" s="112"/>
      <c r="QO9" s="112"/>
      <c r="QP9" s="112"/>
      <c r="QQ9" s="112"/>
      <c r="QR9" s="112"/>
      <c r="QS9" s="112"/>
      <c r="QT9" s="112"/>
      <c r="QU9" s="112"/>
      <c r="QV9" s="112"/>
      <c r="QW9" s="112"/>
      <c r="QX9" s="112"/>
      <c r="QY9" s="112"/>
      <c r="QZ9" s="112"/>
      <c r="RA9" s="112"/>
      <c r="RB9" s="112"/>
      <c r="RC9" s="112"/>
      <c r="RD9" s="112"/>
      <c r="RE9" s="112"/>
      <c r="RF9" s="112"/>
      <c r="RG9" s="112"/>
      <c r="RH9" s="112"/>
      <c r="RI9" s="112"/>
      <c r="RJ9" s="112"/>
      <c r="RK9" s="112"/>
      <c r="RL9" s="112"/>
      <c r="RM9" s="112"/>
      <c r="RN9" s="112"/>
      <c r="RO9" s="112"/>
      <c r="RP9" s="112"/>
      <c r="RQ9" s="112"/>
      <c r="RR9" s="112"/>
      <c r="RS9" s="112"/>
      <c r="RT9" s="112"/>
      <c r="RU9" s="112"/>
      <c r="RV9" s="112"/>
      <c r="RW9" s="112"/>
      <c r="RX9" s="112"/>
      <c r="RY9" s="112"/>
      <c r="RZ9" s="112"/>
      <c r="SA9" s="112"/>
      <c r="SB9" s="112"/>
      <c r="SC9" s="112"/>
      <c r="SD9" s="112"/>
      <c r="SE9" s="112"/>
      <c r="SF9" s="112"/>
      <c r="SG9" s="112"/>
      <c r="SH9" s="112"/>
      <c r="SI9" s="112"/>
      <c r="SJ9" s="112"/>
      <c r="SK9" s="112"/>
      <c r="SL9" s="112"/>
      <c r="SM9" s="112"/>
      <c r="SN9" s="112"/>
      <c r="SO9" s="112"/>
      <c r="SP9" s="112"/>
      <c r="SQ9" s="112"/>
      <c r="SR9" s="112"/>
      <c r="SS9" s="112"/>
      <c r="ST9" s="112"/>
      <c r="SU9" s="112"/>
      <c r="SV9" s="112"/>
      <c r="SW9" s="112"/>
      <c r="SX9" s="112"/>
      <c r="SY9" s="112"/>
      <c r="SZ9" s="112"/>
      <c r="TA9" s="112"/>
      <c r="TB9" s="112"/>
      <c r="TC9" s="112"/>
      <c r="TD9" s="112"/>
      <c r="TE9" s="112"/>
      <c r="TF9" s="112"/>
      <c r="TG9" s="112"/>
      <c r="TH9" s="112"/>
      <c r="TI9" s="112"/>
      <c r="TJ9" s="112"/>
      <c r="TK9" s="112"/>
      <c r="TL9" s="112"/>
      <c r="TM9" s="112"/>
      <c r="TN9" s="112"/>
      <c r="TO9" s="112"/>
      <c r="TP9" s="112"/>
      <c r="TQ9" s="112"/>
      <c r="TR9" s="112"/>
      <c r="TS9" s="112"/>
      <c r="TT9" s="112"/>
      <c r="TU9" s="112"/>
      <c r="TV9" s="112"/>
      <c r="TW9" s="112"/>
      <c r="TX9" s="112"/>
      <c r="TY9" s="112"/>
      <c r="TZ9" s="112"/>
      <c r="UA9" s="112"/>
      <c r="UB9" s="112"/>
      <c r="UC9" s="112"/>
      <c r="UD9" s="112"/>
      <c r="UE9" s="112"/>
      <c r="UF9" s="112"/>
      <c r="UG9" s="112"/>
      <c r="UH9" s="112"/>
      <c r="UI9" s="112"/>
      <c r="UJ9" s="112"/>
      <c r="UK9" s="112"/>
      <c r="UL9" s="112"/>
      <c r="UM9" s="112"/>
      <c r="UN9" s="112"/>
      <c r="UO9" s="112"/>
      <c r="UP9" s="112"/>
      <c r="UQ9" s="112"/>
      <c r="UR9" s="112"/>
      <c r="US9" s="112"/>
      <c r="UT9" s="112"/>
      <c r="UU9" s="112"/>
      <c r="UV9" s="112"/>
      <c r="UW9" s="112"/>
      <c r="UX9" s="112"/>
      <c r="UY9" s="112"/>
      <c r="UZ9" s="112"/>
      <c r="VA9" s="112"/>
      <c r="VB9" s="112"/>
      <c r="VC9" s="112"/>
      <c r="VD9" s="112"/>
      <c r="VE9" s="112"/>
      <c r="VF9" s="112"/>
      <c r="VG9" s="112"/>
      <c r="VH9" s="112"/>
      <c r="VI9" s="112"/>
      <c r="VJ9" s="112"/>
      <c r="VK9" s="112"/>
      <c r="VL9" s="112"/>
      <c r="VM9" s="112"/>
      <c r="VN9" s="112"/>
      <c r="VO9" s="112"/>
      <c r="VP9" s="112"/>
      <c r="VQ9" s="112"/>
      <c r="VR9" s="112"/>
      <c r="VS9" s="112"/>
      <c r="VT9" s="112"/>
      <c r="VU9" s="112"/>
      <c r="VV9" s="112"/>
      <c r="VW9" s="112"/>
      <c r="VX9" s="112"/>
      <c r="VY9" s="112"/>
      <c r="VZ9" s="112"/>
      <c r="WA9" s="112"/>
      <c r="WB9" s="112"/>
      <c r="WC9" s="112"/>
      <c r="WD9" s="112"/>
      <c r="WE9" s="112"/>
      <c r="WF9" s="112"/>
      <c r="WG9" s="112"/>
      <c r="WH9" s="112"/>
      <c r="WI9" s="112"/>
      <c r="WJ9" s="112"/>
      <c r="WK9" s="112"/>
      <c r="WL9" s="112"/>
      <c r="WM9" s="112"/>
      <c r="WN9" s="112"/>
      <c r="WO9" s="112"/>
      <c r="WP9" s="112"/>
      <c r="WQ9" s="112"/>
      <c r="WR9" s="112"/>
      <c r="WS9" s="112"/>
      <c r="WT9" s="112"/>
      <c r="WU9" s="112"/>
      <c r="WV9" s="112"/>
      <c r="WW9" s="112"/>
      <c r="WX9" s="112"/>
      <c r="WY9" s="112"/>
      <c r="WZ9" s="112"/>
      <c r="XA9" s="112"/>
      <c r="XB9" s="112"/>
      <c r="XC9" s="112"/>
      <c r="XD9" s="112"/>
      <c r="XE9" s="112"/>
      <c r="XF9" s="112"/>
      <c r="XG9" s="112"/>
      <c r="XH9" s="112"/>
      <c r="XI9" s="112"/>
      <c r="XJ9" s="112"/>
      <c r="XK9" s="112"/>
      <c r="XL9" s="112"/>
      <c r="XM9" s="112"/>
      <c r="XN9" s="112"/>
      <c r="XO9" s="112"/>
      <c r="XP9" s="112"/>
      <c r="XQ9" s="112"/>
      <c r="XR9" s="112"/>
      <c r="XS9" s="112"/>
      <c r="XT9" s="112"/>
      <c r="XU9" s="112"/>
      <c r="XV9" s="112"/>
      <c r="XW9" s="112"/>
      <c r="XX9" s="112"/>
      <c r="XY9" s="112"/>
      <c r="XZ9" s="112"/>
      <c r="YA9" s="112"/>
      <c r="YB9" s="112"/>
      <c r="YC9" s="112"/>
      <c r="YD9" s="112"/>
      <c r="YE9" s="112"/>
      <c r="YF9" s="112"/>
      <c r="YG9" s="112"/>
      <c r="YH9" s="112"/>
      <c r="YI9" s="112"/>
      <c r="YJ9" s="112"/>
      <c r="YK9" s="112"/>
      <c r="YL9" s="112"/>
      <c r="YM9" s="112"/>
      <c r="YN9" s="112"/>
      <c r="YO9" s="112"/>
      <c r="YP9" s="112"/>
      <c r="YQ9" s="112"/>
      <c r="YR9" s="112"/>
      <c r="YS9" s="112"/>
      <c r="YT9" s="112"/>
      <c r="YU9" s="112"/>
      <c r="YV9" s="112"/>
      <c r="YW9" s="112"/>
      <c r="YX9" s="112"/>
      <c r="YY9" s="112"/>
      <c r="YZ9" s="112"/>
      <c r="ZA9" s="112"/>
      <c r="ZB9" s="112"/>
      <c r="ZC9" s="112"/>
      <c r="ZD9" s="112"/>
      <c r="ZE9" s="112"/>
      <c r="ZF9" s="112"/>
      <c r="ZG9" s="112"/>
      <c r="ZH9" s="112"/>
      <c r="ZI9" s="112"/>
      <c r="ZJ9" s="112"/>
      <c r="ZK9" s="112"/>
      <c r="ZL9" s="112"/>
      <c r="ZM9" s="112"/>
      <c r="ZN9" s="112"/>
      <c r="ZO9" s="112"/>
      <c r="ZP9" s="112"/>
      <c r="ZQ9" s="112"/>
      <c r="ZR9" s="112"/>
      <c r="ZS9" s="112"/>
      <c r="ZT9" s="112"/>
      <c r="ZU9" s="112"/>
      <c r="ZV9" s="112"/>
      <c r="ZW9" s="112"/>
      <c r="ZX9" s="112"/>
      <c r="ZY9" s="112"/>
      <c r="ZZ9" s="112"/>
      <c r="AAA9" s="112"/>
      <c r="AAB9" s="112"/>
      <c r="AAC9" s="112"/>
      <c r="AAD9" s="112"/>
      <c r="AAE9" s="112"/>
      <c r="AAF9" s="112"/>
      <c r="AAG9" s="112"/>
      <c r="AAH9" s="112"/>
      <c r="AAI9" s="112"/>
      <c r="AAJ9" s="112"/>
      <c r="AAK9" s="112"/>
      <c r="AAL9" s="112"/>
      <c r="AAM9" s="112"/>
      <c r="AAN9" s="112"/>
      <c r="AAO9" s="112"/>
      <c r="AAP9" s="112"/>
      <c r="AAQ9" s="112"/>
      <c r="AAR9" s="112"/>
      <c r="AAS9" s="112"/>
      <c r="AAT9" s="112"/>
      <c r="AAU9" s="112"/>
      <c r="AAV9" s="112"/>
      <c r="AAW9" s="112"/>
      <c r="AAX9" s="112"/>
      <c r="AAY9" s="112"/>
      <c r="AAZ9" s="112"/>
      <c r="ABA9" s="112"/>
      <c r="ABB9" s="112"/>
      <c r="ABC9" s="112"/>
      <c r="ABD9" s="112"/>
      <c r="ABE9" s="112"/>
      <c r="ABF9" s="112"/>
      <c r="ABG9" s="112"/>
      <c r="ABH9" s="112"/>
      <c r="ABI9" s="112"/>
      <c r="ABJ9" s="112"/>
      <c r="ABK9" s="112"/>
      <c r="ABL9" s="112"/>
      <c r="ABM9" s="112"/>
      <c r="ABN9" s="112"/>
      <c r="ABO9" s="112"/>
      <c r="ABP9" s="112"/>
      <c r="ABQ9" s="112"/>
      <c r="ABR9" s="112"/>
      <c r="ABS9" s="112"/>
      <c r="ABT9" s="112"/>
      <c r="ABU9" s="112"/>
      <c r="ABV9" s="112"/>
      <c r="ABW9" s="112"/>
      <c r="ABX9" s="112"/>
      <c r="ABY9" s="112"/>
      <c r="ABZ9" s="112"/>
      <c r="ACA9" s="112"/>
      <c r="ACB9" s="112"/>
      <c r="ACC9" s="112"/>
      <c r="ACD9" s="112"/>
      <c r="ACE9" s="112"/>
      <c r="ACF9" s="112"/>
      <c r="ACG9" s="112"/>
      <c r="ACH9" s="112"/>
      <c r="ACI9" s="112"/>
      <c r="ACJ9" s="112"/>
      <c r="ACK9" s="112"/>
      <c r="ACL9" s="112"/>
      <c r="ACM9" s="112"/>
      <c r="ACN9" s="112"/>
      <c r="ACO9" s="112"/>
      <c r="ACP9" s="112"/>
      <c r="ACQ9" s="112"/>
      <c r="ACR9" s="112"/>
      <c r="ACS9" s="112"/>
      <c r="ACT9" s="112"/>
      <c r="ACU9" s="112"/>
      <c r="ACV9" s="112"/>
      <c r="ACW9" s="112"/>
      <c r="ACX9" s="112"/>
      <c r="ACY9" s="112"/>
      <c r="ACZ9" s="112"/>
      <c r="ADA9" s="112"/>
      <c r="ADB9" s="112"/>
      <c r="ADC9" s="112"/>
      <c r="ADD9" s="112"/>
      <c r="ADE9" s="112"/>
      <c r="ADF9" s="112"/>
      <c r="ADG9" s="112"/>
      <c r="ADH9" s="112"/>
      <c r="ADI9" s="112"/>
      <c r="ADJ9" s="112"/>
      <c r="ADK9" s="112"/>
      <c r="ADL9" s="112"/>
      <c r="ADM9" s="112"/>
      <c r="ADN9" s="112"/>
      <c r="ADO9" s="112"/>
      <c r="ADP9" s="112"/>
      <c r="ADQ9" s="112"/>
      <c r="ADR9" s="112"/>
      <c r="ADS9" s="112"/>
      <c r="ADT9" s="112"/>
      <c r="ADU9" s="112"/>
      <c r="ADV9" s="112"/>
      <c r="ADW9" s="112"/>
      <c r="ADX9" s="112"/>
      <c r="ADY9" s="112"/>
      <c r="ADZ9" s="112"/>
      <c r="AEA9" s="112"/>
      <c r="AEB9" s="112"/>
      <c r="AEC9" s="112"/>
      <c r="AED9" s="112"/>
      <c r="AEE9" s="112"/>
      <c r="AEF9" s="112"/>
      <c r="AEG9" s="112"/>
      <c r="AEH9" s="112"/>
      <c r="AEI9" s="112"/>
      <c r="AEJ9" s="112"/>
      <c r="AEK9" s="112"/>
      <c r="AEL9" s="112"/>
      <c r="AEM9" s="112"/>
      <c r="AEN9" s="112"/>
      <c r="AEO9" s="112"/>
      <c r="AEP9" s="112"/>
      <c r="AEQ9" s="112"/>
      <c r="AER9" s="112"/>
      <c r="AES9" s="112"/>
      <c r="AET9" s="112"/>
      <c r="AEU9" s="112"/>
      <c r="AEV9" s="112"/>
      <c r="AEW9" s="112"/>
      <c r="AEX9" s="112"/>
      <c r="AEY9" s="112"/>
      <c r="AEZ9" s="112"/>
      <c r="AFA9" s="112"/>
      <c r="AFB9" s="112"/>
      <c r="AFC9" s="112"/>
      <c r="AFD9" s="112"/>
      <c r="AFE9" s="112"/>
      <c r="AFF9" s="112"/>
      <c r="AFG9" s="112"/>
      <c r="AFH9" s="112"/>
      <c r="AFI9" s="112"/>
      <c r="AFJ9" s="112"/>
      <c r="AFK9" s="112"/>
      <c r="AFL9" s="112"/>
      <c r="AFM9" s="112"/>
      <c r="AFN9" s="112"/>
      <c r="AFO9" s="112"/>
      <c r="AFP9" s="112"/>
      <c r="AFQ9" s="112"/>
      <c r="AFR9" s="112"/>
      <c r="AFS9" s="112"/>
      <c r="AFT9" s="112"/>
      <c r="AFU9" s="112"/>
      <c r="AFV9" s="112"/>
      <c r="AFW9" s="112"/>
      <c r="AFX9" s="112"/>
      <c r="AFY9" s="112"/>
      <c r="AFZ9" s="112"/>
      <c r="AGA9" s="112"/>
      <c r="AGB9" s="112"/>
      <c r="AGC9" s="112"/>
      <c r="AGD9" s="112"/>
      <c r="AGE9" s="112"/>
      <c r="AGF9" s="112"/>
      <c r="AGG9" s="112"/>
      <c r="AGH9" s="112"/>
      <c r="AGI9" s="112"/>
      <c r="AGJ9" s="112"/>
      <c r="AGK9" s="112"/>
      <c r="AGL9" s="112"/>
      <c r="AGM9" s="112"/>
      <c r="AGN9" s="112"/>
      <c r="AGO9" s="112"/>
      <c r="AGP9" s="112"/>
      <c r="AGQ9" s="112"/>
      <c r="AGR9" s="112"/>
      <c r="AGS9" s="112"/>
      <c r="AGT9" s="112"/>
      <c r="AGU9" s="112"/>
      <c r="AGV9" s="112"/>
      <c r="AGW9" s="112"/>
      <c r="AGX9" s="112"/>
      <c r="AGY9" s="112"/>
      <c r="AGZ9" s="112"/>
      <c r="AHA9" s="112"/>
      <c r="AHB9" s="112"/>
      <c r="AHC9" s="112"/>
      <c r="AHD9" s="112"/>
      <c r="AHE9" s="112"/>
      <c r="AHF9" s="112"/>
      <c r="AHG9" s="112"/>
      <c r="AHH9" s="112"/>
      <c r="AHI9" s="112"/>
      <c r="AHJ9" s="112"/>
      <c r="AHK9" s="112"/>
      <c r="AHL9" s="112"/>
      <c r="AHM9" s="112"/>
      <c r="AHN9" s="112"/>
      <c r="AHO9" s="112"/>
      <c r="AHP9" s="112"/>
      <c r="AHQ9" s="112"/>
      <c r="AHR9" s="112"/>
      <c r="AHS9" s="112"/>
      <c r="AHT9" s="112"/>
      <c r="AHU9" s="112"/>
      <c r="AHV9" s="112"/>
      <c r="AHW9" s="112"/>
      <c r="AHX9" s="112"/>
      <c r="AHY9" s="112"/>
      <c r="AHZ9" s="112"/>
      <c r="AIA9" s="112"/>
      <c r="AIB9" s="112"/>
      <c r="AIC9" s="112"/>
      <c r="AID9" s="112"/>
      <c r="AIE9" s="112"/>
      <c r="AIF9" s="112"/>
      <c r="AIG9" s="112"/>
      <c r="AIH9" s="112"/>
      <c r="AII9" s="112"/>
      <c r="AIJ9" s="112"/>
      <c r="AIK9" s="112"/>
      <c r="AIL9" s="112"/>
      <c r="AIM9" s="112"/>
      <c r="AIN9" s="112"/>
      <c r="AIO9" s="112"/>
      <c r="AIP9" s="112"/>
      <c r="AIQ9" s="112"/>
      <c r="AIR9" s="112"/>
      <c r="AIS9" s="112"/>
      <c r="AIT9" s="112"/>
      <c r="AIU9" s="112"/>
      <c r="AIV9" s="112"/>
      <c r="AIW9" s="112"/>
      <c r="AIX9" s="112"/>
      <c r="AIY9" s="112"/>
      <c r="AIZ9" s="112"/>
      <c r="AJA9" s="112"/>
      <c r="AJB9" s="112"/>
      <c r="AJC9" s="112"/>
      <c r="AJD9" s="112"/>
      <c r="AJE9" s="112"/>
      <c r="AJF9" s="112"/>
      <c r="AJG9" s="112"/>
      <c r="AJH9" s="112"/>
      <c r="AJI9" s="112"/>
      <c r="AJJ9" s="112"/>
      <c r="AJK9" s="112"/>
      <c r="AJL9" s="112"/>
      <c r="AJM9" s="112"/>
      <c r="AJN9" s="112"/>
      <c r="AJO9" s="112"/>
      <c r="AJP9" s="112"/>
      <c r="AJQ9" s="112"/>
      <c r="AJR9" s="112"/>
      <c r="AJS9" s="112"/>
      <c r="AJT9" s="112"/>
      <c r="AJU9" s="112"/>
      <c r="AJV9" s="112"/>
      <c r="AJW9" s="112"/>
      <c r="AJX9" s="112"/>
      <c r="AJY9" s="112"/>
      <c r="AJZ9" s="112"/>
      <c r="AKA9" s="112"/>
      <c r="AKB9" s="112"/>
      <c r="AKC9" s="112"/>
      <c r="AKD9" s="112"/>
      <c r="AKE9" s="112"/>
      <c r="AKF9" s="112"/>
      <c r="AKG9" s="112"/>
      <c r="AKH9" s="112"/>
      <c r="AKI9" s="112"/>
      <c r="AKJ9" s="112"/>
      <c r="AKK9" s="112"/>
      <c r="AKL9" s="112"/>
      <c r="AKM9" s="112"/>
      <c r="AKN9" s="112"/>
      <c r="AKO9" s="112"/>
      <c r="AKP9" s="112"/>
      <c r="AKQ9" s="112"/>
      <c r="AKR9" s="112"/>
      <c r="AKS9" s="112"/>
      <c r="AKT9" s="112"/>
      <c r="AKU9" s="112"/>
      <c r="AKV9" s="112"/>
      <c r="AKW9" s="112"/>
      <c r="AKX9" s="112"/>
      <c r="AKY9" s="112"/>
      <c r="AKZ9" s="112"/>
      <c r="ALA9" s="112"/>
      <c r="ALB9" s="112"/>
      <c r="ALC9" s="112"/>
      <c r="ALD9" s="112"/>
      <c r="ALE9" s="112"/>
      <c r="ALF9" s="112"/>
      <c r="ALG9" s="112"/>
      <c r="ALH9" s="112"/>
      <c r="ALI9" s="112"/>
      <c r="ALJ9" s="112"/>
      <c r="ALK9" s="112"/>
      <c r="ALL9" s="112"/>
      <c r="ALM9" s="112"/>
      <c r="ALN9" s="112"/>
      <c r="ALO9" s="112"/>
      <c r="ALP9" s="112"/>
      <c r="ALQ9" s="112"/>
      <c r="ALR9" s="112"/>
      <c r="ALS9" s="112"/>
      <c r="ALT9" s="112"/>
      <c r="ALU9" s="112"/>
      <c r="ALV9" s="112"/>
      <c r="ALW9" s="112"/>
      <c r="ALX9" s="112"/>
      <c r="ALY9" s="112"/>
      <c r="ALZ9" s="112"/>
      <c r="AMA9" s="112"/>
      <c r="AMB9" s="112"/>
    </row>
    <row r="10" spans="1:1016" s="114" customFormat="1" ht="16.149999999999999" customHeight="1">
      <c r="A10" s="111"/>
      <c r="B10" s="209"/>
      <c r="C10" s="402"/>
      <c r="D10" s="402"/>
      <c r="E10" s="408" t="s">
        <v>249</v>
      </c>
      <c r="F10" s="402"/>
      <c r="I10" s="409"/>
    </row>
    <row r="11" spans="1:1016" s="114" customFormat="1" ht="15.6" customHeight="1">
      <c r="A11" s="111"/>
      <c r="B11" s="209"/>
      <c r="C11" s="402"/>
      <c r="D11" s="402"/>
      <c r="E11" s="405"/>
      <c r="F11" s="402"/>
      <c r="G11" s="400"/>
      <c r="H11" s="401"/>
      <c r="I11" s="216"/>
    </row>
    <row r="12" spans="1:1016" ht="15.6" customHeight="1" thickBot="1">
      <c r="A12" s="115"/>
      <c r="B12" s="210"/>
      <c r="C12" s="211"/>
      <c r="D12" s="211"/>
      <c r="E12" s="211"/>
      <c r="F12" s="211"/>
      <c r="G12" s="211"/>
      <c r="H12" s="205"/>
      <c r="I12" s="206"/>
      <c r="J12" s="112"/>
      <c r="K12" s="112"/>
      <c r="L12" s="112"/>
      <c r="M12" s="112"/>
      <c r="N12" s="112"/>
      <c r="O12" s="112"/>
      <c r="P12" s="112"/>
      <c r="Q12" s="112"/>
      <c r="R12" s="112"/>
      <c r="S12" s="112"/>
      <c r="T12" s="112"/>
      <c r="U12" s="112"/>
      <c r="V12" s="112"/>
      <c r="W12" s="112"/>
      <c r="X12" s="112"/>
      <c r="Y12" s="112"/>
      <c r="Z12" s="112"/>
      <c r="AA12" s="112"/>
      <c r="AB12" s="112"/>
      <c r="AC12" s="112"/>
      <c r="AD12" s="112"/>
      <c r="AE12" s="112"/>
      <c r="AF12" s="112"/>
      <c r="AG12" s="112"/>
      <c r="AH12" s="112"/>
      <c r="AI12" s="112"/>
      <c r="AJ12" s="112"/>
      <c r="AK12" s="112"/>
      <c r="AL12" s="112"/>
      <c r="AM12" s="112"/>
      <c r="AN12" s="112"/>
      <c r="AO12" s="112"/>
      <c r="AP12" s="112"/>
      <c r="AQ12" s="112"/>
      <c r="AR12" s="112"/>
      <c r="AS12" s="112"/>
      <c r="AT12" s="112"/>
      <c r="AU12" s="112"/>
      <c r="AV12" s="112"/>
      <c r="AW12" s="112"/>
      <c r="AX12" s="112"/>
      <c r="AY12" s="112"/>
      <c r="AZ12" s="112"/>
      <c r="BA12" s="112"/>
      <c r="BB12" s="112"/>
      <c r="BC12" s="112"/>
      <c r="BD12" s="112"/>
      <c r="BE12" s="112"/>
      <c r="BF12" s="112"/>
      <c r="BG12" s="112"/>
      <c r="BH12" s="112"/>
      <c r="BI12" s="112"/>
      <c r="BJ12" s="112"/>
      <c r="BK12" s="112"/>
      <c r="BL12" s="112"/>
      <c r="BM12" s="112"/>
      <c r="BN12" s="112"/>
      <c r="BO12" s="112"/>
      <c r="BP12" s="112"/>
      <c r="BQ12" s="112"/>
      <c r="BR12" s="112"/>
      <c r="BS12" s="112"/>
      <c r="BT12" s="112"/>
      <c r="BU12" s="112"/>
      <c r="BV12" s="112"/>
      <c r="BW12" s="112"/>
      <c r="BX12" s="112"/>
      <c r="BY12" s="112"/>
      <c r="BZ12" s="112"/>
      <c r="CA12" s="112"/>
      <c r="CB12" s="112"/>
      <c r="CC12" s="112"/>
      <c r="CD12" s="112"/>
      <c r="CE12" s="112"/>
      <c r="CF12" s="112"/>
      <c r="CG12" s="112"/>
      <c r="CH12" s="112"/>
      <c r="CI12" s="112"/>
      <c r="CJ12" s="112"/>
      <c r="CK12" s="112"/>
      <c r="CL12" s="112"/>
      <c r="CM12" s="112"/>
      <c r="CN12" s="112"/>
      <c r="CO12" s="112"/>
      <c r="CP12" s="112"/>
      <c r="CQ12" s="112"/>
      <c r="CR12" s="112"/>
      <c r="CS12" s="112"/>
      <c r="CT12" s="112"/>
      <c r="CU12" s="112"/>
      <c r="CV12" s="112"/>
      <c r="CW12" s="112"/>
      <c r="CX12" s="112"/>
      <c r="CY12" s="112"/>
      <c r="CZ12" s="112"/>
      <c r="DA12" s="112"/>
      <c r="DB12" s="112"/>
      <c r="DC12" s="112"/>
      <c r="DD12" s="112"/>
      <c r="DE12" s="112"/>
      <c r="DF12" s="112"/>
      <c r="DG12" s="112"/>
      <c r="DH12" s="112"/>
      <c r="DI12" s="112"/>
      <c r="DJ12" s="112"/>
      <c r="DK12" s="112"/>
      <c r="DL12" s="112"/>
      <c r="DM12" s="112"/>
      <c r="DN12" s="112"/>
      <c r="DO12" s="112"/>
      <c r="DP12" s="112"/>
      <c r="DQ12" s="112"/>
      <c r="DR12" s="112"/>
      <c r="DS12" s="112"/>
      <c r="DT12" s="112"/>
      <c r="DU12" s="112"/>
      <c r="DV12" s="112"/>
      <c r="DW12" s="112"/>
      <c r="DX12" s="112"/>
      <c r="DY12" s="112"/>
      <c r="DZ12" s="112"/>
      <c r="EA12" s="112"/>
      <c r="EB12" s="112"/>
      <c r="EC12" s="112"/>
      <c r="ED12" s="112"/>
      <c r="EE12" s="112"/>
      <c r="EF12" s="112"/>
      <c r="EG12" s="112"/>
      <c r="EH12" s="112"/>
      <c r="EI12" s="112"/>
      <c r="EJ12" s="112"/>
      <c r="EK12" s="112"/>
      <c r="EL12" s="112"/>
      <c r="EM12" s="112"/>
      <c r="EN12" s="112"/>
      <c r="EO12" s="112"/>
      <c r="EP12" s="112"/>
      <c r="EQ12" s="112"/>
      <c r="ER12" s="112"/>
      <c r="ES12" s="112"/>
      <c r="ET12" s="112"/>
      <c r="EU12" s="112"/>
      <c r="EV12" s="112"/>
      <c r="EW12" s="112"/>
      <c r="EX12" s="112"/>
      <c r="EY12" s="112"/>
      <c r="EZ12" s="112"/>
      <c r="FA12" s="112"/>
      <c r="FB12" s="112"/>
      <c r="FC12" s="112"/>
      <c r="FD12" s="112"/>
      <c r="FE12" s="112"/>
      <c r="FF12" s="112"/>
      <c r="FG12" s="112"/>
      <c r="FH12" s="112"/>
      <c r="FI12" s="112"/>
      <c r="FJ12" s="112"/>
      <c r="FK12" s="112"/>
      <c r="FL12" s="112"/>
      <c r="FM12" s="112"/>
      <c r="FN12" s="112"/>
      <c r="FO12" s="112"/>
      <c r="FP12" s="112"/>
      <c r="FQ12" s="112"/>
      <c r="FR12" s="112"/>
      <c r="FS12" s="112"/>
      <c r="FT12" s="112"/>
      <c r="FU12" s="112"/>
      <c r="FV12" s="112"/>
      <c r="FW12" s="112"/>
      <c r="FX12" s="112"/>
      <c r="FY12" s="112"/>
      <c r="FZ12" s="112"/>
      <c r="GA12" s="112"/>
      <c r="GB12" s="112"/>
      <c r="GC12" s="112"/>
      <c r="GD12" s="112"/>
      <c r="GE12" s="112"/>
      <c r="GF12" s="112"/>
      <c r="GG12" s="112"/>
      <c r="GH12" s="112"/>
      <c r="GI12" s="112"/>
      <c r="GJ12" s="112"/>
      <c r="GK12" s="112"/>
      <c r="GL12" s="112"/>
      <c r="GM12" s="112"/>
      <c r="GN12" s="112"/>
      <c r="GO12" s="112"/>
      <c r="GP12" s="112"/>
      <c r="GQ12" s="112"/>
      <c r="GR12" s="112"/>
      <c r="GS12" s="112"/>
      <c r="GT12" s="112"/>
      <c r="GU12" s="112"/>
      <c r="GV12" s="112"/>
      <c r="GW12" s="112"/>
      <c r="GX12" s="112"/>
      <c r="GY12" s="112"/>
      <c r="GZ12" s="112"/>
      <c r="HA12" s="112"/>
      <c r="HB12" s="112"/>
      <c r="HC12" s="112"/>
      <c r="HD12" s="112"/>
      <c r="HE12" s="112"/>
      <c r="HF12" s="112"/>
      <c r="HG12" s="112"/>
      <c r="HH12" s="112"/>
      <c r="HI12" s="112"/>
      <c r="HJ12" s="112"/>
      <c r="HK12" s="112"/>
      <c r="HL12" s="112"/>
      <c r="HM12" s="112"/>
      <c r="HN12" s="112"/>
      <c r="HO12" s="112"/>
      <c r="HP12" s="112"/>
      <c r="HQ12" s="112"/>
      <c r="HR12" s="112"/>
      <c r="HS12" s="112"/>
      <c r="HT12" s="112"/>
      <c r="HU12" s="112"/>
      <c r="HV12" s="112"/>
      <c r="HW12" s="112"/>
      <c r="HX12" s="112"/>
      <c r="HY12" s="112"/>
      <c r="HZ12" s="112"/>
      <c r="IA12" s="112"/>
      <c r="IB12" s="112"/>
      <c r="IC12" s="112"/>
      <c r="ID12" s="112"/>
      <c r="IE12" s="112"/>
      <c r="IF12" s="112"/>
      <c r="IG12" s="112"/>
      <c r="IH12" s="112"/>
      <c r="II12" s="112"/>
      <c r="IJ12" s="112"/>
      <c r="IK12" s="112"/>
      <c r="IL12" s="112"/>
      <c r="IM12" s="112"/>
      <c r="IN12" s="112"/>
      <c r="IO12" s="112"/>
      <c r="IP12" s="112"/>
      <c r="IQ12" s="112"/>
      <c r="IR12" s="112"/>
      <c r="IS12" s="112"/>
      <c r="IT12" s="112"/>
      <c r="IU12" s="112"/>
      <c r="IV12" s="112"/>
      <c r="IW12" s="112"/>
      <c r="IX12" s="112"/>
      <c r="IY12" s="112"/>
      <c r="IZ12" s="112"/>
      <c r="JA12" s="112"/>
      <c r="JB12" s="112"/>
      <c r="JC12" s="112"/>
      <c r="JD12" s="112"/>
      <c r="JE12" s="112"/>
      <c r="JF12" s="112"/>
      <c r="JG12" s="112"/>
      <c r="JH12" s="112"/>
      <c r="JI12" s="112"/>
      <c r="JJ12" s="112"/>
      <c r="JK12" s="112"/>
      <c r="JL12" s="112"/>
      <c r="JM12" s="112"/>
      <c r="JN12" s="112"/>
      <c r="JO12" s="112"/>
      <c r="JP12" s="112"/>
      <c r="JQ12" s="112"/>
      <c r="JR12" s="112"/>
      <c r="JS12" s="112"/>
      <c r="JT12" s="112"/>
      <c r="JU12" s="112"/>
      <c r="JV12" s="112"/>
      <c r="JW12" s="112"/>
      <c r="JX12" s="112"/>
      <c r="JY12" s="112"/>
      <c r="JZ12" s="112"/>
      <c r="KA12" s="112"/>
      <c r="KB12" s="112"/>
      <c r="KC12" s="112"/>
      <c r="KD12" s="112"/>
      <c r="KE12" s="112"/>
      <c r="KF12" s="112"/>
      <c r="KG12" s="112"/>
      <c r="KH12" s="112"/>
      <c r="KI12" s="112"/>
      <c r="KJ12" s="112"/>
      <c r="KK12" s="112"/>
      <c r="KL12" s="112"/>
      <c r="KM12" s="112"/>
      <c r="KN12" s="112"/>
      <c r="KO12" s="112"/>
      <c r="KP12" s="112"/>
      <c r="KQ12" s="112"/>
      <c r="KR12" s="112"/>
      <c r="KS12" s="112"/>
      <c r="KT12" s="112"/>
      <c r="KU12" s="112"/>
      <c r="KV12" s="112"/>
      <c r="KW12" s="112"/>
      <c r="KX12" s="112"/>
      <c r="KY12" s="112"/>
      <c r="KZ12" s="112"/>
      <c r="LA12" s="112"/>
      <c r="LB12" s="112"/>
      <c r="LC12" s="112"/>
      <c r="LD12" s="112"/>
      <c r="LE12" s="112"/>
      <c r="LF12" s="112"/>
      <c r="LG12" s="112"/>
      <c r="LH12" s="112"/>
      <c r="LI12" s="112"/>
      <c r="LJ12" s="112"/>
      <c r="LK12" s="112"/>
      <c r="LL12" s="112"/>
      <c r="LM12" s="112"/>
      <c r="LN12" s="112"/>
      <c r="LO12" s="112"/>
      <c r="LP12" s="112"/>
      <c r="LQ12" s="112"/>
      <c r="LR12" s="112"/>
      <c r="LS12" s="112"/>
      <c r="LT12" s="112"/>
      <c r="LU12" s="112"/>
      <c r="LV12" s="112"/>
      <c r="LW12" s="112"/>
      <c r="LX12" s="112"/>
      <c r="LY12" s="112"/>
      <c r="LZ12" s="112"/>
      <c r="MA12" s="112"/>
      <c r="MB12" s="112"/>
      <c r="MC12" s="112"/>
      <c r="MD12" s="112"/>
      <c r="ME12" s="112"/>
      <c r="MF12" s="112"/>
      <c r="MG12" s="112"/>
      <c r="MH12" s="112"/>
      <c r="MI12" s="112"/>
      <c r="MJ12" s="112"/>
      <c r="MK12" s="112"/>
      <c r="ML12" s="112"/>
      <c r="MM12" s="112"/>
      <c r="MN12" s="112"/>
      <c r="MO12" s="112"/>
      <c r="MP12" s="112"/>
      <c r="MQ12" s="112"/>
      <c r="MR12" s="112"/>
      <c r="MS12" s="112"/>
      <c r="MT12" s="112"/>
      <c r="MU12" s="112"/>
      <c r="MV12" s="112"/>
      <c r="MW12" s="112"/>
      <c r="MX12" s="112"/>
      <c r="MY12" s="112"/>
      <c r="MZ12" s="112"/>
      <c r="NA12" s="112"/>
      <c r="NB12" s="112"/>
      <c r="NC12" s="112"/>
      <c r="ND12" s="112"/>
      <c r="NE12" s="112"/>
      <c r="NF12" s="112"/>
      <c r="NG12" s="112"/>
      <c r="NH12" s="112"/>
      <c r="NI12" s="112"/>
      <c r="NJ12" s="112"/>
      <c r="NK12" s="112"/>
      <c r="NL12" s="112"/>
      <c r="NM12" s="112"/>
      <c r="NN12" s="112"/>
      <c r="NO12" s="112"/>
      <c r="NP12" s="112"/>
      <c r="NQ12" s="112"/>
      <c r="NR12" s="112"/>
      <c r="NS12" s="112"/>
      <c r="NT12" s="112"/>
      <c r="NU12" s="112"/>
      <c r="NV12" s="112"/>
      <c r="NW12" s="112"/>
      <c r="NX12" s="112"/>
      <c r="NY12" s="112"/>
      <c r="NZ12" s="112"/>
      <c r="OA12" s="112"/>
      <c r="OB12" s="112"/>
      <c r="OC12" s="112"/>
      <c r="OD12" s="112"/>
      <c r="OE12" s="112"/>
      <c r="OF12" s="112"/>
      <c r="OG12" s="112"/>
      <c r="OH12" s="112"/>
      <c r="OI12" s="112"/>
      <c r="OJ12" s="112"/>
      <c r="OK12" s="112"/>
      <c r="OL12" s="112"/>
      <c r="OM12" s="112"/>
      <c r="ON12" s="112"/>
      <c r="OO12" s="112"/>
      <c r="OP12" s="112"/>
      <c r="OQ12" s="112"/>
      <c r="OR12" s="112"/>
      <c r="OS12" s="112"/>
      <c r="OT12" s="112"/>
      <c r="OU12" s="112"/>
      <c r="OV12" s="112"/>
      <c r="OW12" s="112"/>
      <c r="OX12" s="112"/>
      <c r="OY12" s="112"/>
      <c r="OZ12" s="112"/>
      <c r="PA12" s="112"/>
      <c r="PB12" s="112"/>
      <c r="PC12" s="112"/>
      <c r="PD12" s="112"/>
      <c r="PE12" s="112"/>
      <c r="PF12" s="112"/>
      <c r="PG12" s="112"/>
      <c r="PH12" s="112"/>
      <c r="PI12" s="112"/>
      <c r="PJ12" s="112"/>
      <c r="PK12" s="112"/>
      <c r="PL12" s="112"/>
      <c r="PM12" s="112"/>
      <c r="PN12" s="112"/>
      <c r="PO12" s="112"/>
      <c r="PP12" s="112"/>
      <c r="PQ12" s="112"/>
      <c r="PR12" s="112"/>
      <c r="PS12" s="112"/>
      <c r="PT12" s="112"/>
      <c r="PU12" s="112"/>
      <c r="PV12" s="112"/>
      <c r="PW12" s="112"/>
      <c r="PX12" s="112"/>
      <c r="PY12" s="112"/>
      <c r="PZ12" s="112"/>
      <c r="QA12" s="112"/>
      <c r="QB12" s="112"/>
      <c r="QC12" s="112"/>
      <c r="QD12" s="112"/>
      <c r="QE12" s="112"/>
      <c r="QF12" s="112"/>
      <c r="QG12" s="112"/>
      <c r="QH12" s="112"/>
      <c r="QI12" s="112"/>
      <c r="QJ12" s="112"/>
      <c r="QK12" s="112"/>
      <c r="QL12" s="112"/>
      <c r="QM12" s="112"/>
      <c r="QN12" s="112"/>
      <c r="QO12" s="112"/>
      <c r="QP12" s="112"/>
      <c r="QQ12" s="112"/>
      <c r="QR12" s="112"/>
      <c r="QS12" s="112"/>
      <c r="QT12" s="112"/>
      <c r="QU12" s="112"/>
      <c r="QV12" s="112"/>
      <c r="QW12" s="112"/>
      <c r="QX12" s="112"/>
      <c r="QY12" s="112"/>
      <c r="QZ12" s="112"/>
      <c r="RA12" s="112"/>
      <c r="RB12" s="112"/>
      <c r="RC12" s="112"/>
      <c r="RD12" s="112"/>
      <c r="RE12" s="112"/>
      <c r="RF12" s="112"/>
      <c r="RG12" s="112"/>
      <c r="RH12" s="112"/>
      <c r="RI12" s="112"/>
      <c r="RJ12" s="112"/>
      <c r="RK12" s="112"/>
      <c r="RL12" s="112"/>
      <c r="RM12" s="112"/>
      <c r="RN12" s="112"/>
      <c r="RO12" s="112"/>
      <c r="RP12" s="112"/>
      <c r="RQ12" s="112"/>
      <c r="RR12" s="112"/>
      <c r="RS12" s="112"/>
      <c r="RT12" s="112"/>
      <c r="RU12" s="112"/>
      <c r="RV12" s="112"/>
      <c r="RW12" s="112"/>
      <c r="RX12" s="112"/>
      <c r="RY12" s="112"/>
      <c r="RZ12" s="112"/>
      <c r="SA12" s="112"/>
      <c r="SB12" s="112"/>
      <c r="SC12" s="112"/>
      <c r="SD12" s="112"/>
      <c r="SE12" s="112"/>
      <c r="SF12" s="112"/>
      <c r="SG12" s="112"/>
      <c r="SH12" s="112"/>
      <c r="SI12" s="112"/>
      <c r="SJ12" s="112"/>
      <c r="SK12" s="112"/>
      <c r="SL12" s="112"/>
      <c r="SM12" s="112"/>
      <c r="SN12" s="112"/>
      <c r="SO12" s="112"/>
      <c r="SP12" s="112"/>
      <c r="SQ12" s="112"/>
      <c r="SR12" s="112"/>
      <c r="SS12" s="112"/>
      <c r="ST12" s="112"/>
      <c r="SU12" s="112"/>
      <c r="SV12" s="112"/>
      <c r="SW12" s="112"/>
      <c r="SX12" s="112"/>
      <c r="SY12" s="112"/>
      <c r="SZ12" s="112"/>
      <c r="TA12" s="112"/>
      <c r="TB12" s="112"/>
      <c r="TC12" s="112"/>
      <c r="TD12" s="112"/>
      <c r="TE12" s="112"/>
      <c r="TF12" s="112"/>
      <c r="TG12" s="112"/>
      <c r="TH12" s="112"/>
      <c r="TI12" s="112"/>
      <c r="TJ12" s="112"/>
      <c r="TK12" s="112"/>
      <c r="TL12" s="112"/>
      <c r="TM12" s="112"/>
      <c r="TN12" s="112"/>
      <c r="TO12" s="112"/>
      <c r="TP12" s="112"/>
      <c r="TQ12" s="112"/>
      <c r="TR12" s="112"/>
      <c r="TS12" s="112"/>
      <c r="TT12" s="112"/>
      <c r="TU12" s="112"/>
      <c r="TV12" s="112"/>
      <c r="TW12" s="112"/>
      <c r="TX12" s="112"/>
      <c r="TY12" s="112"/>
      <c r="TZ12" s="112"/>
      <c r="UA12" s="112"/>
      <c r="UB12" s="112"/>
      <c r="UC12" s="112"/>
      <c r="UD12" s="112"/>
      <c r="UE12" s="112"/>
      <c r="UF12" s="112"/>
      <c r="UG12" s="112"/>
      <c r="UH12" s="112"/>
      <c r="UI12" s="112"/>
      <c r="UJ12" s="112"/>
      <c r="UK12" s="112"/>
      <c r="UL12" s="112"/>
      <c r="UM12" s="112"/>
      <c r="UN12" s="112"/>
      <c r="UO12" s="112"/>
      <c r="UP12" s="112"/>
      <c r="UQ12" s="112"/>
      <c r="UR12" s="112"/>
      <c r="US12" s="112"/>
      <c r="UT12" s="112"/>
      <c r="UU12" s="112"/>
      <c r="UV12" s="112"/>
      <c r="UW12" s="112"/>
      <c r="UX12" s="112"/>
      <c r="UY12" s="112"/>
      <c r="UZ12" s="112"/>
      <c r="VA12" s="112"/>
      <c r="VB12" s="112"/>
      <c r="VC12" s="112"/>
      <c r="VD12" s="112"/>
      <c r="VE12" s="112"/>
      <c r="VF12" s="112"/>
      <c r="VG12" s="112"/>
      <c r="VH12" s="112"/>
      <c r="VI12" s="112"/>
      <c r="VJ12" s="112"/>
      <c r="VK12" s="112"/>
      <c r="VL12" s="112"/>
      <c r="VM12" s="112"/>
      <c r="VN12" s="112"/>
      <c r="VO12" s="112"/>
      <c r="VP12" s="112"/>
      <c r="VQ12" s="112"/>
      <c r="VR12" s="112"/>
      <c r="VS12" s="112"/>
      <c r="VT12" s="112"/>
      <c r="VU12" s="112"/>
      <c r="VV12" s="112"/>
      <c r="VW12" s="112"/>
      <c r="VX12" s="112"/>
      <c r="VY12" s="112"/>
      <c r="VZ12" s="112"/>
      <c r="WA12" s="112"/>
      <c r="WB12" s="112"/>
      <c r="WC12" s="112"/>
      <c r="WD12" s="112"/>
      <c r="WE12" s="112"/>
      <c r="WF12" s="112"/>
      <c r="WG12" s="112"/>
      <c r="WH12" s="112"/>
      <c r="WI12" s="112"/>
      <c r="WJ12" s="112"/>
      <c r="WK12" s="112"/>
      <c r="WL12" s="112"/>
      <c r="WM12" s="112"/>
      <c r="WN12" s="112"/>
      <c r="WO12" s="112"/>
      <c r="WP12" s="112"/>
      <c r="WQ12" s="112"/>
      <c r="WR12" s="112"/>
      <c r="WS12" s="112"/>
      <c r="WT12" s="112"/>
      <c r="WU12" s="112"/>
      <c r="WV12" s="112"/>
      <c r="WW12" s="112"/>
      <c r="WX12" s="112"/>
      <c r="WY12" s="112"/>
      <c r="WZ12" s="112"/>
      <c r="XA12" s="112"/>
      <c r="XB12" s="112"/>
      <c r="XC12" s="112"/>
      <c r="XD12" s="112"/>
      <c r="XE12" s="112"/>
      <c r="XF12" s="112"/>
      <c r="XG12" s="112"/>
      <c r="XH12" s="112"/>
      <c r="XI12" s="112"/>
      <c r="XJ12" s="112"/>
      <c r="XK12" s="112"/>
      <c r="XL12" s="112"/>
      <c r="XM12" s="112"/>
      <c r="XN12" s="112"/>
      <c r="XO12" s="112"/>
      <c r="XP12" s="112"/>
      <c r="XQ12" s="112"/>
      <c r="XR12" s="112"/>
      <c r="XS12" s="112"/>
      <c r="XT12" s="112"/>
      <c r="XU12" s="112"/>
      <c r="XV12" s="112"/>
      <c r="XW12" s="112"/>
      <c r="XX12" s="112"/>
      <c r="XY12" s="112"/>
      <c r="XZ12" s="112"/>
      <c r="YA12" s="112"/>
      <c r="YB12" s="112"/>
      <c r="YC12" s="112"/>
      <c r="YD12" s="112"/>
      <c r="YE12" s="112"/>
      <c r="YF12" s="112"/>
      <c r="YG12" s="112"/>
      <c r="YH12" s="112"/>
      <c r="YI12" s="112"/>
      <c r="YJ12" s="112"/>
      <c r="YK12" s="112"/>
      <c r="YL12" s="112"/>
      <c r="YM12" s="112"/>
      <c r="YN12" s="112"/>
      <c r="YO12" s="112"/>
      <c r="YP12" s="112"/>
      <c r="YQ12" s="112"/>
      <c r="YR12" s="112"/>
      <c r="YS12" s="112"/>
      <c r="YT12" s="112"/>
      <c r="YU12" s="112"/>
      <c r="YV12" s="112"/>
      <c r="YW12" s="112"/>
      <c r="YX12" s="112"/>
      <c r="YY12" s="112"/>
      <c r="YZ12" s="112"/>
      <c r="ZA12" s="112"/>
      <c r="ZB12" s="112"/>
      <c r="ZC12" s="112"/>
      <c r="ZD12" s="112"/>
      <c r="ZE12" s="112"/>
      <c r="ZF12" s="112"/>
      <c r="ZG12" s="112"/>
      <c r="ZH12" s="112"/>
      <c r="ZI12" s="112"/>
      <c r="ZJ12" s="112"/>
      <c r="ZK12" s="112"/>
      <c r="ZL12" s="112"/>
      <c r="ZM12" s="112"/>
      <c r="ZN12" s="112"/>
      <c r="ZO12" s="112"/>
      <c r="ZP12" s="112"/>
      <c r="ZQ12" s="112"/>
      <c r="ZR12" s="112"/>
      <c r="ZS12" s="112"/>
      <c r="ZT12" s="112"/>
      <c r="ZU12" s="112"/>
      <c r="ZV12" s="112"/>
      <c r="ZW12" s="112"/>
      <c r="ZX12" s="112"/>
      <c r="ZY12" s="112"/>
      <c r="ZZ12" s="112"/>
      <c r="AAA12" s="112"/>
      <c r="AAB12" s="112"/>
      <c r="AAC12" s="112"/>
      <c r="AAD12" s="112"/>
      <c r="AAE12" s="112"/>
      <c r="AAF12" s="112"/>
      <c r="AAG12" s="112"/>
      <c r="AAH12" s="112"/>
      <c r="AAI12" s="112"/>
      <c r="AAJ12" s="112"/>
      <c r="AAK12" s="112"/>
      <c r="AAL12" s="112"/>
      <c r="AAM12" s="112"/>
      <c r="AAN12" s="112"/>
      <c r="AAO12" s="112"/>
      <c r="AAP12" s="112"/>
      <c r="AAQ12" s="112"/>
      <c r="AAR12" s="112"/>
      <c r="AAS12" s="112"/>
      <c r="AAT12" s="112"/>
      <c r="AAU12" s="112"/>
      <c r="AAV12" s="112"/>
      <c r="AAW12" s="112"/>
      <c r="AAX12" s="112"/>
      <c r="AAY12" s="112"/>
      <c r="AAZ12" s="112"/>
      <c r="ABA12" s="112"/>
      <c r="ABB12" s="112"/>
      <c r="ABC12" s="112"/>
      <c r="ABD12" s="112"/>
      <c r="ABE12" s="112"/>
      <c r="ABF12" s="112"/>
      <c r="ABG12" s="112"/>
      <c r="ABH12" s="112"/>
      <c r="ABI12" s="112"/>
      <c r="ABJ12" s="112"/>
      <c r="ABK12" s="112"/>
      <c r="ABL12" s="112"/>
      <c r="ABM12" s="112"/>
      <c r="ABN12" s="112"/>
      <c r="ABO12" s="112"/>
      <c r="ABP12" s="112"/>
      <c r="ABQ12" s="112"/>
      <c r="ABR12" s="112"/>
      <c r="ABS12" s="112"/>
      <c r="ABT12" s="112"/>
      <c r="ABU12" s="112"/>
      <c r="ABV12" s="112"/>
      <c r="ABW12" s="112"/>
      <c r="ABX12" s="112"/>
      <c r="ABY12" s="112"/>
      <c r="ABZ12" s="112"/>
      <c r="ACA12" s="112"/>
      <c r="ACB12" s="112"/>
      <c r="ACC12" s="112"/>
      <c r="ACD12" s="112"/>
      <c r="ACE12" s="112"/>
      <c r="ACF12" s="112"/>
      <c r="ACG12" s="112"/>
      <c r="ACH12" s="112"/>
      <c r="ACI12" s="112"/>
      <c r="ACJ12" s="112"/>
      <c r="ACK12" s="112"/>
      <c r="ACL12" s="112"/>
      <c r="ACM12" s="112"/>
      <c r="ACN12" s="112"/>
      <c r="ACO12" s="112"/>
      <c r="ACP12" s="112"/>
      <c r="ACQ12" s="112"/>
      <c r="ACR12" s="112"/>
      <c r="ACS12" s="112"/>
      <c r="ACT12" s="112"/>
      <c r="ACU12" s="112"/>
      <c r="ACV12" s="112"/>
      <c r="ACW12" s="112"/>
      <c r="ACX12" s="112"/>
      <c r="ACY12" s="112"/>
      <c r="ACZ12" s="112"/>
      <c r="ADA12" s="112"/>
      <c r="ADB12" s="112"/>
      <c r="ADC12" s="112"/>
      <c r="ADD12" s="112"/>
      <c r="ADE12" s="112"/>
      <c r="ADF12" s="112"/>
      <c r="ADG12" s="112"/>
      <c r="ADH12" s="112"/>
      <c r="ADI12" s="112"/>
      <c r="ADJ12" s="112"/>
      <c r="ADK12" s="112"/>
      <c r="ADL12" s="112"/>
      <c r="ADM12" s="112"/>
      <c r="ADN12" s="112"/>
      <c r="ADO12" s="112"/>
      <c r="ADP12" s="112"/>
      <c r="ADQ12" s="112"/>
      <c r="ADR12" s="112"/>
      <c r="ADS12" s="112"/>
      <c r="ADT12" s="112"/>
      <c r="ADU12" s="112"/>
      <c r="ADV12" s="112"/>
      <c r="ADW12" s="112"/>
      <c r="ADX12" s="112"/>
      <c r="ADY12" s="112"/>
      <c r="ADZ12" s="112"/>
      <c r="AEA12" s="112"/>
      <c r="AEB12" s="112"/>
      <c r="AEC12" s="112"/>
      <c r="AED12" s="112"/>
      <c r="AEE12" s="112"/>
      <c r="AEF12" s="112"/>
      <c r="AEG12" s="112"/>
      <c r="AEH12" s="112"/>
      <c r="AEI12" s="112"/>
      <c r="AEJ12" s="112"/>
      <c r="AEK12" s="112"/>
      <c r="AEL12" s="112"/>
      <c r="AEM12" s="112"/>
      <c r="AEN12" s="112"/>
      <c r="AEO12" s="112"/>
      <c r="AEP12" s="112"/>
      <c r="AEQ12" s="112"/>
      <c r="AER12" s="112"/>
      <c r="AES12" s="112"/>
      <c r="AET12" s="112"/>
      <c r="AEU12" s="112"/>
      <c r="AEV12" s="112"/>
      <c r="AEW12" s="112"/>
      <c r="AEX12" s="112"/>
      <c r="AEY12" s="112"/>
      <c r="AEZ12" s="112"/>
      <c r="AFA12" s="112"/>
      <c r="AFB12" s="112"/>
      <c r="AFC12" s="112"/>
      <c r="AFD12" s="112"/>
      <c r="AFE12" s="112"/>
      <c r="AFF12" s="112"/>
      <c r="AFG12" s="112"/>
      <c r="AFH12" s="112"/>
      <c r="AFI12" s="112"/>
      <c r="AFJ12" s="112"/>
      <c r="AFK12" s="112"/>
      <c r="AFL12" s="112"/>
      <c r="AFM12" s="112"/>
      <c r="AFN12" s="112"/>
      <c r="AFO12" s="112"/>
      <c r="AFP12" s="112"/>
      <c r="AFQ12" s="112"/>
      <c r="AFR12" s="112"/>
      <c r="AFS12" s="112"/>
      <c r="AFT12" s="112"/>
      <c r="AFU12" s="112"/>
      <c r="AFV12" s="112"/>
      <c r="AFW12" s="112"/>
      <c r="AFX12" s="112"/>
      <c r="AFY12" s="112"/>
      <c r="AFZ12" s="112"/>
      <c r="AGA12" s="112"/>
      <c r="AGB12" s="112"/>
      <c r="AGC12" s="112"/>
      <c r="AGD12" s="112"/>
      <c r="AGE12" s="112"/>
      <c r="AGF12" s="112"/>
      <c r="AGG12" s="112"/>
      <c r="AGH12" s="112"/>
      <c r="AGI12" s="112"/>
      <c r="AGJ12" s="112"/>
      <c r="AGK12" s="112"/>
      <c r="AGL12" s="112"/>
      <c r="AGM12" s="112"/>
      <c r="AGN12" s="112"/>
      <c r="AGO12" s="112"/>
      <c r="AGP12" s="112"/>
      <c r="AGQ12" s="112"/>
      <c r="AGR12" s="112"/>
      <c r="AGS12" s="112"/>
      <c r="AGT12" s="112"/>
      <c r="AGU12" s="112"/>
      <c r="AGV12" s="112"/>
      <c r="AGW12" s="112"/>
      <c r="AGX12" s="112"/>
      <c r="AGY12" s="112"/>
      <c r="AGZ12" s="112"/>
      <c r="AHA12" s="112"/>
      <c r="AHB12" s="112"/>
      <c r="AHC12" s="112"/>
      <c r="AHD12" s="112"/>
      <c r="AHE12" s="112"/>
      <c r="AHF12" s="112"/>
      <c r="AHG12" s="112"/>
      <c r="AHH12" s="112"/>
      <c r="AHI12" s="112"/>
      <c r="AHJ12" s="112"/>
      <c r="AHK12" s="112"/>
      <c r="AHL12" s="112"/>
      <c r="AHM12" s="112"/>
      <c r="AHN12" s="112"/>
      <c r="AHO12" s="112"/>
      <c r="AHP12" s="112"/>
      <c r="AHQ12" s="112"/>
      <c r="AHR12" s="112"/>
      <c r="AHS12" s="112"/>
      <c r="AHT12" s="112"/>
      <c r="AHU12" s="112"/>
      <c r="AHV12" s="112"/>
      <c r="AHW12" s="112"/>
      <c r="AHX12" s="112"/>
      <c r="AHY12" s="112"/>
      <c r="AHZ12" s="112"/>
      <c r="AIA12" s="112"/>
      <c r="AIB12" s="112"/>
      <c r="AIC12" s="112"/>
      <c r="AID12" s="112"/>
      <c r="AIE12" s="112"/>
      <c r="AIF12" s="112"/>
      <c r="AIG12" s="112"/>
      <c r="AIH12" s="112"/>
      <c r="AII12" s="112"/>
      <c r="AIJ12" s="112"/>
      <c r="AIK12" s="112"/>
      <c r="AIL12" s="112"/>
      <c r="AIM12" s="112"/>
      <c r="AIN12" s="112"/>
      <c r="AIO12" s="112"/>
      <c r="AIP12" s="112"/>
      <c r="AIQ12" s="112"/>
      <c r="AIR12" s="112"/>
      <c r="AIS12" s="112"/>
      <c r="AIT12" s="112"/>
      <c r="AIU12" s="112"/>
      <c r="AIV12" s="112"/>
      <c r="AIW12" s="112"/>
      <c r="AIX12" s="112"/>
      <c r="AIY12" s="112"/>
      <c r="AIZ12" s="112"/>
      <c r="AJA12" s="112"/>
      <c r="AJB12" s="112"/>
      <c r="AJC12" s="112"/>
      <c r="AJD12" s="112"/>
      <c r="AJE12" s="112"/>
      <c r="AJF12" s="112"/>
      <c r="AJG12" s="112"/>
      <c r="AJH12" s="112"/>
      <c r="AJI12" s="112"/>
      <c r="AJJ12" s="112"/>
      <c r="AJK12" s="112"/>
      <c r="AJL12" s="112"/>
      <c r="AJM12" s="112"/>
      <c r="AJN12" s="112"/>
      <c r="AJO12" s="112"/>
      <c r="AJP12" s="112"/>
      <c r="AJQ12" s="112"/>
      <c r="AJR12" s="112"/>
      <c r="AJS12" s="112"/>
      <c r="AJT12" s="112"/>
      <c r="AJU12" s="112"/>
      <c r="AJV12" s="112"/>
      <c r="AJW12" s="112"/>
      <c r="AJX12" s="112"/>
      <c r="AJY12" s="112"/>
      <c r="AJZ12" s="112"/>
      <c r="AKA12" s="112"/>
      <c r="AKB12" s="112"/>
      <c r="AKC12" s="112"/>
      <c r="AKD12" s="112"/>
      <c r="AKE12" s="112"/>
      <c r="AKF12" s="112"/>
      <c r="AKG12" s="112"/>
      <c r="AKH12" s="112"/>
      <c r="AKI12" s="112"/>
      <c r="AKJ12" s="112"/>
      <c r="AKK12" s="112"/>
      <c r="AKL12" s="112"/>
      <c r="AKM12" s="112"/>
      <c r="AKN12" s="112"/>
      <c r="AKO12" s="112"/>
      <c r="AKP12" s="112"/>
      <c r="AKQ12" s="112"/>
      <c r="AKR12" s="112"/>
      <c r="AKS12" s="112"/>
      <c r="AKT12" s="112"/>
      <c r="AKU12" s="112"/>
      <c r="AKV12" s="112"/>
      <c r="AKW12" s="112"/>
      <c r="AKX12" s="112"/>
      <c r="AKY12" s="112"/>
      <c r="AKZ12" s="112"/>
      <c r="ALA12" s="112"/>
      <c r="ALB12" s="112"/>
      <c r="ALC12" s="112"/>
      <c r="ALD12" s="112"/>
      <c r="ALE12" s="112"/>
      <c r="ALF12" s="112"/>
      <c r="ALG12" s="112"/>
      <c r="ALH12" s="112"/>
      <c r="ALI12" s="112"/>
      <c r="ALJ12" s="112"/>
      <c r="ALK12" s="112"/>
      <c r="ALL12" s="112"/>
      <c r="ALM12" s="112"/>
      <c r="ALN12" s="112"/>
      <c r="ALO12" s="112"/>
      <c r="ALP12" s="112"/>
      <c r="ALQ12" s="112"/>
      <c r="ALR12" s="112"/>
      <c r="ALS12" s="112"/>
      <c r="ALT12" s="112"/>
      <c r="ALU12" s="112"/>
      <c r="ALV12" s="112"/>
      <c r="ALW12" s="112"/>
      <c r="ALX12" s="112"/>
      <c r="ALY12" s="112"/>
      <c r="ALZ12" s="112"/>
      <c r="AMA12" s="112"/>
      <c r="AMB12" s="112"/>
    </row>
    <row r="13" spans="1:1016" s="123" customFormat="1" ht="12" customHeight="1">
      <c r="A13" s="116"/>
      <c r="B13" s="117"/>
      <c r="C13" s="118"/>
      <c r="D13" s="118"/>
      <c r="E13" s="119"/>
      <c r="F13" s="118"/>
      <c r="G13" s="120"/>
      <c r="H13" s="121"/>
      <c r="I13" s="122"/>
    </row>
    <row r="14" spans="1:1016" s="123" customFormat="1" ht="39.75" customHeight="1">
      <c r="A14" s="124"/>
      <c r="B14" s="125" t="s">
        <v>26</v>
      </c>
      <c r="C14" s="126" t="s">
        <v>37</v>
      </c>
      <c r="D14" s="126" t="s">
        <v>38</v>
      </c>
      <c r="E14" s="126" t="s">
        <v>39</v>
      </c>
      <c r="F14" s="127" t="s">
        <v>40</v>
      </c>
      <c r="G14" s="128" t="s">
        <v>41</v>
      </c>
      <c r="H14" s="129" t="s">
        <v>42</v>
      </c>
      <c r="I14" s="130" t="s">
        <v>43</v>
      </c>
      <c r="K14" s="131">
        <v>0.22470000000000001</v>
      </c>
    </row>
    <row r="15" spans="1:1016" s="123" customFormat="1" ht="12" customHeight="1">
      <c r="A15" s="132"/>
      <c r="B15" s="133"/>
      <c r="C15" s="134"/>
      <c r="D15" s="134"/>
      <c r="E15" s="135"/>
      <c r="F15" s="134"/>
      <c r="G15" s="136"/>
      <c r="H15" s="137"/>
      <c r="I15" s="138"/>
    </row>
    <row r="16" spans="1:1016" s="123" customFormat="1" ht="35.1" customHeight="1">
      <c r="A16" s="132"/>
      <c r="B16" s="139" t="s">
        <v>44</v>
      </c>
      <c r="C16" s="140"/>
      <c r="D16" s="140"/>
      <c r="E16" s="140" t="s">
        <v>144</v>
      </c>
      <c r="F16" s="140"/>
      <c r="G16" s="141"/>
      <c r="H16" s="142"/>
      <c r="I16" s="143"/>
      <c r="J16" s="144">
        <f>I23</f>
        <v>63542.29</v>
      </c>
      <c r="K16" s="144">
        <f>(J16*(1+$K$14))</f>
        <v>77820.242562999993</v>
      </c>
      <c r="L16" s="334"/>
    </row>
    <row r="17" spans="1:12" s="123" customFormat="1" ht="35.1" customHeight="1">
      <c r="A17" s="132"/>
      <c r="B17" s="377" t="s">
        <v>45</v>
      </c>
      <c r="C17" s="378" t="s">
        <v>161</v>
      </c>
      <c r="D17" s="379" t="str">
        <f>IF(ORÇ!C17&lt;&gt;0,VLOOKUP(ORÇ!C17,MEM!$B$13:$S$192,14,0),"")</f>
        <v>CDHU</v>
      </c>
      <c r="E17" s="380" t="str">
        <f>IF(ORÇ!C17&lt;&gt;0,VLOOKUP(ORÇ!C17,MEM!$B$13:$S$192,2,0),"")</f>
        <v>ESTUDO DE IMPACTO DE VIZINHANÇA, EM ÁREA URBANA ATÉ 10.000 m²</v>
      </c>
      <c r="F17" s="146" t="str">
        <f>IF(ORÇ!C17&lt;&gt;0,VLOOKUP(ORÇ!C17,MEM!$B$13:$S$192,12,0),"")</f>
        <v>UN</v>
      </c>
      <c r="G17" s="149">
        <f>SUMIF(MEM!$B$13:$B$57,ORÇ!C17,MEM!$N$13:$N$57)</f>
        <v>1</v>
      </c>
      <c r="H17" s="150">
        <v>31736.5</v>
      </c>
      <c r="I17" s="151">
        <f>TRUNC(G17*H17,2)</f>
        <v>31736.5</v>
      </c>
      <c r="J17" s="152"/>
    </row>
    <row r="18" spans="1:12" s="123" customFormat="1" ht="35.1" customHeight="1">
      <c r="A18" s="132"/>
      <c r="B18" s="377" t="s">
        <v>46</v>
      </c>
      <c r="C18" s="378" t="s">
        <v>163</v>
      </c>
      <c r="D18" s="379" t="str">
        <f>IF(ORÇ!C18&lt;&gt;0,VLOOKUP(ORÇ!C18,MEM!$B$13:$S$192,14,0),"")</f>
        <v>CDHU</v>
      </c>
      <c r="E18" s="380" t="str">
        <f>IF(ORÇ!C18&lt;&gt;0,VLOOKUP(ORÇ!C18,MEM!$B$13:$S$192,2,0),"")</f>
        <v>TAPUME FIXO PARA FECHAMENTO DE ÁREAS, COM PORTÃO</v>
      </c>
      <c r="F18" s="153" t="str">
        <f>IF(ORÇ!C18&lt;&gt;0,VLOOKUP(ORÇ!C18,MEM!$B$13:$S$192,12,0),"")</f>
        <v>M2</v>
      </c>
      <c r="G18" s="149">
        <f>SUMIF(MEM!$B$13:$B$57,ORÇ!C18,MEM!$N$13:$N$57)</f>
        <v>55</v>
      </c>
      <c r="H18" s="154">
        <v>111.93</v>
      </c>
      <c r="I18" s="151">
        <f t="shared" ref="I18:I21" si="0">TRUNC(G18*H18,2)</f>
        <v>6156.15</v>
      </c>
      <c r="J18" s="152"/>
    </row>
    <row r="19" spans="1:12" s="123" customFormat="1" ht="35.1" customHeight="1">
      <c r="A19" s="132"/>
      <c r="B19" s="377" t="s">
        <v>47</v>
      </c>
      <c r="C19" s="378" t="s">
        <v>207</v>
      </c>
      <c r="D19" s="379" t="str">
        <f>IF(ORÇ!C19&lt;&gt;0,VLOOKUP(ORÇ!C19,MEM!$B$13:$S$192,14,0),"")</f>
        <v>CDHU</v>
      </c>
      <c r="E19" s="380" t="str">
        <f>IF(ORÇ!C19&lt;&gt;0,VLOOKUP(ORÇ!C19,MEM!$B$13:$S$192,2,0),"")</f>
        <v>PROTEÇÃO DE FACHADA COM TELA DE NYLON</v>
      </c>
      <c r="F19" s="146" t="str">
        <f>IF(ORÇ!C19&lt;&gt;0,VLOOKUP(ORÇ!C19,MEM!$B$13:$S$192,12,0),"")</f>
        <v>M2</v>
      </c>
      <c r="G19" s="149">
        <f>SUMIF(MEM!$B$13:$B$57,ORÇ!C19,MEM!$N$13:$N$57)</f>
        <v>370.12</v>
      </c>
      <c r="H19" s="150">
        <v>26.87</v>
      </c>
      <c r="I19" s="151">
        <f>TRUNC(G19*H19,2)</f>
        <v>9945.1200000000008</v>
      </c>
      <c r="J19" s="152"/>
    </row>
    <row r="20" spans="1:12" s="123" customFormat="1" ht="35.1" customHeight="1">
      <c r="A20" s="132"/>
      <c r="B20" s="377" t="s">
        <v>48</v>
      </c>
      <c r="C20" s="378" t="s">
        <v>165</v>
      </c>
      <c r="D20" s="379" t="str">
        <f>IF(ORÇ!C20&lt;&gt;0,VLOOKUP(ORÇ!C20,MEM!$B$13:$S$192,14,0),"")</f>
        <v>CDHU</v>
      </c>
      <c r="E20" s="380" t="str">
        <f>IF(ORÇ!C20&lt;&gt;0,VLOOKUP(ORÇ!C20,MEM!$B$13:$S$192,2,0),"")</f>
        <v>LOCAÇÃO  DE  QUADROS  METÁLICOS  PARA  PLATAFORMA  DE  PROTEÇÃO, INCLUSIVE O MADEIRAMENTO</v>
      </c>
      <c r="F20" s="153" t="str">
        <f>IF(ORÇ!C20&lt;&gt;0,VLOOKUP(ORÇ!C20,MEM!$B$13:$S$192,12,0),"")</f>
        <v>M2XMÊS</v>
      </c>
      <c r="G20" s="149">
        <f>SUMIF(MEM!$B$13:$B$57,ORÇ!C20,MEM!$N$13:$N$57)</f>
        <v>97.5</v>
      </c>
      <c r="H20" s="154">
        <v>45.36</v>
      </c>
      <c r="I20" s="151">
        <f t="shared" si="0"/>
        <v>4422.6000000000004</v>
      </c>
      <c r="J20" s="152"/>
    </row>
    <row r="21" spans="1:12" s="579" customFormat="1" ht="35.1" customHeight="1">
      <c r="A21" s="580"/>
      <c r="B21" s="587" t="s">
        <v>250</v>
      </c>
      <c r="C21" s="575" t="str">
        <f>MEM!B51</f>
        <v>103689</v>
      </c>
      <c r="D21" s="588" t="s">
        <v>34</v>
      </c>
      <c r="E21" s="589" t="str">
        <f>MEM!C51</f>
        <v>FORNECIMENTO E INSTALAÇÃO DE PLACA DE OBRA COM CHAPA GALVANIZADA E ESTRUTURA DE MADEIRA. AF_03/2022_PS</v>
      </c>
      <c r="F21" s="583" t="str">
        <f>MEM!M51</f>
        <v>M2</v>
      </c>
      <c r="G21" s="581">
        <f>MEM!N51</f>
        <v>24</v>
      </c>
      <c r="H21" s="584">
        <f>MEM!P51</f>
        <v>470.08</v>
      </c>
      <c r="I21" s="603">
        <f t="shared" si="0"/>
        <v>11281.92</v>
      </c>
      <c r="J21" s="582"/>
    </row>
    <row r="22" spans="1:12" s="123" customFormat="1" ht="35.1" customHeight="1">
      <c r="A22" s="132"/>
      <c r="B22" s="145"/>
      <c r="C22" s="146"/>
      <c r="D22" s="147"/>
      <c r="E22" s="155"/>
      <c r="F22" s="146"/>
      <c r="G22" s="149"/>
      <c r="H22" s="156"/>
      <c r="I22" s="157"/>
      <c r="J22" s="152"/>
    </row>
    <row r="23" spans="1:12" s="123" customFormat="1" ht="35.1" customHeight="1">
      <c r="A23" s="132"/>
      <c r="B23" s="145"/>
      <c r="C23" s="158"/>
      <c r="D23" s="158"/>
      <c r="E23" s="159"/>
      <c r="F23" s="158"/>
      <c r="G23" s="160" t="s">
        <v>49</v>
      </c>
      <c r="H23" s="161"/>
      <c r="I23" s="162">
        <f>SUM(I17:I21)</f>
        <v>63542.29</v>
      </c>
      <c r="J23" s="152"/>
    </row>
    <row r="24" spans="1:12" s="123" customFormat="1" ht="35.1" customHeight="1">
      <c r="A24" s="132"/>
      <c r="B24" s="163"/>
      <c r="C24" s="158"/>
      <c r="D24" s="158"/>
      <c r="E24" s="159"/>
      <c r="F24" s="158"/>
      <c r="G24" s="164"/>
      <c r="H24" s="165"/>
      <c r="I24" s="157"/>
      <c r="J24" s="152"/>
    </row>
    <row r="25" spans="1:12" s="123" customFormat="1" ht="35.1" customHeight="1">
      <c r="A25" s="132"/>
      <c r="B25" s="139" t="s">
        <v>50</v>
      </c>
      <c r="C25" s="140"/>
      <c r="D25" s="140"/>
      <c r="E25" s="140" t="s">
        <v>180</v>
      </c>
      <c r="F25" s="140"/>
      <c r="G25" s="141"/>
      <c r="H25" s="142"/>
      <c r="I25" s="143"/>
      <c r="J25" s="166">
        <f>I31</f>
        <v>41348.159999999996</v>
      </c>
      <c r="K25" s="144">
        <f>(J25*(1+$K$14))</f>
        <v>50639.091551999991</v>
      </c>
      <c r="L25" s="334"/>
    </row>
    <row r="26" spans="1:12" s="123" customFormat="1" ht="35.1" customHeight="1">
      <c r="A26" s="132"/>
      <c r="B26" s="145" t="s">
        <v>51</v>
      </c>
      <c r="C26" s="146">
        <v>97622</v>
      </c>
      <c r="D26" s="379" t="s">
        <v>34</v>
      </c>
      <c r="E26" s="380" t="str">
        <f>MEM!C60</f>
        <v>DEMOLIÇÃO DE ALVENARIA DE BLOCO FURADO, DE FORMA MANUAL, SEM REAPROVEITAMENTO. AF_09/2023</v>
      </c>
      <c r="F26" s="146" t="str">
        <f>MEM!M60</f>
        <v>M3</v>
      </c>
      <c r="G26" s="149">
        <f>MEM!N60</f>
        <v>65.456999999999994</v>
      </c>
      <c r="H26" s="150">
        <f>[6]MEM!P54</f>
        <v>76.290000000000006</v>
      </c>
      <c r="I26" s="151">
        <f>TRUNC(G26*H26,2)</f>
        <v>4993.71</v>
      </c>
      <c r="J26" s="152"/>
    </row>
    <row r="27" spans="1:12" s="123" customFormat="1" ht="35.1" customHeight="1">
      <c r="A27" s="132"/>
      <c r="B27" s="145" t="s">
        <v>52</v>
      </c>
      <c r="C27" s="146">
        <v>97628</v>
      </c>
      <c r="D27" s="379" t="s">
        <v>34</v>
      </c>
      <c r="E27" s="380" t="str">
        <f>MEM!C74</f>
        <v>DEMOLIÇÃO DE LAJES, EM CONCRETO ARMADO, DE FORMA MANUAL, SEM REAPROVEITAMENTO. AF_09/2023</v>
      </c>
      <c r="F27" s="146" t="str">
        <f>MEM!M74</f>
        <v>M3</v>
      </c>
      <c r="G27" s="149">
        <f>MEM!N74</f>
        <v>27.04</v>
      </c>
      <c r="H27" s="150">
        <f>[6]MEM!P68</f>
        <v>357.1</v>
      </c>
      <c r="I27" s="151">
        <f>TRUNC(G27*H27,2)</f>
        <v>9655.98</v>
      </c>
      <c r="J27" s="152"/>
    </row>
    <row r="28" spans="1:12" s="123" customFormat="1" ht="35.1" customHeight="1">
      <c r="A28" s="132"/>
      <c r="B28" s="145" t="s">
        <v>53</v>
      </c>
      <c r="C28" s="146">
        <v>97626</v>
      </c>
      <c r="D28" s="379" t="s">
        <v>34</v>
      </c>
      <c r="E28" s="380" t="str">
        <f>MEM!C86</f>
        <v>DEMOLIÇÃO DE PILARES E VIGAS EM CONCRETO ARMADO, DE FORMA MANUAL, SEM REAPROVEITAMENTO. AF_09/2023</v>
      </c>
      <c r="F28" s="146" t="str">
        <f>MEM!M86</f>
        <v>M3</v>
      </c>
      <c r="G28" s="149">
        <f>MEM!N86</f>
        <v>23.567999999999998</v>
      </c>
      <c r="H28" s="150">
        <f>[6]MEM!P81</f>
        <v>766.75</v>
      </c>
      <c r="I28" s="151">
        <f>TRUNC(G28*H28,2)</f>
        <v>18070.759999999998</v>
      </c>
      <c r="J28" s="152"/>
    </row>
    <row r="29" spans="1:12" s="123" customFormat="1" ht="35.1" customHeight="1">
      <c r="A29" s="132"/>
      <c r="B29" s="145" t="s">
        <v>215</v>
      </c>
      <c r="C29" s="146" t="s">
        <v>204</v>
      </c>
      <c r="D29" s="379" t="str">
        <f>IF(ORÇ!C29&lt;&gt;0,VLOOKUP(ORÇ!C29,MEM!$B$13:$S$192,14,0),"")</f>
        <v>CDHU</v>
      </c>
      <c r="E29" s="380" t="str">
        <f>IF(ORÇ!C29&lt;&gt;0,VLOOKUP(ORÇ!C29,MEM!$B$13:$S$192,2,0),"")</f>
        <v>DEMOLIÇÃO MANUAL DE CONCRETO ARMADO</v>
      </c>
      <c r="F29" s="146" t="str">
        <f>IF(ORÇ!C29&lt;&gt;0,VLOOKUP(ORÇ!C29,MEM!$B$13:$S$192,12,0),"")</f>
        <v>M3</v>
      </c>
      <c r="G29" s="149">
        <f>MEM!N115</f>
        <v>20.13</v>
      </c>
      <c r="H29" s="150">
        <f>IF([6]ORÇ!C28&lt;&gt;0,VLOOKUP([6]ORÇ!C28,[6]MEM!$B$13:$S$201,15,0),"")</f>
        <v>428.6</v>
      </c>
      <c r="I29" s="151">
        <f>TRUNC(G29*H29,2)</f>
        <v>8627.7099999999991</v>
      </c>
      <c r="J29" s="152"/>
    </row>
    <row r="30" spans="1:12" s="123" customFormat="1" ht="35.1" customHeight="1">
      <c r="A30" s="132"/>
      <c r="B30" s="145"/>
      <c r="C30" s="146"/>
      <c r="D30" s="147"/>
      <c r="E30" s="148"/>
      <c r="F30" s="146"/>
      <c r="G30" s="149"/>
      <c r="H30" s="150"/>
      <c r="I30" s="151"/>
      <c r="J30" s="152"/>
    </row>
    <row r="31" spans="1:12" s="123" customFormat="1" ht="35.1" customHeight="1">
      <c r="A31" s="132"/>
      <c r="B31" s="163"/>
      <c r="C31" s="158"/>
      <c r="D31" s="158"/>
      <c r="E31" s="159"/>
      <c r="F31" s="158"/>
      <c r="G31" s="160" t="s">
        <v>49</v>
      </c>
      <c r="H31" s="167"/>
      <c r="I31" s="162">
        <f>SUM(I26:I29)</f>
        <v>41348.159999999996</v>
      </c>
      <c r="J31" s="152"/>
    </row>
    <row r="32" spans="1:12" s="123" customFormat="1" ht="35.1" customHeight="1">
      <c r="A32" s="132"/>
      <c r="B32" s="163"/>
      <c r="C32" s="158"/>
      <c r="D32" s="158"/>
      <c r="E32" s="159"/>
      <c r="F32" s="158"/>
      <c r="G32" s="160"/>
      <c r="H32" s="169"/>
      <c r="I32" s="170"/>
      <c r="J32" s="152"/>
    </row>
    <row r="33" spans="1:12" s="123" customFormat="1" ht="35.1" customHeight="1">
      <c r="A33" s="132"/>
      <c r="B33" s="139" t="s">
        <v>54</v>
      </c>
      <c r="C33" s="140"/>
      <c r="D33" s="140"/>
      <c r="E33" s="140" t="s">
        <v>181</v>
      </c>
      <c r="F33" s="140"/>
      <c r="G33" s="141"/>
      <c r="H33" s="142"/>
      <c r="I33" s="143"/>
      <c r="J33" s="166">
        <f>I38</f>
        <v>29059.770000000004</v>
      </c>
      <c r="K33" s="144">
        <f>(J33*(1+$K$14))</f>
        <v>35589.500318999999</v>
      </c>
      <c r="L33" s="334"/>
    </row>
    <row r="34" spans="1:12" s="123" customFormat="1" ht="35.1" customHeight="1">
      <c r="A34" s="132"/>
      <c r="B34" s="377" t="s">
        <v>55</v>
      </c>
      <c r="C34" s="378" t="s">
        <v>170</v>
      </c>
      <c r="D34" s="379" t="str">
        <f>IF(ORÇ!C34&lt;&gt;0,VLOOKUP(ORÇ!C34,MEM!$B$13:$S$192,14,0),"")</f>
        <v>CDHU</v>
      </c>
      <c r="E34" s="380" t="str">
        <f>IF(ORÇ!C34&lt;&gt;0,VLOOKUP(ORÇ!C34,MEM!$B$13:$S$192,2,0),"")</f>
        <v>CARREGAMNETO MECANIZADO DE ENTULHO FRAGMENTADO, COM CAMINHÃO À DISPOSIÇÃO DENTRO DA OBRA, ATÉ O RAIO DE 1 KM</v>
      </c>
      <c r="F34" s="146" t="str">
        <f>IF(ORÇ!C34&lt;&gt;0,VLOOKUP(ORÇ!C34,MEM!$B$13:$S$192,12,0),"")</f>
        <v>M3</v>
      </c>
      <c r="G34" s="149">
        <f>MEM!N130</f>
        <v>177.05350000000001</v>
      </c>
      <c r="H34" s="150">
        <v>17.3</v>
      </c>
      <c r="I34" s="151">
        <f>TRUNC(G34*H34,2)</f>
        <v>3063.02</v>
      </c>
      <c r="J34" s="325"/>
    </row>
    <row r="35" spans="1:12" s="123" customFormat="1" ht="35.1" customHeight="1">
      <c r="A35" s="132"/>
      <c r="B35" s="377" t="s">
        <v>56</v>
      </c>
      <c r="C35" s="378" t="s">
        <v>172</v>
      </c>
      <c r="D35" s="379" t="str">
        <f>IF(ORÇ!C35&lt;&gt;0,VLOOKUP(ORÇ!C35,MEM!$B$13:$S$192,14,0),"")</f>
        <v>CDHU</v>
      </c>
      <c r="E35" s="380" t="str">
        <f>IF(ORÇ!C35&lt;&gt;0,VLOOKUP(ORÇ!C35,MEM!$B$13:$S$192,2,0),"")</f>
        <v>TRANSPORTE DE ENTULHO, PARA DISTÂNCIAS SUPERIORES AO 10 KM ATÉ O 15 KM</v>
      </c>
      <c r="F35" s="146" t="str">
        <f>IF(ORÇ!C35&lt;&gt;0,VLOOKUP(ORÇ!C35,MEM!$B$13:$S$192,12,0),"")</f>
        <v>M3</v>
      </c>
      <c r="G35" s="149">
        <f>MEM!N148</f>
        <v>177.05350000000001</v>
      </c>
      <c r="H35" s="150">
        <v>47.08</v>
      </c>
      <c r="I35" s="151">
        <f t="shared" ref="I35" si="1">TRUNC(G35*H35,2)</f>
        <v>8335.67</v>
      </c>
      <c r="J35" s="152"/>
    </row>
    <row r="36" spans="1:12" s="123" customFormat="1" ht="35.1" customHeight="1">
      <c r="A36" s="132"/>
      <c r="B36" s="377" t="s">
        <v>228</v>
      </c>
      <c r="C36" s="378" t="s">
        <v>229</v>
      </c>
      <c r="D36" s="379" t="str">
        <f>IF(ORÇ!C36&lt;&gt;0,VLOOKUP(ORÇ!C36,MEM!$B$13:$S$192,14,0),"")</f>
        <v>CDHU</v>
      </c>
      <c r="E36" s="380" t="str">
        <f>IF(ORÇ!C36&lt;&gt;0,VLOOKUP(ORÇ!C36,MEM!$B$13:$S$192,2,0),"")</f>
        <v>TAXA DE DESTINAÇÃO DE RESÍDUOS SÓLIDOS, TIPO INERTE</v>
      </c>
      <c r="F36" s="146" t="str">
        <f>IF(ORÇ!C36&lt;&gt;0,VLOOKUP(ORÇ!C36,MEM!$B$13:$S$192,12,0),"")</f>
        <v>T</v>
      </c>
      <c r="G36" s="149">
        <f>MEM!N158</f>
        <v>442.63375000000002</v>
      </c>
      <c r="H36" s="150">
        <v>39.9</v>
      </c>
      <c r="I36" s="151">
        <f t="shared" ref="I36" si="2">TRUNC(G36*H36,2)</f>
        <v>17661.080000000002</v>
      </c>
      <c r="J36" s="152"/>
    </row>
    <row r="37" spans="1:12" s="123" customFormat="1" ht="35.1" customHeight="1">
      <c r="A37" s="132"/>
      <c r="B37" s="145"/>
      <c r="C37" s="146"/>
      <c r="D37" s="147"/>
      <c r="E37" s="148"/>
      <c r="F37" s="146"/>
      <c r="G37" s="149"/>
      <c r="H37" s="150"/>
      <c r="I37" s="151"/>
      <c r="J37" s="152"/>
    </row>
    <row r="38" spans="1:12" s="123" customFormat="1" ht="35.1" customHeight="1">
      <c r="A38" s="132"/>
      <c r="B38" s="163"/>
      <c r="C38" s="158"/>
      <c r="D38" s="158"/>
      <c r="E38" s="159"/>
      <c r="F38" s="158"/>
      <c r="G38" s="160" t="s">
        <v>49</v>
      </c>
      <c r="H38" s="167"/>
      <c r="I38" s="162">
        <f>SUM(I34:I36)</f>
        <v>29059.770000000004</v>
      </c>
      <c r="J38" s="152"/>
    </row>
    <row r="39" spans="1:12" s="123" customFormat="1" ht="35.1" customHeight="1">
      <c r="A39" s="132"/>
      <c r="B39" s="163"/>
      <c r="C39" s="158"/>
      <c r="D39" s="158"/>
      <c r="E39" s="159"/>
      <c r="F39" s="158"/>
      <c r="G39" s="160"/>
      <c r="H39" s="169"/>
      <c r="I39" s="170"/>
      <c r="J39" s="152"/>
    </row>
    <row r="40" spans="1:12" s="123" customFormat="1" ht="35.1" customHeight="1">
      <c r="A40" s="132"/>
      <c r="B40" s="139" t="s">
        <v>57</v>
      </c>
      <c r="C40" s="140"/>
      <c r="D40" s="140"/>
      <c r="E40" s="140" t="s">
        <v>182</v>
      </c>
      <c r="F40" s="140"/>
      <c r="G40" s="141"/>
      <c r="H40" s="142"/>
      <c r="I40" s="143"/>
      <c r="J40" s="166">
        <f>I44</f>
        <v>3210.4</v>
      </c>
      <c r="K40" s="144">
        <f>(J40*(1+$K$14))</f>
        <v>3931.7768799999999</v>
      </c>
    </row>
    <row r="41" spans="1:12" s="123" customFormat="1" ht="35.1" customHeight="1">
      <c r="A41" s="132"/>
      <c r="B41" s="145" t="s">
        <v>58</v>
      </c>
      <c r="C41" s="146" t="s">
        <v>175</v>
      </c>
      <c r="D41" s="172" t="str">
        <f>IF(ORÇ!C41&lt;&gt;0,VLOOKUP(ORÇ!C41,MEM!$B$13:$S$192,14,0),"")</f>
        <v>CDHU</v>
      </c>
      <c r="E41" s="148" t="str">
        <f>IF(ORÇ!C41&lt;&gt;0,VLOOKUP(ORÇ!C41,MEM!$B$13:$S$192,2,0),"")</f>
        <v>MONTAGEM E DESMONTAGEM DE ANDAIME TORRE METÁLICA COM ALTURA ATÉ 10m</v>
      </c>
      <c r="F41" s="146" t="str">
        <f>IF(ORÇ!C41&lt;&gt;0,VLOOKUP(ORÇ!C41,MEM!$B$13:$S$192,12,0),"")</f>
        <v>M2</v>
      </c>
      <c r="G41" s="149">
        <f>MEM!N169</f>
        <v>135</v>
      </c>
      <c r="H41" s="150">
        <f>IF([6]ORÇ!C40&lt;&gt;0,VLOOKUP([6]ORÇ!C40,[6]MEM!$B$13:$S$201,15,0),"")</f>
        <v>13.04</v>
      </c>
      <c r="I41" s="151">
        <f>TRUNC(G41*H41,2)</f>
        <v>1760.4</v>
      </c>
      <c r="J41" s="152"/>
    </row>
    <row r="42" spans="1:12" s="123" customFormat="1" ht="35.1" customHeight="1">
      <c r="A42" s="132"/>
      <c r="B42" s="145" t="s">
        <v>59</v>
      </c>
      <c r="C42" s="146" t="s">
        <v>177</v>
      </c>
      <c r="D42" s="172" t="str">
        <f>IF(ORÇ!C42&lt;&gt;0,VLOOKUP(ORÇ!C42,MEM!$B$13:$S$192,14,0),"")</f>
        <v>CDHU</v>
      </c>
      <c r="E42" s="148" t="str">
        <f>IF(ORÇ!C42&lt;&gt;0,VLOOKUP(ORÇ!C42,MEM!$B$13:$S$192,2,0),"")</f>
        <v>ANDAIME TORRE METÁLICO (1,5 x 1,5 m) COM PISO METÁLICO</v>
      </c>
      <c r="F42" s="146" t="str">
        <f>IF(ORÇ!C42&lt;&gt;0,VLOOKUP(ORÇ!C42,MEM!$B$13:$S$192,12,0),"")</f>
        <v>MXMÊS</v>
      </c>
      <c r="G42" s="149">
        <f>MEM!N178</f>
        <v>50</v>
      </c>
      <c r="H42" s="150">
        <v>29</v>
      </c>
      <c r="I42" s="151">
        <f t="shared" ref="I42" si="3">TRUNC(G42*H42,2)</f>
        <v>1450</v>
      </c>
      <c r="J42" s="152"/>
    </row>
    <row r="43" spans="1:12" s="123" customFormat="1" ht="35.1" customHeight="1">
      <c r="A43" s="132"/>
      <c r="B43" s="163"/>
      <c r="C43" s="146"/>
      <c r="D43" s="147"/>
      <c r="E43" s="148"/>
      <c r="F43" s="146"/>
      <c r="G43" s="149"/>
      <c r="H43" s="150"/>
      <c r="I43" s="151"/>
      <c r="J43" s="152"/>
    </row>
    <row r="44" spans="1:12" s="123" customFormat="1" ht="35.1" customHeight="1">
      <c r="A44" s="132"/>
      <c r="B44" s="163"/>
      <c r="C44" s="158"/>
      <c r="D44" s="158"/>
      <c r="E44" s="159"/>
      <c r="F44" s="158"/>
      <c r="G44" s="160" t="s">
        <v>49</v>
      </c>
      <c r="H44" s="167"/>
      <c r="I44" s="162">
        <f>SUM(I41:I42)</f>
        <v>3210.4</v>
      </c>
      <c r="J44" s="152"/>
    </row>
    <row r="45" spans="1:12" s="123" customFormat="1" ht="34.5" hidden="1" customHeight="1">
      <c r="A45" s="132"/>
      <c r="B45" s="163" t="s">
        <v>60</v>
      </c>
      <c r="C45" s="146" t="s">
        <v>143</v>
      </c>
      <c r="D45" s="147" t="e">
        <f>IF(ORÇ!C45&lt;&gt;0,VLOOKUP(ORÇ!C45,MEM!$B$13:$S$192,14,0),"")</f>
        <v>#N/A</v>
      </c>
      <c r="E45" s="148" t="e">
        <f>IF(ORÇ!C45&lt;&gt;0,VLOOKUP(ORÇ!C45,MEM!$B$13:$S$192,2,0),"")</f>
        <v>#N/A</v>
      </c>
      <c r="F45" s="146" t="e">
        <f>IF(ORÇ!C45&lt;&gt;0,VLOOKUP(ORÇ!C45,MEM!$B$13:$S$192,12,0),"")</f>
        <v>#N/A</v>
      </c>
      <c r="G45" s="149" t="e">
        <f>SUMIF(MEM!#REF!,ORÇ!C45,MEM!#REF!)</f>
        <v>#REF!</v>
      </c>
      <c r="H45" s="150" t="e">
        <f>IF(ORÇ!C45&lt;&gt;0,VLOOKUP(ORÇ!C45,MEM!$B$13:$S$192,15,0),"")</f>
        <v>#N/A</v>
      </c>
      <c r="I45" s="151" t="e">
        <f t="shared" ref="I45" si="4">TRUNC(G45*H45,2)</f>
        <v>#REF!</v>
      </c>
      <c r="J45" s="152"/>
    </row>
    <row r="46" spans="1:12" s="123" customFormat="1" ht="34.5" hidden="1" customHeight="1">
      <c r="A46" s="132"/>
      <c r="B46" s="145"/>
      <c r="C46" s="171"/>
      <c r="D46" s="172"/>
      <c r="E46" s="173"/>
      <c r="F46" s="146"/>
      <c r="G46" s="149"/>
      <c r="H46" s="165"/>
      <c r="I46" s="157"/>
      <c r="J46" s="152"/>
    </row>
    <row r="47" spans="1:12" s="123" customFormat="1" ht="34.5" hidden="1" customHeight="1">
      <c r="A47" s="132"/>
      <c r="B47" s="163"/>
      <c r="C47" s="158"/>
      <c r="D47" s="158"/>
      <c r="E47" s="159"/>
      <c r="F47" s="158"/>
      <c r="G47" s="160" t="s">
        <v>49</v>
      </c>
      <c r="H47" s="167"/>
      <c r="I47" s="168" t="e">
        <f>SUM(I45:I45)</f>
        <v>#REF!</v>
      </c>
      <c r="J47" s="152"/>
    </row>
    <row r="48" spans="1:12" s="123" customFormat="1" ht="35.1" customHeight="1">
      <c r="A48" s="132"/>
      <c r="B48" s="163"/>
      <c r="C48" s="158"/>
      <c r="D48" s="158"/>
      <c r="E48" s="159"/>
      <c r="F48" s="158"/>
      <c r="G48" s="160"/>
      <c r="H48" s="169"/>
      <c r="I48" s="170"/>
      <c r="J48" s="152"/>
    </row>
    <row r="49" spans="1:11" s="123" customFormat="1" ht="35.1" customHeight="1">
      <c r="A49" s="132"/>
      <c r="B49" s="174"/>
      <c r="C49" s="175"/>
      <c r="D49" s="175"/>
      <c r="E49" s="176"/>
      <c r="F49" s="158"/>
      <c r="G49" s="177"/>
      <c r="H49" s="178"/>
      <c r="I49" s="179"/>
      <c r="J49" s="152"/>
    </row>
    <row r="50" spans="1:11" s="123" customFormat="1" ht="35.1" customHeight="1">
      <c r="A50" s="132"/>
      <c r="B50" s="180"/>
      <c r="C50" s="175"/>
      <c r="D50" s="175"/>
      <c r="E50" s="181"/>
      <c r="F50" s="160" t="s">
        <v>61</v>
      </c>
      <c r="G50" s="182"/>
      <c r="H50" s="183"/>
      <c r="I50" s="162">
        <f>I44+I38+I31+I23</f>
        <v>137160.62</v>
      </c>
      <c r="J50" s="333">
        <f>MEM!Q195</f>
        <v>138030.16799999998</v>
      </c>
      <c r="K50" s="334"/>
    </row>
    <row r="51" spans="1:11" s="123" customFormat="1" ht="35.1" customHeight="1">
      <c r="A51" s="132"/>
      <c r="B51" s="94"/>
      <c r="C51" s="76"/>
      <c r="D51" s="76"/>
      <c r="E51" s="184"/>
      <c r="F51" s="185"/>
      <c r="G51" s="184"/>
      <c r="H51" s="385" t="s">
        <v>62</v>
      </c>
      <c r="I51" s="162">
        <f>TRUNC(I50*0.2247,2)</f>
        <v>30819.99</v>
      </c>
    </row>
    <row r="52" spans="1:11" s="123" customFormat="1" ht="51.75" customHeight="1" outlineLevel="1">
      <c r="A52" s="132"/>
      <c r="B52" s="186"/>
      <c r="C52" s="410"/>
      <c r="D52" s="411"/>
      <c r="E52" s="693"/>
      <c r="F52" s="693"/>
      <c r="G52" s="693"/>
      <c r="H52" s="386" t="s">
        <v>63</v>
      </c>
      <c r="I52" s="162">
        <f>I50+I51</f>
        <v>167980.61</v>
      </c>
      <c r="J52" s="384"/>
    </row>
    <row r="53" spans="1:11" s="123" customFormat="1" ht="35.1" customHeight="1" outlineLevel="1">
      <c r="A53" s="132"/>
      <c r="B53" s="694" t="s">
        <v>248</v>
      </c>
      <c r="C53" s="695"/>
      <c r="D53" s="695"/>
      <c r="E53" s="695"/>
      <c r="F53" s="695"/>
      <c r="G53" s="695"/>
      <c r="H53" s="695"/>
      <c r="I53" s="696"/>
      <c r="J53" s="187"/>
    </row>
    <row r="54" spans="1:11" s="123" customFormat="1" ht="35.1" customHeight="1" outlineLevel="1">
      <c r="A54" s="132"/>
      <c r="B54" s="186"/>
      <c r="C54" s="410"/>
      <c r="D54" s="411"/>
      <c r="E54" s="412"/>
      <c r="F54" s="413"/>
      <c r="G54" s="188"/>
      <c r="H54" s="93"/>
      <c r="I54" s="95"/>
      <c r="J54" s="97"/>
    </row>
    <row r="55" spans="1:11" s="123" customFormat="1" ht="35.1" customHeight="1" outlineLevel="1">
      <c r="A55" s="132"/>
      <c r="B55" s="186"/>
      <c r="C55" s="410"/>
      <c r="D55" s="411"/>
      <c r="E55" s="412"/>
      <c r="F55" s="413"/>
      <c r="G55" s="188"/>
      <c r="H55" s="93"/>
      <c r="I55" s="95"/>
      <c r="J55" s="74"/>
    </row>
    <row r="56" spans="1:11" s="123" customFormat="1" ht="35.1" customHeight="1" outlineLevel="1">
      <c r="A56" s="132"/>
      <c r="B56" s="329"/>
      <c r="C56" s="414"/>
      <c r="D56" s="414"/>
      <c r="E56" s="414"/>
      <c r="F56" s="414"/>
      <c r="G56" s="414"/>
      <c r="H56" s="93"/>
      <c r="I56" s="95"/>
      <c r="J56" s="74"/>
    </row>
    <row r="57" spans="1:11" s="123" customFormat="1" ht="35.1" customHeight="1" outlineLevel="1">
      <c r="A57" s="132"/>
      <c r="B57" s="700" t="s">
        <v>64</v>
      </c>
      <c r="C57" s="701"/>
      <c r="D57" s="701"/>
      <c r="E57" s="701"/>
      <c r="F57" s="701"/>
      <c r="G57" s="701"/>
      <c r="H57" s="701"/>
      <c r="I57" s="702"/>
      <c r="J57" s="74"/>
    </row>
    <row r="58" spans="1:11" s="123" customFormat="1" ht="27" customHeight="1" outlineLevel="1">
      <c r="A58" s="132"/>
      <c r="B58" s="697" t="s">
        <v>65</v>
      </c>
      <c r="C58" s="698"/>
      <c r="D58" s="698"/>
      <c r="E58" s="698"/>
      <c r="F58" s="698"/>
      <c r="G58" s="698"/>
      <c r="H58" s="698"/>
      <c r="I58" s="699"/>
      <c r="J58" s="74"/>
    </row>
    <row r="59" spans="1:11" s="123" customFormat="1" ht="18.75" customHeight="1" outlineLevel="1">
      <c r="A59" s="132"/>
      <c r="B59" s="697" t="s">
        <v>66</v>
      </c>
      <c r="C59" s="698"/>
      <c r="D59" s="698"/>
      <c r="E59" s="698"/>
      <c r="F59" s="698"/>
      <c r="G59" s="698"/>
      <c r="H59" s="698"/>
      <c r="I59" s="699"/>
      <c r="J59" s="74"/>
    </row>
    <row r="60" spans="1:11" s="123" customFormat="1" ht="27" customHeight="1" outlineLevel="1">
      <c r="A60" s="132"/>
      <c r="B60" s="697" t="s">
        <v>67</v>
      </c>
      <c r="C60" s="698"/>
      <c r="D60" s="698"/>
      <c r="E60" s="698"/>
      <c r="F60" s="698"/>
      <c r="G60" s="698"/>
      <c r="H60" s="698"/>
      <c r="I60" s="699"/>
      <c r="J60" s="74"/>
    </row>
    <row r="61" spans="1:11" s="123" customFormat="1" ht="19.5" outlineLevel="1" thickBot="1">
      <c r="A61" s="132"/>
      <c r="B61" s="691"/>
      <c r="C61" s="692"/>
      <c r="D61" s="692"/>
      <c r="E61" s="692"/>
      <c r="F61" s="692"/>
      <c r="G61" s="692"/>
      <c r="H61" s="331"/>
      <c r="I61" s="332"/>
      <c r="J61" s="152"/>
    </row>
    <row r="62" spans="1:11" s="123" customFormat="1" outlineLevel="1">
      <c r="A62" s="132"/>
      <c r="B62" s="189"/>
      <c r="C62" s="190"/>
      <c r="D62" s="190"/>
      <c r="E62" s="190"/>
      <c r="F62" s="191"/>
      <c r="G62" s="75"/>
      <c r="H62" s="192"/>
    </row>
    <row r="63" spans="1:11" s="123" customFormat="1" outlineLevel="1">
      <c r="A63" s="132"/>
      <c r="B63" s="189"/>
      <c r="C63" s="190"/>
      <c r="D63" s="190"/>
      <c r="E63" s="190"/>
      <c r="F63" s="191"/>
      <c r="G63" s="75"/>
      <c r="H63" s="192"/>
    </row>
    <row r="64" spans="1:11" s="123" customFormat="1" outlineLevel="1">
      <c r="A64" s="132"/>
      <c r="B64" s="189"/>
      <c r="C64" s="190"/>
      <c r="D64" s="190"/>
      <c r="E64" s="190"/>
      <c r="F64" s="191"/>
      <c r="G64" s="75"/>
      <c r="H64" s="192"/>
    </row>
    <row r="65" spans="1:10" s="124" customFormat="1" ht="18.75" customHeight="1">
      <c r="A65" s="132"/>
      <c r="B65" s="189"/>
      <c r="C65" s="190"/>
      <c r="D65" s="190"/>
      <c r="E65" s="190"/>
      <c r="F65" s="191"/>
      <c r="G65" s="75"/>
      <c r="H65" s="193"/>
      <c r="I65" s="194"/>
      <c r="J65" s="194"/>
    </row>
    <row r="66" spans="1:10" s="124" customFormat="1" outlineLevel="1">
      <c r="A66" s="132"/>
      <c r="B66" s="189"/>
      <c r="C66" s="190"/>
      <c r="D66" s="190"/>
      <c r="E66" s="190"/>
      <c r="F66" s="191"/>
      <c r="G66" s="75"/>
      <c r="H66" s="193"/>
      <c r="I66" s="194"/>
      <c r="J66" s="194"/>
    </row>
    <row r="67" spans="1:10" s="124" customFormat="1" outlineLevel="1">
      <c r="A67" s="132"/>
      <c r="B67" s="189"/>
      <c r="C67" s="190"/>
      <c r="D67" s="190"/>
      <c r="E67" s="190"/>
      <c r="F67" s="191"/>
      <c r="G67" s="75"/>
      <c r="H67" s="193"/>
      <c r="I67" s="194"/>
      <c r="J67" s="194"/>
    </row>
    <row r="68" spans="1:10" s="124" customFormat="1" outlineLevel="1">
      <c r="A68" s="132"/>
      <c r="B68" s="189"/>
      <c r="C68" s="190"/>
      <c r="D68" s="190"/>
      <c r="E68" s="190"/>
      <c r="F68" s="191"/>
      <c r="G68" s="75"/>
      <c r="H68" s="193"/>
      <c r="I68" s="326"/>
      <c r="J68" s="194"/>
    </row>
    <row r="69" spans="1:10" s="124" customFormat="1" outlineLevel="1">
      <c r="A69" s="132"/>
      <c r="B69" s="189"/>
      <c r="C69" s="190"/>
      <c r="D69" s="190"/>
      <c r="E69" s="190"/>
      <c r="F69" s="191"/>
      <c r="G69" s="75"/>
      <c r="H69" s="193"/>
      <c r="I69" s="194"/>
      <c r="J69" s="194"/>
    </row>
    <row r="70" spans="1:10" s="124" customFormat="1" outlineLevel="1">
      <c r="A70" s="132"/>
      <c r="B70" s="189"/>
      <c r="C70" s="190"/>
      <c r="D70" s="190"/>
      <c r="E70" s="190"/>
      <c r="F70" s="191"/>
      <c r="G70" s="75"/>
      <c r="H70" s="193"/>
      <c r="I70" s="194"/>
      <c r="J70" s="194"/>
    </row>
    <row r="71" spans="1:10" s="124" customFormat="1" outlineLevel="1">
      <c r="A71" s="132"/>
      <c r="B71" s="189"/>
      <c r="C71" s="190"/>
      <c r="D71" s="190"/>
      <c r="E71" s="190"/>
      <c r="F71" s="191"/>
      <c r="G71" s="75"/>
      <c r="H71" s="193"/>
      <c r="I71" s="194"/>
      <c r="J71" s="194"/>
    </row>
    <row r="72" spans="1:10" s="124" customFormat="1" outlineLevel="1">
      <c r="A72" s="132"/>
      <c r="B72" s="189"/>
      <c r="C72" s="190"/>
      <c r="D72" s="190"/>
      <c r="E72" s="190"/>
      <c r="F72" s="191"/>
      <c r="G72" s="75"/>
      <c r="H72" s="193"/>
      <c r="I72" s="194"/>
      <c r="J72" s="194"/>
    </row>
    <row r="73" spans="1:10" s="124" customFormat="1" outlineLevel="1">
      <c r="A73" s="132"/>
      <c r="B73" s="189"/>
      <c r="C73" s="190"/>
      <c r="D73" s="190"/>
      <c r="E73" s="190"/>
      <c r="F73" s="191"/>
      <c r="G73" s="75"/>
      <c r="H73" s="193"/>
      <c r="I73" s="194"/>
      <c r="J73" s="194"/>
    </row>
    <row r="74" spans="1:10" s="124" customFormat="1" outlineLevel="1">
      <c r="A74" s="132"/>
      <c r="B74" s="189"/>
      <c r="C74" s="190"/>
      <c r="D74" s="190"/>
      <c r="E74" s="190"/>
      <c r="F74" s="191"/>
      <c r="G74" s="75"/>
      <c r="H74" s="193"/>
      <c r="I74" s="194"/>
      <c r="J74" s="194"/>
    </row>
    <row r="75" spans="1:10" s="124" customFormat="1" outlineLevel="1">
      <c r="A75" s="132"/>
      <c r="B75" s="189"/>
      <c r="C75" s="190"/>
      <c r="D75" s="190"/>
      <c r="E75" s="190"/>
      <c r="F75" s="191"/>
      <c r="G75" s="75"/>
      <c r="H75" s="193"/>
      <c r="I75" s="194"/>
      <c r="J75" s="194"/>
    </row>
    <row r="76" spans="1:10" s="124" customFormat="1" outlineLevel="1">
      <c r="A76" s="132"/>
      <c r="B76" s="189"/>
      <c r="C76" s="190"/>
      <c r="D76" s="190"/>
      <c r="E76" s="190"/>
      <c r="F76" s="191"/>
      <c r="G76" s="75"/>
      <c r="H76" s="193"/>
      <c r="I76" s="194"/>
      <c r="J76" s="194"/>
    </row>
    <row r="77" spans="1:10" s="124" customFormat="1" outlineLevel="1">
      <c r="A77" s="132"/>
      <c r="B77" s="189"/>
      <c r="C77" s="190"/>
      <c r="D77" s="190"/>
      <c r="E77" s="190"/>
      <c r="F77" s="191"/>
      <c r="G77" s="75"/>
      <c r="H77" s="193"/>
      <c r="I77" s="194"/>
      <c r="J77" s="194"/>
    </row>
    <row r="78" spans="1:10" s="124" customFormat="1" outlineLevel="1">
      <c r="A78" s="132"/>
      <c r="B78" s="189"/>
      <c r="C78" s="190"/>
      <c r="D78" s="190"/>
      <c r="E78" s="190"/>
      <c r="F78" s="191"/>
      <c r="G78" s="75"/>
      <c r="H78" s="193"/>
      <c r="I78" s="194"/>
      <c r="J78" s="194"/>
    </row>
    <row r="79" spans="1:10" s="124" customFormat="1" outlineLevel="1">
      <c r="A79" s="132"/>
      <c r="B79" s="189"/>
      <c r="C79" s="190"/>
      <c r="D79" s="190"/>
      <c r="E79" s="190"/>
      <c r="F79" s="191"/>
      <c r="G79" s="75"/>
      <c r="H79" s="193"/>
      <c r="I79" s="194"/>
      <c r="J79" s="194"/>
    </row>
    <row r="80" spans="1:10" s="124" customFormat="1" outlineLevel="1">
      <c r="A80" s="132"/>
      <c r="B80" s="189"/>
      <c r="C80" s="190"/>
      <c r="D80" s="190"/>
      <c r="E80" s="190"/>
      <c r="F80" s="191"/>
      <c r="G80" s="75"/>
      <c r="H80" s="193"/>
      <c r="I80" s="194"/>
      <c r="J80" s="194"/>
    </row>
    <row r="81" spans="1:10" s="124" customFormat="1" outlineLevel="1">
      <c r="A81" s="132"/>
      <c r="B81" s="189"/>
      <c r="C81" s="190"/>
      <c r="D81" s="190"/>
      <c r="E81" s="190"/>
      <c r="F81" s="191"/>
      <c r="G81" s="75"/>
      <c r="H81" s="193"/>
      <c r="I81" s="194"/>
      <c r="J81" s="194"/>
    </row>
    <row r="82" spans="1:10" s="124" customFormat="1" outlineLevel="1">
      <c r="A82" s="132"/>
      <c r="B82" s="189"/>
      <c r="C82" s="190"/>
      <c r="D82" s="190"/>
      <c r="E82" s="190"/>
      <c r="F82" s="191"/>
      <c r="G82" s="75"/>
      <c r="H82" s="193"/>
      <c r="I82" s="194"/>
      <c r="J82" s="194"/>
    </row>
    <row r="83" spans="1:10" s="124" customFormat="1" outlineLevel="1">
      <c r="A83" s="132"/>
      <c r="B83" s="189"/>
      <c r="C83" s="190"/>
      <c r="D83" s="190"/>
      <c r="E83" s="190"/>
      <c r="F83" s="191"/>
      <c r="G83" s="75"/>
      <c r="H83" s="193"/>
      <c r="I83" s="194"/>
      <c r="J83" s="194"/>
    </row>
    <row r="84" spans="1:10" s="124" customFormat="1" outlineLevel="1">
      <c r="A84" s="132"/>
      <c r="B84" s="189"/>
      <c r="C84" s="190"/>
      <c r="D84" s="190"/>
      <c r="E84" s="190"/>
      <c r="F84" s="191"/>
      <c r="G84" s="75"/>
      <c r="H84" s="193"/>
      <c r="I84" s="194"/>
      <c r="J84" s="194"/>
    </row>
    <row r="85" spans="1:10" s="124" customFormat="1" outlineLevel="1">
      <c r="A85" s="132"/>
      <c r="B85" s="189"/>
      <c r="C85" s="190"/>
      <c r="D85" s="190"/>
      <c r="E85" s="190"/>
      <c r="F85" s="191"/>
      <c r="G85" s="75"/>
      <c r="H85" s="193"/>
      <c r="I85" s="194"/>
      <c r="J85" s="194"/>
    </row>
    <row r="86" spans="1:10" s="124" customFormat="1" outlineLevel="1">
      <c r="A86" s="132"/>
      <c r="B86" s="189"/>
      <c r="C86" s="190"/>
      <c r="D86" s="190"/>
      <c r="E86" s="190"/>
      <c r="F86" s="191"/>
      <c r="G86" s="75"/>
      <c r="H86" s="193"/>
      <c r="I86" s="194"/>
      <c r="J86" s="194"/>
    </row>
    <row r="87" spans="1:10" s="124" customFormat="1" outlineLevel="1">
      <c r="A87" s="132"/>
      <c r="B87" s="189"/>
      <c r="C87" s="190"/>
      <c r="D87" s="190"/>
      <c r="E87" s="190"/>
      <c r="F87" s="191"/>
      <c r="G87" s="75"/>
      <c r="H87" s="193"/>
      <c r="I87" s="194"/>
      <c r="J87" s="194"/>
    </row>
    <row r="88" spans="1:10" s="124" customFormat="1" outlineLevel="1">
      <c r="A88" s="132"/>
      <c r="B88" s="189"/>
      <c r="C88" s="190"/>
      <c r="D88" s="190"/>
      <c r="E88" s="190"/>
      <c r="F88" s="191"/>
      <c r="G88" s="75"/>
      <c r="H88" s="193"/>
      <c r="I88" s="194"/>
      <c r="J88" s="194"/>
    </row>
    <row r="89" spans="1:10" s="124" customFormat="1" outlineLevel="1">
      <c r="A89" s="132"/>
      <c r="B89" s="189"/>
      <c r="C89" s="190"/>
      <c r="D89" s="190"/>
      <c r="E89" s="190"/>
      <c r="F89" s="191"/>
      <c r="G89" s="75"/>
      <c r="H89" s="193"/>
      <c r="I89" s="194"/>
      <c r="J89" s="194"/>
    </row>
    <row r="90" spans="1:10" s="124" customFormat="1" outlineLevel="1">
      <c r="A90" s="132"/>
      <c r="B90" s="189"/>
      <c r="C90" s="190"/>
      <c r="D90" s="190"/>
      <c r="E90" s="190"/>
      <c r="F90" s="191"/>
      <c r="G90" s="75"/>
      <c r="H90" s="193"/>
      <c r="I90" s="194"/>
      <c r="J90" s="194"/>
    </row>
    <row r="91" spans="1:10" s="124" customFormat="1" outlineLevel="1">
      <c r="A91" s="132"/>
      <c r="B91" s="189"/>
      <c r="C91" s="190"/>
      <c r="D91" s="190"/>
      <c r="E91" s="190"/>
      <c r="F91" s="191"/>
      <c r="G91" s="75"/>
      <c r="H91" s="193"/>
      <c r="I91" s="194"/>
      <c r="J91" s="194"/>
    </row>
    <row r="92" spans="1:10" s="124" customFormat="1" outlineLevel="1">
      <c r="A92" s="132"/>
      <c r="B92" s="189"/>
      <c r="C92" s="190"/>
      <c r="D92" s="190"/>
      <c r="E92" s="190"/>
      <c r="F92" s="191"/>
      <c r="G92" s="75"/>
      <c r="H92" s="193"/>
      <c r="I92" s="194"/>
      <c r="J92" s="194"/>
    </row>
    <row r="93" spans="1:10" s="124" customFormat="1" outlineLevel="1">
      <c r="A93" s="132"/>
      <c r="B93" s="189"/>
      <c r="C93" s="190"/>
      <c r="D93" s="190"/>
      <c r="E93" s="190"/>
      <c r="F93" s="191"/>
      <c r="G93" s="75"/>
      <c r="H93" s="193"/>
      <c r="I93" s="194"/>
      <c r="J93" s="194"/>
    </row>
    <row r="94" spans="1:10" s="124" customFormat="1" outlineLevel="1">
      <c r="A94" s="132"/>
      <c r="B94" s="189"/>
      <c r="C94" s="190"/>
      <c r="D94" s="190"/>
      <c r="E94" s="190"/>
      <c r="F94" s="191"/>
      <c r="G94" s="75"/>
      <c r="H94" s="193"/>
      <c r="I94" s="194"/>
      <c r="J94" s="194"/>
    </row>
    <row r="95" spans="1:10" s="124" customFormat="1" outlineLevel="1">
      <c r="A95" s="132"/>
      <c r="B95" s="189"/>
      <c r="C95" s="190"/>
      <c r="D95" s="190"/>
      <c r="E95" s="190"/>
      <c r="F95" s="191"/>
      <c r="G95" s="75"/>
      <c r="H95" s="193"/>
      <c r="I95" s="194"/>
      <c r="J95" s="194"/>
    </row>
    <row r="96" spans="1:10" s="124" customFormat="1" outlineLevel="1">
      <c r="A96" s="132"/>
      <c r="B96" s="189"/>
      <c r="C96" s="190"/>
      <c r="D96" s="190"/>
      <c r="E96" s="190"/>
      <c r="F96" s="191"/>
      <c r="G96" s="75"/>
      <c r="H96" s="193"/>
      <c r="I96" s="194"/>
      <c r="J96" s="194"/>
    </row>
    <row r="97" spans="1:10" s="124" customFormat="1" outlineLevel="1">
      <c r="A97" s="132"/>
      <c r="B97" s="189"/>
      <c r="C97" s="190"/>
      <c r="D97" s="190"/>
      <c r="E97" s="190"/>
      <c r="F97" s="191"/>
      <c r="G97" s="75"/>
      <c r="H97" s="193"/>
      <c r="I97" s="194"/>
      <c r="J97" s="194"/>
    </row>
    <row r="98" spans="1:10" s="124" customFormat="1" outlineLevel="1">
      <c r="A98" s="132"/>
      <c r="B98" s="189"/>
      <c r="C98" s="190"/>
      <c r="D98" s="190"/>
      <c r="E98" s="190"/>
      <c r="F98" s="191"/>
      <c r="G98" s="75"/>
      <c r="H98" s="193"/>
      <c r="I98" s="194"/>
      <c r="J98" s="194"/>
    </row>
    <row r="99" spans="1:10" s="124" customFormat="1" outlineLevel="1">
      <c r="A99" s="132"/>
      <c r="B99" s="189"/>
      <c r="C99" s="190"/>
      <c r="D99" s="190"/>
      <c r="E99" s="190"/>
      <c r="F99" s="191"/>
      <c r="G99" s="75"/>
      <c r="H99" s="193"/>
      <c r="I99" s="194"/>
      <c r="J99" s="194"/>
    </row>
    <row r="100" spans="1:10" s="124" customFormat="1" outlineLevel="1">
      <c r="A100" s="132"/>
      <c r="B100" s="189"/>
      <c r="C100" s="190"/>
      <c r="D100" s="190"/>
      <c r="E100" s="190"/>
      <c r="F100" s="191"/>
      <c r="G100" s="75"/>
      <c r="H100" s="193"/>
      <c r="I100" s="194"/>
      <c r="J100" s="194"/>
    </row>
    <row r="101" spans="1:10" s="124" customFormat="1" outlineLevel="1">
      <c r="A101" s="132"/>
      <c r="B101" s="189"/>
      <c r="C101" s="190"/>
      <c r="D101" s="190"/>
      <c r="E101" s="190"/>
      <c r="F101" s="191"/>
      <c r="G101" s="75"/>
      <c r="H101" s="193"/>
      <c r="I101" s="194"/>
      <c r="J101" s="194"/>
    </row>
    <row r="102" spans="1:10" s="124" customFormat="1" outlineLevel="1">
      <c r="A102" s="132"/>
      <c r="B102" s="189"/>
      <c r="C102" s="190"/>
      <c r="D102" s="190"/>
      <c r="E102" s="190"/>
      <c r="F102" s="191"/>
      <c r="G102" s="75"/>
      <c r="H102" s="193"/>
      <c r="I102" s="194"/>
      <c r="J102" s="194"/>
    </row>
    <row r="103" spans="1:10" s="124" customFormat="1" outlineLevel="1">
      <c r="A103" s="132"/>
      <c r="B103" s="189"/>
      <c r="C103" s="190"/>
      <c r="D103" s="190"/>
      <c r="E103" s="190"/>
      <c r="F103" s="191"/>
      <c r="G103" s="75"/>
      <c r="H103" s="193"/>
      <c r="I103" s="194"/>
      <c r="J103" s="194"/>
    </row>
    <row r="104" spans="1:10" s="124" customFormat="1" outlineLevel="1">
      <c r="A104" s="132"/>
      <c r="B104" s="189"/>
      <c r="C104" s="190"/>
      <c r="D104" s="190"/>
      <c r="E104" s="190"/>
      <c r="F104" s="191"/>
      <c r="G104" s="75"/>
      <c r="H104" s="193"/>
      <c r="I104" s="194"/>
      <c r="J104" s="194"/>
    </row>
    <row r="105" spans="1:10" s="124" customFormat="1" outlineLevel="1">
      <c r="A105" s="132"/>
      <c r="B105" s="189"/>
      <c r="C105" s="190"/>
      <c r="D105" s="190"/>
      <c r="E105" s="190"/>
      <c r="F105" s="191"/>
      <c r="G105" s="75"/>
      <c r="H105" s="193"/>
      <c r="I105" s="194"/>
      <c r="J105" s="194"/>
    </row>
    <row r="106" spans="1:10" s="123" customFormat="1" ht="18.75" customHeight="1" outlineLevel="1">
      <c r="A106" s="132"/>
      <c r="B106" s="189"/>
      <c r="C106" s="190"/>
      <c r="D106" s="190"/>
      <c r="E106" s="190"/>
      <c r="F106" s="191"/>
      <c r="G106" s="75"/>
      <c r="H106" s="192"/>
    </row>
    <row r="107" spans="1:10" s="123" customFormat="1" ht="18.75" customHeight="1">
      <c r="A107" s="132"/>
      <c r="B107" s="189"/>
      <c r="C107" s="190"/>
      <c r="D107" s="190"/>
      <c r="E107" s="190"/>
      <c r="F107" s="191"/>
      <c r="G107" s="75"/>
      <c r="H107" s="192"/>
    </row>
    <row r="108" spans="1:10" s="123" customFormat="1" outlineLevel="1">
      <c r="A108" s="132"/>
      <c r="B108" s="189"/>
      <c r="C108" s="190"/>
      <c r="D108" s="190"/>
      <c r="E108" s="190"/>
      <c r="F108" s="191"/>
      <c r="G108" s="75"/>
      <c r="H108" s="192"/>
    </row>
    <row r="109" spans="1:10" s="123" customFormat="1" outlineLevel="1">
      <c r="A109" s="132"/>
      <c r="B109" s="189"/>
      <c r="C109" s="190"/>
      <c r="D109" s="190"/>
      <c r="E109" s="190"/>
      <c r="F109" s="191"/>
      <c r="G109" s="75"/>
      <c r="H109" s="192"/>
    </row>
    <row r="110" spans="1:10" s="123" customFormat="1" outlineLevel="1">
      <c r="A110" s="132"/>
      <c r="B110" s="189"/>
      <c r="C110" s="190"/>
      <c r="D110" s="190"/>
      <c r="E110" s="190"/>
      <c r="F110" s="191"/>
      <c r="G110" s="75"/>
      <c r="H110" s="192"/>
    </row>
    <row r="111" spans="1:10" s="123" customFormat="1" outlineLevel="1">
      <c r="A111" s="132"/>
      <c r="B111" s="189"/>
      <c r="C111" s="190"/>
      <c r="D111" s="190"/>
      <c r="E111" s="190"/>
      <c r="F111" s="191"/>
      <c r="G111" s="75"/>
      <c r="H111" s="192"/>
    </row>
    <row r="112" spans="1:10" s="123" customFormat="1" outlineLevel="1">
      <c r="A112" s="132"/>
      <c r="B112" s="189"/>
      <c r="C112" s="190"/>
      <c r="D112" s="190"/>
      <c r="E112" s="190"/>
      <c r="F112" s="191"/>
      <c r="G112" s="75"/>
      <c r="H112" s="192"/>
    </row>
    <row r="113" spans="1:8" s="123" customFormat="1" outlineLevel="1">
      <c r="A113" s="132"/>
      <c r="B113" s="189"/>
      <c r="C113" s="190"/>
      <c r="D113" s="190"/>
      <c r="E113" s="190"/>
      <c r="F113" s="191"/>
      <c r="G113" s="75"/>
      <c r="H113" s="192"/>
    </row>
    <row r="114" spans="1:8" s="123" customFormat="1" outlineLevel="1">
      <c r="A114" s="132"/>
      <c r="B114" s="189"/>
      <c r="C114" s="190"/>
      <c r="D114" s="190"/>
      <c r="E114" s="190"/>
      <c r="F114" s="191"/>
      <c r="G114" s="75"/>
      <c r="H114" s="192"/>
    </row>
    <row r="115" spans="1:8" s="123" customFormat="1" outlineLevel="1">
      <c r="A115" s="132"/>
      <c r="B115" s="189"/>
      <c r="C115" s="190"/>
      <c r="D115" s="190"/>
      <c r="E115" s="190"/>
      <c r="F115" s="191"/>
      <c r="G115" s="75"/>
      <c r="H115" s="192"/>
    </row>
    <row r="116" spans="1:8" s="123" customFormat="1" outlineLevel="1">
      <c r="A116" s="132"/>
      <c r="B116" s="189"/>
      <c r="C116" s="190"/>
      <c r="D116" s="190"/>
      <c r="E116" s="190"/>
      <c r="F116" s="191"/>
      <c r="G116" s="75"/>
      <c r="H116" s="192"/>
    </row>
    <row r="117" spans="1:8" s="123" customFormat="1" outlineLevel="1">
      <c r="A117" s="132"/>
      <c r="B117" s="189"/>
      <c r="C117" s="190"/>
      <c r="D117" s="190"/>
      <c r="E117" s="190"/>
      <c r="F117" s="191"/>
      <c r="G117" s="75"/>
      <c r="H117" s="192"/>
    </row>
    <row r="118" spans="1:8" s="123" customFormat="1" outlineLevel="1">
      <c r="A118" s="132"/>
      <c r="B118" s="189"/>
      <c r="C118" s="190"/>
      <c r="D118" s="190"/>
      <c r="E118" s="190"/>
      <c r="F118" s="191"/>
      <c r="G118" s="75"/>
      <c r="H118" s="192"/>
    </row>
    <row r="119" spans="1:8" s="123" customFormat="1" outlineLevel="1">
      <c r="A119" s="132"/>
      <c r="B119" s="189"/>
      <c r="C119" s="190"/>
      <c r="D119" s="190"/>
      <c r="E119" s="190"/>
      <c r="F119" s="191"/>
      <c r="G119" s="75"/>
      <c r="H119" s="192"/>
    </row>
    <row r="120" spans="1:8" s="123" customFormat="1" outlineLevel="1">
      <c r="A120" s="132"/>
      <c r="B120" s="189"/>
      <c r="C120" s="190"/>
      <c r="D120" s="190"/>
      <c r="E120" s="190"/>
      <c r="F120" s="191"/>
      <c r="G120" s="75"/>
      <c r="H120" s="192"/>
    </row>
    <row r="121" spans="1:8" s="123" customFormat="1" outlineLevel="1">
      <c r="A121" s="132"/>
      <c r="B121" s="189"/>
      <c r="C121" s="190"/>
      <c r="D121" s="190"/>
      <c r="E121" s="190"/>
      <c r="F121" s="191"/>
      <c r="G121" s="75"/>
      <c r="H121" s="192"/>
    </row>
    <row r="122" spans="1:8" s="123" customFormat="1" outlineLevel="1">
      <c r="A122" s="132"/>
      <c r="B122" s="189"/>
      <c r="C122" s="190"/>
      <c r="D122" s="190"/>
      <c r="E122" s="190"/>
      <c r="F122" s="191"/>
      <c r="G122" s="75"/>
      <c r="H122" s="192"/>
    </row>
    <row r="123" spans="1:8" s="123" customFormat="1" outlineLevel="1">
      <c r="A123" s="132"/>
      <c r="B123" s="189"/>
      <c r="C123" s="190"/>
      <c r="D123" s="190"/>
      <c r="E123" s="190"/>
      <c r="F123" s="191"/>
      <c r="G123" s="75"/>
      <c r="H123" s="192"/>
    </row>
    <row r="124" spans="1:8" s="123" customFormat="1" outlineLevel="1">
      <c r="A124" s="132"/>
      <c r="B124" s="189"/>
      <c r="C124" s="190"/>
      <c r="D124" s="190"/>
      <c r="E124" s="190"/>
      <c r="F124" s="191"/>
      <c r="G124" s="75"/>
      <c r="H124" s="192"/>
    </row>
    <row r="125" spans="1:8" s="123" customFormat="1" outlineLevel="1">
      <c r="A125" s="132"/>
      <c r="B125" s="189"/>
      <c r="C125" s="190"/>
      <c r="D125" s="190"/>
      <c r="E125" s="190"/>
      <c r="F125" s="191"/>
      <c r="G125" s="75"/>
      <c r="H125" s="192"/>
    </row>
    <row r="126" spans="1:8" s="123" customFormat="1" outlineLevel="1">
      <c r="A126" s="132"/>
      <c r="B126" s="189"/>
      <c r="C126" s="190"/>
      <c r="D126" s="190"/>
      <c r="E126" s="190"/>
      <c r="F126" s="191"/>
      <c r="G126" s="75"/>
      <c r="H126" s="192"/>
    </row>
    <row r="127" spans="1:8" s="123" customFormat="1" outlineLevel="1">
      <c r="A127" s="132"/>
      <c r="B127" s="189"/>
      <c r="C127" s="190"/>
      <c r="D127" s="190"/>
      <c r="E127" s="190"/>
      <c r="F127" s="191"/>
      <c r="G127" s="75"/>
      <c r="H127" s="192"/>
    </row>
    <row r="128" spans="1:8" s="123" customFormat="1" outlineLevel="1">
      <c r="A128" s="132"/>
      <c r="B128" s="189"/>
      <c r="C128" s="190"/>
      <c r="D128" s="190"/>
      <c r="E128" s="190"/>
      <c r="F128" s="191"/>
      <c r="G128" s="75"/>
      <c r="H128" s="192"/>
    </row>
    <row r="129" spans="1:8" s="123" customFormat="1" outlineLevel="1">
      <c r="A129" s="132"/>
      <c r="B129" s="189"/>
      <c r="C129" s="190"/>
      <c r="D129" s="190"/>
      <c r="E129" s="190"/>
      <c r="F129" s="191"/>
      <c r="G129" s="75"/>
      <c r="H129" s="192"/>
    </row>
    <row r="130" spans="1:8" s="123" customFormat="1" outlineLevel="1">
      <c r="A130" s="132"/>
      <c r="B130" s="189"/>
      <c r="C130" s="190"/>
      <c r="D130" s="190"/>
      <c r="E130" s="190"/>
      <c r="F130" s="191"/>
      <c r="G130" s="75"/>
      <c r="H130" s="192"/>
    </row>
    <row r="131" spans="1:8" s="123" customFormat="1" outlineLevel="1">
      <c r="A131" s="132"/>
      <c r="B131" s="189"/>
      <c r="C131" s="190"/>
      <c r="D131" s="190"/>
      <c r="E131" s="190"/>
      <c r="F131" s="191"/>
      <c r="G131" s="75"/>
      <c r="H131" s="192"/>
    </row>
    <row r="132" spans="1:8" s="123" customFormat="1" outlineLevel="1">
      <c r="A132" s="132"/>
      <c r="B132" s="189"/>
      <c r="C132" s="190"/>
      <c r="D132" s="190"/>
      <c r="E132" s="190"/>
      <c r="F132" s="191"/>
      <c r="G132" s="75"/>
      <c r="H132" s="192"/>
    </row>
    <row r="133" spans="1:8" s="123" customFormat="1" outlineLevel="1">
      <c r="A133" s="132"/>
      <c r="B133" s="189"/>
      <c r="C133" s="190"/>
      <c r="D133" s="190"/>
      <c r="E133" s="190"/>
      <c r="F133" s="191"/>
      <c r="G133" s="75"/>
      <c r="H133" s="192"/>
    </row>
    <row r="134" spans="1:8" s="123" customFormat="1" outlineLevel="1">
      <c r="A134" s="132"/>
      <c r="B134" s="189"/>
      <c r="C134" s="190"/>
      <c r="D134" s="190"/>
      <c r="E134" s="190"/>
      <c r="F134" s="191"/>
      <c r="G134" s="75"/>
      <c r="H134" s="192"/>
    </row>
    <row r="135" spans="1:8" s="123" customFormat="1" outlineLevel="1">
      <c r="A135" s="132"/>
      <c r="B135" s="189"/>
      <c r="C135" s="190"/>
      <c r="D135" s="190"/>
      <c r="E135" s="190"/>
      <c r="F135" s="191"/>
      <c r="G135" s="75"/>
      <c r="H135" s="192"/>
    </row>
    <row r="136" spans="1:8" s="123" customFormat="1" outlineLevel="1">
      <c r="A136" s="132"/>
      <c r="B136" s="189"/>
      <c r="C136" s="190"/>
      <c r="D136" s="190"/>
      <c r="E136" s="190"/>
      <c r="F136" s="191"/>
      <c r="G136" s="75"/>
      <c r="H136" s="192"/>
    </row>
    <row r="137" spans="1:8" s="123" customFormat="1" outlineLevel="1">
      <c r="A137" s="132"/>
      <c r="B137" s="189"/>
      <c r="C137" s="190"/>
      <c r="D137" s="190"/>
      <c r="E137" s="190"/>
      <c r="F137" s="191"/>
      <c r="G137" s="75"/>
      <c r="H137" s="192"/>
    </row>
    <row r="138" spans="1:8" s="123" customFormat="1" outlineLevel="1">
      <c r="A138" s="132"/>
      <c r="B138" s="189"/>
      <c r="C138" s="190"/>
      <c r="D138" s="190"/>
      <c r="E138" s="190"/>
      <c r="F138" s="191"/>
      <c r="G138" s="75"/>
      <c r="H138" s="192"/>
    </row>
    <row r="139" spans="1:8" s="123" customFormat="1" outlineLevel="1">
      <c r="A139" s="132"/>
      <c r="B139" s="189"/>
      <c r="C139" s="190"/>
      <c r="D139" s="190"/>
      <c r="E139" s="190"/>
      <c r="F139" s="191"/>
      <c r="G139" s="75"/>
      <c r="H139" s="192"/>
    </row>
    <row r="140" spans="1:8" s="123" customFormat="1" outlineLevel="1">
      <c r="A140" s="132"/>
      <c r="B140" s="189"/>
      <c r="C140" s="190"/>
      <c r="D140" s="190"/>
      <c r="E140" s="190"/>
      <c r="F140" s="191"/>
      <c r="G140" s="75"/>
      <c r="H140" s="192"/>
    </row>
    <row r="141" spans="1:8" s="123" customFormat="1" outlineLevel="1">
      <c r="A141" s="132"/>
      <c r="B141" s="189"/>
      <c r="C141" s="190"/>
      <c r="D141" s="190"/>
      <c r="E141" s="190"/>
      <c r="F141" s="191"/>
      <c r="G141" s="75"/>
      <c r="H141" s="192"/>
    </row>
    <row r="142" spans="1:8" s="123" customFormat="1" outlineLevel="1">
      <c r="A142" s="132"/>
      <c r="B142" s="189"/>
      <c r="C142" s="190"/>
      <c r="D142" s="190"/>
      <c r="E142" s="190"/>
      <c r="F142" s="191"/>
      <c r="G142" s="75"/>
      <c r="H142" s="192"/>
    </row>
    <row r="143" spans="1:8" s="123" customFormat="1" outlineLevel="1">
      <c r="A143" s="132"/>
      <c r="B143" s="189"/>
      <c r="C143" s="190"/>
      <c r="D143" s="190"/>
      <c r="E143" s="190"/>
      <c r="F143" s="191"/>
      <c r="G143" s="75"/>
      <c r="H143" s="192"/>
    </row>
    <row r="144" spans="1:8" s="123" customFormat="1" outlineLevel="1">
      <c r="A144" s="132"/>
      <c r="B144" s="189"/>
      <c r="C144" s="190"/>
      <c r="D144" s="190"/>
      <c r="E144" s="190"/>
      <c r="F144" s="191"/>
      <c r="G144" s="75"/>
      <c r="H144" s="192"/>
    </row>
    <row r="145" spans="1:8" s="123" customFormat="1" outlineLevel="1">
      <c r="A145" s="132"/>
      <c r="B145" s="189"/>
      <c r="C145" s="190"/>
      <c r="D145" s="190"/>
      <c r="E145" s="190"/>
      <c r="F145" s="191"/>
      <c r="G145" s="75"/>
      <c r="H145" s="192"/>
    </row>
    <row r="146" spans="1:8" s="123" customFormat="1" outlineLevel="1">
      <c r="A146" s="132"/>
      <c r="B146" s="189"/>
      <c r="C146" s="190"/>
      <c r="D146" s="190"/>
      <c r="E146" s="190"/>
      <c r="F146" s="191"/>
      <c r="G146" s="75"/>
      <c r="H146" s="192"/>
    </row>
    <row r="147" spans="1:8" s="123" customFormat="1" outlineLevel="1">
      <c r="A147" s="132"/>
      <c r="B147" s="189"/>
      <c r="C147" s="190"/>
      <c r="D147" s="190"/>
      <c r="E147" s="190"/>
      <c r="F147" s="191"/>
      <c r="G147" s="75"/>
      <c r="H147" s="192"/>
    </row>
    <row r="148" spans="1:8" s="123" customFormat="1" outlineLevel="1">
      <c r="A148" s="132"/>
      <c r="B148" s="189"/>
      <c r="C148" s="190"/>
      <c r="D148" s="190"/>
      <c r="E148" s="190"/>
      <c r="F148" s="191"/>
      <c r="G148" s="75"/>
      <c r="H148" s="192"/>
    </row>
    <row r="149" spans="1:8" s="123" customFormat="1" outlineLevel="1">
      <c r="A149" s="132"/>
      <c r="B149" s="189"/>
      <c r="C149" s="190"/>
      <c r="D149" s="190"/>
      <c r="E149" s="190"/>
      <c r="F149" s="191"/>
      <c r="G149" s="75"/>
      <c r="H149" s="192"/>
    </row>
    <row r="150" spans="1:8" s="123" customFormat="1" outlineLevel="1">
      <c r="A150" s="132"/>
      <c r="B150" s="189"/>
      <c r="C150" s="190"/>
      <c r="D150" s="190"/>
      <c r="E150" s="190"/>
      <c r="F150" s="191"/>
      <c r="G150" s="75"/>
      <c r="H150" s="192"/>
    </row>
    <row r="151" spans="1:8" s="123" customFormat="1" outlineLevel="1">
      <c r="A151" s="132"/>
      <c r="B151" s="189"/>
      <c r="C151" s="190"/>
      <c r="D151" s="190"/>
      <c r="E151" s="190"/>
      <c r="F151" s="191"/>
      <c r="G151" s="75"/>
      <c r="H151" s="192"/>
    </row>
    <row r="152" spans="1:8" s="123" customFormat="1" ht="18.75" customHeight="1" outlineLevel="1">
      <c r="A152" s="132"/>
      <c r="B152" s="189"/>
      <c r="C152" s="190"/>
      <c r="D152" s="190"/>
      <c r="E152" s="190"/>
      <c r="F152" s="191"/>
      <c r="G152" s="75"/>
      <c r="H152" s="192"/>
    </row>
    <row r="153" spans="1:8" s="123" customFormat="1" ht="18.75" customHeight="1">
      <c r="A153" s="132"/>
      <c r="B153" s="189"/>
      <c r="C153" s="190"/>
      <c r="D153" s="190"/>
      <c r="E153" s="190"/>
      <c r="F153" s="191"/>
      <c r="G153" s="75"/>
      <c r="H153" s="192"/>
    </row>
    <row r="154" spans="1:8" s="123" customFormat="1" outlineLevel="1">
      <c r="A154" s="132"/>
      <c r="B154" s="189"/>
      <c r="C154" s="190"/>
      <c r="D154" s="190"/>
      <c r="E154" s="190"/>
      <c r="F154" s="191"/>
      <c r="G154" s="75"/>
      <c r="H154" s="192"/>
    </row>
    <row r="155" spans="1:8" s="123" customFormat="1" outlineLevel="1">
      <c r="A155" s="132"/>
      <c r="B155" s="189"/>
      <c r="C155" s="190"/>
      <c r="D155" s="190"/>
      <c r="E155" s="190"/>
      <c r="F155" s="191"/>
      <c r="G155" s="75"/>
      <c r="H155" s="192"/>
    </row>
    <row r="156" spans="1:8" s="123" customFormat="1" outlineLevel="1">
      <c r="A156" s="132"/>
      <c r="B156" s="189"/>
      <c r="C156" s="190"/>
      <c r="D156" s="190"/>
      <c r="E156" s="190"/>
      <c r="F156" s="191"/>
      <c r="G156" s="75"/>
      <c r="H156" s="192"/>
    </row>
    <row r="157" spans="1:8" s="123" customFormat="1" outlineLevel="1">
      <c r="A157" s="132"/>
      <c r="B157" s="189"/>
      <c r="C157" s="190"/>
      <c r="D157" s="190"/>
      <c r="E157" s="190"/>
      <c r="F157" s="191"/>
      <c r="G157" s="75"/>
      <c r="H157" s="192"/>
    </row>
    <row r="158" spans="1:8" s="123" customFormat="1" outlineLevel="1">
      <c r="A158" s="132"/>
      <c r="B158" s="189"/>
      <c r="C158" s="190"/>
      <c r="D158" s="190"/>
      <c r="E158" s="190"/>
      <c r="F158" s="191"/>
      <c r="G158" s="75"/>
      <c r="H158" s="192"/>
    </row>
    <row r="159" spans="1:8" s="123" customFormat="1" outlineLevel="1">
      <c r="A159" s="132"/>
      <c r="B159" s="189"/>
      <c r="C159" s="190"/>
      <c r="D159" s="190"/>
      <c r="E159" s="190"/>
      <c r="F159" s="191"/>
      <c r="G159" s="75"/>
      <c r="H159" s="192"/>
    </row>
    <row r="160" spans="1:8" s="123" customFormat="1" outlineLevel="1">
      <c r="A160" s="132"/>
      <c r="B160" s="189"/>
      <c r="C160" s="190"/>
      <c r="D160" s="190"/>
      <c r="E160" s="190"/>
      <c r="F160" s="191"/>
      <c r="G160" s="75"/>
      <c r="H160" s="192"/>
    </row>
    <row r="161" spans="1:8" s="123" customFormat="1" outlineLevel="1">
      <c r="A161" s="132"/>
      <c r="B161" s="189"/>
      <c r="C161" s="190"/>
      <c r="D161" s="190"/>
      <c r="E161" s="190"/>
      <c r="F161" s="191"/>
      <c r="G161" s="75"/>
      <c r="H161" s="192"/>
    </row>
    <row r="162" spans="1:8" s="123" customFormat="1" outlineLevel="1">
      <c r="A162" s="132"/>
      <c r="B162" s="189"/>
      <c r="C162" s="190"/>
      <c r="D162" s="190"/>
      <c r="E162" s="190"/>
      <c r="F162" s="191"/>
      <c r="G162" s="75"/>
      <c r="H162" s="192"/>
    </row>
    <row r="163" spans="1:8" s="123" customFormat="1" outlineLevel="1">
      <c r="A163" s="132"/>
      <c r="B163" s="189"/>
      <c r="C163" s="190"/>
      <c r="D163" s="190"/>
      <c r="E163" s="190"/>
      <c r="F163" s="191"/>
      <c r="G163" s="75"/>
      <c r="H163" s="192"/>
    </row>
    <row r="164" spans="1:8" s="123" customFormat="1" outlineLevel="1">
      <c r="A164" s="132"/>
      <c r="B164" s="189"/>
      <c r="C164" s="190"/>
      <c r="D164" s="190"/>
      <c r="E164" s="190"/>
      <c r="F164" s="191"/>
      <c r="G164" s="75"/>
      <c r="H164" s="192"/>
    </row>
    <row r="165" spans="1:8" s="123" customFormat="1" outlineLevel="1">
      <c r="A165" s="132"/>
      <c r="B165" s="189"/>
      <c r="C165" s="190"/>
      <c r="D165" s="190"/>
      <c r="E165" s="190"/>
      <c r="F165" s="191"/>
      <c r="G165" s="75"/>
      <c r="H165" s="192"/>
    </row>
    <row r="166" spans="1:8" s="123" customFormat="1" outlineLevel="1">
      <c r="A166" s="132"/>
      <c r="B166" s="189"/>
      <c r="C166" s="190"/>
      <c r="D166" s="190"/>
      <c r="E166" s="190"/>
      <c r="F166" s="191"/>
      <c r="G166" s="75"/>
      <c r="H166" s="192"/>
    </row>
    <row r="167" spans="1:8" s="123" customFormat="1" outlineLevel="1">
      <c r="A167" s="132"/>
      <c r="B167" s="189"/>
      <c r="C167" s="190"/>
      <c r="D167" s="190"/>
      <c r="E167" s="190"/>
      <c r="F167" s="191"/>
      <c r="G167" s="75"/>
      <c r="H167" s="192"/>
    </row>
    <row r="168" spans="1:8" s="123" customFormat="1" outlineLevel="1">
      <c r="A168" s="132"/>
      <c r="B168" s="189"/>
      <c r="C168" s="190"/>
      <c r="D168" s="190"/>
      <c r="E168" s="190"/>
      <c r="F168" s="191"/>
      <c r="G168" s="75"/>
      <c r="H168" s="192"/>
    </row>
    <row r="169" spans="1:8" s="123" customFormat="1" ht="18.75" customHeight="1" outlineLevel="1">
      <c r="A169" s="132"/>
      <c r="B169" s="189"/>
      <c r="C169" s="190"/>
      <c r="D169" s="190"/>
      <c r="E169" s="190"/>
      <c r="F169" s="191"/>
      <c r="G169" s="75"/>
      <c r="H169" s="192"/>
    </row>
    <row r="170" spans="1:8" s="123" customFormat="1" ht="18.75" customHeight="1">
      <c r="A170" s="132"/>
      <c r="B170" s="189"/>
      <c r="C170" s="190"/>
      <c r="D170" s="190"/>
      <c r="E170" s="190"/>
      <c r="F170" s="191"/>
      <c r="G170" s="75"/>
      <c r="H170" s="192"/>
    </row>
    <row r="171" spans="1:8" s="123" customFormat="1" outlineLevel="1">
      <c r="A171" s="132"/>
      <c r="B171" s="189"/>
      <c r="C171" s="190"/>
      <c r="D171" s="190"/>
      <c r="E171" s="190"/>
      <c r="F171" s="191"/>
      <c r="G171" s="75"/>
      <c r="H171" s="192"/>
    </row>
    <row r="172" spans="1:8" s="123" customFormat="1" outlineLevel="1">
      <c r="A172" s="132"/>
      <c r="B172" s="189"/>
      <c r="C172" s="190"/>
      <c r="D172" s="190"/>
      <c r="E172" s="190"/>
      <c r="F172" s="191"/>
      <c r="G172" s="75"/>
      <c r="H172" s="192"/>
    </row>
    <row r="173" spans="1:8" s="123" customFormat="1" outlineLevel="1">
      <c r="A173" s="132"/>
      <c r="B173" s="189"/>
      <c r="C173" s="190"/>
      <c r="D173" s="190"/>
      <c r="E173" s="190"/>
      <c r="F173" s="191"/>
      <c r="G173" s="75"/>
      <c r="H173" s="192"/>
    </row>
    <row r="174" spans="1:8" s="123" customFormat="1" outlineLevel="1">
      <c r="A174" s="132"/>
      <c r="B174" s="189"/>
      <c r="C174" s="190"/>
      <c r="D174" s="190"/>
      <c r="E174" s="190"/>
      <c r="F174" s="191"/>
      <c r="G174" s="75"/>
      <c r="H174" s="192"/>
    </row>
    <row r="175" spans="1:8" s="123" customFormat="1" outlineLevel="1">
      <c r="A175" s="132"/>
      <c r="B175" s="189"/>
      <c r="C175" s="190"/>
      <c r="D175" s="190"/>
      <c r="E175" s="190"/>
      <c r="F175" s="191"/>
      <c r="G175" s="75"/>
      <c r="H175" s="192"/>
    </row>
    <row r="176" spans="1:8" s="123" customFormat="1" outlineLevel="1">
      <c r="A176" s="132"/>
      <c r="B176" s="189"/>
      <c r="C176" s="190"/>
      <c r="D176" s="190"/>
      <c r="E176" s="190"/>
      <c r="F176" s="191"/>
      <c r="G176" s="75"/>
      <c r="H176" s="192"/>
    </row>
    <row r="177" spans="1:10" s="123" customFormat="1" outlineLevel="1">
      <c r="A177" s="132"/>
      <c r="B177" s="189"/>
      <c r="C177" s="190"/>
      <c r="D177" s="190"/>
      <c r="E177" s="190"/>
      <c r="F177" s="191"/>
      <c r="G177" s="75"/>
      <c r="H177" s="192"/>
    </row>
    <row r="178" spans="1:10" s="123" customFormat="1" outlineLevel="1">
      <c r="A178" s="132"/>
      <c r="B178" s="189"/>
      <c r="C178" s="190"/>
      <c r="D178" s="190"/>
      <c r="E178" s="190"/>
      <c r="F178" s="191"/>
      <c r="G178" s="75"/>
      <c r="H178" s="192"/>
    </row>
    <row r="179" spans="1:10" s="123" customFormat="1" outlineLevel="1">
      <c r="A179" s="132"/>
      <c r="B179" s="189"/>
      <c r="C179" s="190"/>
      <c r="D179" s="190"/>
      <c r="E179" s="190"/>
      <c r="F179" s="191"/>
      <c r="G179" s="75"/>
      <c r="H179" s="192"/>
    </row>
    <row r="180" spans="1:10" s="123" customFormat="1" ht="18.75" customHeight="1" outlineLevel="1">
      <c r="A180" s="132"/>
      <c r="B180" s="189"/>
      <c r="C180" s="190"/>
      <c r="D180" s="190"/>
      <c r="E180" s="190"/>
      <c r="F180" s="191"/>
      <c r="G180" s="75"/>
      <c r="H180" s="192"/>
    </row>
    <row r="181" spans="1:10" s="123" customFormat="1" ht="18.75" customHeight="1">
      <c r="A181" s="132"/>
      <c r="B181" s="189"/>
      <c r="C181" s="190"/>
      <c r="D181" s="190"/>
      <c r="E181" s="190"/>
      <c r="F181" s="191"/>
      <c r="G181" s="75"/>
      <c r="H181" s="192"/>
    </row>
    <row r="182" spans="1:10" s="123" customFormat="1" outlineLevel="1">
      <c r="A182" s="132"/>
      <c r="B182" s="189"/>
      <c r="C182" s="190"/>
      <c r="D182" s="190"/>
      <c r="E182" s="190"/>
      <c r="F182" s="191"/>
      <c r="G182" s="75"/>
      <c r="H182" s="192"/>
    </row>
    <row r="183" spans="1:10" s="123" customFormat="1" outlineLevel="1">
      <c r="A183" s="132"/>
      <c r="B183" s="189"/>
      <c r="C183" s="190"/>
      <c r="D183" s="190"/>
      <c r="E183" s="190"/>
      <c r="F183" s="191"/>
      <c r="G183" s="75"/>
      <c r="H183" s="192"/>
    </row>
    <row r="184" spans="1:10" s="123" customFormat="1" outlineLevel="1">
      <c r="A184" s="132"/>
      <c r="B184" s="189"/>
      <c r="C184" s="190"/>
      <c r="D184" s="190"/>
      <c r="E184" s="190"/>
      <c r="F184" s="191"/>
      <c r="G184" s="75"/>
      <c r="H184" s="192"/>
    </row>
    <row r="185" spans="1:10" s="123" customFormat="1" ht="18.75" customHeight="1" outlineLevel="1">
      <c r="A185" s="132"/>
      <c r="B185" s="189"/>
      <c r="C185" s="190"/>
      <c r="D185" s="190"/>
      <c r="E185" s="190"/>
      <c r="F185" s="191"/>
      <c r="G185" s="75"/>
      <c r="H185" s="192"/>
    </row>
    <row r="186" spans="1:10" s="123" customFormat="1" ht="30" customHeight="1">
      <c r="A186" s="132"/>
      <c r="B186" s="189"/>
      <c r="C186" s="190"/>
      <c r="D186" s="190"/>
      <c r="E186" s="190"/>
      <c r="F186" s="191"/>
      <c r="G186" s="75"/>
      <c r="H186" s="192"/>
    </row>
    <row r="187" spans="1:10" s="198" customFormat="1" ht="15.75">
      <c r="A187" s="195"/>
      <c r="B187" s="189"/>
      <c r="C187" s="190"/>
      <c r="D187" s="190"/>
      <c r="E187" s="190"/>
      <c r="F187" s="191"/>
      <c r="G187" s="75"/>
      <c r="H187" s="196"/>
      <c r="I187" s="197"/>
      <c r="J187" s="197"/>
    </row>
    <row r="188" spans="1:10" s="198" customFormat="1" ht="15.75">
      <c r="A188" s="195"/>
      <c r="B188" s="189"/>
      <c r="C188" s="190"/>
      <c r="D188" s="190"/>
      <c r="E188" s="190"/>
      <c r="F188" s="191"/>
      <c r="G188" s="75"/>
      <c r="H188" s="196"/>
      <c r="I188" s="197"/>
      <c r="J188" s="197"/>
    </row>
    <row r="189" spans="1:10" s="198" customFormat="1" ht="15.75">
      <c r="A189" s="195"/>
      <c r="B189" s="189"/>
      <c r="C189" s="190"/>
      <c r="D189" s="190"/>
      <c r="E189" s="190"/>
      <c r="F189" s="191"/>
      <c r="G189" s="75"/>
      <c r="H189" s="196"/>
      <c r="I189" s="197"/>
      <c r="J189" s="197"/>
    </row>
    <row r="190" spans="1:10" s="198" customFormat="1" ht="15.75">
      <c r="A190" s="195"/>
      <c r="B190" s="189"/>
      <c r="C190" s="190"/>
      <c r="D190" s="190"/>
      <c r="E190" s="190"/>
      <c r="F190" s="191"/>
      <c r="G190" s="75"/>
      <c r="H190" s="196"/>
      <c r="I190" s="197"/>
      <c r="J190" s="197"/>
    </row>
    <row r="191" spans="1:10" s="198" customFormat="1">
      <c r="B191" s="189"/>
      <c r="C191" s="190"/>
      <c r="D191" s="190"/>
      <c r="E191" s="190"/>
      <c r="F191" s="191"/>
      <c r="G191" s="75"/>
      <c r="H191" s="196"/>
      <c r="I191" s="197"/>
      <c r="J191" s="197"/>
    </row>
    <row r="192" spans="1:10" s="198" customFormat="1">
      <c r="B192" s="189"/>
      <c r="C192" s="190"/>
      <c r="D192" s="190"/>
      <c r="E192" s="190"/>
      <c r="F192" s="191"/>
      <c r="G192" s="75"/>
      <c r="H192" s="196"/>
      <c r="I192" s="197"/>
      <c r="J192" s="197"/>
    </row>
    <row r="193" spans="1:10" s="198" customFormat="1">
      <c r="B193" s="189"/>
      <c r="C193" s="190"/>
      <c r="D193" s="190"/>
      <c r="E193" s="190"/>
      <c r="F193" s="191"/>
      <c r="G193" s="75"/>
      <c r="H193" s="196"/>
      <c r="I193" s="197"/>
      <c r="J193" s="197"/>
    </row>
    <row r="194" spans="1:10" s="198" customFormat="1">
      <c r="B194" s="189"/>
      <c r="C194" s="190"/>
      <c r="D194" s="190"/>
      <c r="E194" s="190"/>
      <c r="F194" s="191"/>
      <c r="G194" s="75"/>
      <c r="H194" s="196"/>
      <c r="I194" s="197"/>
      <c r="J194" s="197"/>
    </row>
    <row r="195" spans="1:10" s="198" customFormat="1">
      <c r="B195" s="189"/>
      <c r="C195" s="190"/>
      <c r="D195" s="190"/>
      <c r="E195" s="190"/>
      <c r="F195" s="191"/>
      <c r="G195" s="75"/>
      <c r="H195" s="196"/>
      <c r="I195" s="197"/>
      <c r="J195" s="197"/>
    </row>
    <row r="196" spans="1:10" s="198" customFormat="1">
      <c r="B196" s="189"/>
      <c r="C196" s="190"/>
      <c r="D196" s="190"/>
      <c r="E196" s="190"/>
      <c r="F196" s="191"/>
      <c r="G196" s="75"/>
      <c r="H196" s="196"/>
      <c r="I196" s="197"/>
      <c r="J196" s="197"/>
    </row>
    <row r="197" spans="1:10" s="198" customFormat="1" ht="18.75">
      <c r="A197" s="199"/>
      <c r="B197" s="189"/>
      <c r="C197" s="190"/>
      <c r="D197" s="190"/>
      <c r="E197" s="190"/>
      <c r="F197" s="191"/>
      <c r="G197" s="75"/>
      <c r="H197" s="196"/>
      <c r="I197" s="197"/>
      <c r="J197" s="197"/>
    </row>
  </sheetData>
  <autoFilter ref="B1:I197">
    <filterColumn colId="0" showButton="0"/>
    <filterColumn colId="1" showButton="0"/>
    <filterColumn colId="2" showButton="0"/>
    <filterColumn colId="3" showButton="0"/>
    <filterColumn colId="4" showButton="0"/>
  </autoFilter>
  <mergeCells count="7">
    <mergeCell ref="B61:G61"/>
    <mergeCell ref="E52:G52"/>
    <mergeCell ref="B53:I53"/>
    <mergeCell ref="B58:I58"/>
    <mergeCell ref="B59:I59"/>
    <mergeCell ref="B60:I60"/>
    <mergeCell ref="B57:I57"/>
  </mergeCells>
  <phoneticPr fontId="98" type="noConversion"/>
  <conditionalFormatting sqref="C17:C21">
    <cfRule type="duplicateValues" dxfId="35" priority="2934"/>
  </conditionalFormatting>
  <conditionalFormatting sqref="C26:C29">
    <cfRule type="duplicateValues" dxfId="34" priority="2947"/>
    <cfRule type="duplicateValues" dxfId="33" priority="2948"/>
  </conditionalFormatting>
  <conditionalFormatting sqref="C34:C36">
    <cfRule type="duplicateValues" dxfId="32" priority="2937"/>
    <cfRule type="duplicateValues" dxfId="31" priority="2938"/>
    <cfRule type="duplicateValues" dxfId="30" priority="2939"/>
    <cfRule type="duplicateValues" dxfId="29" priority="2940"/>
  </conditionalFormatting>
  <conditionalFormatting sqref="C41:C42">
    <cfRule type="duplicateValues" dxfId="28" priority="2944"/>
    <cfRule type="duplicateValues" dxfId="27" priority="2945"/>
  </conditionalFormatting>
  <conditionalFormatting sqref="C41:C43">
    <cfRule type="duplicateValues" dxfId="26" priority="2946"/>
  </conditionalFormatting>
  <conditionalFormatting sqref="C45">
    <cfRule type="duplicateValues" dxfId="25" priority="2931"/>
    <cfRule type="duplicateValues" dxfId="24" priority="2932"/>
    <cfRule type="duplicateValues" dxfId="23" priority="2933"/>
  </conditionalFormatting>
  <conditionalFormatting sqref="H14">
    <cfRule type="cellIs" dxfId="22" priority="297" stopIfTrue="1" operator="equal">
      <formula>0</formula>
    </cfRule>
  </conditionalFormatting>
  <dataValidations disablePrompts="1" count="1">
    <dataValidation type="list" allowBlank="1" showInputMessage="1" showErrorMessage="1" sqref="I7">
      <formula1>"DESONERADO,NÃO DESONERADO"</formula1>
    </dataValidation>
  </dataValidations>
  <printOptions horizontalCentered="1"/>
  <pageMargins left="3.937007874015748E-2" right="3.937007874015748E-2" top="0.39370078740157483" bottom="0.39370078740157483" header="0.78740157480314965" footer="0"/>
  <pageSetup paperSize="9" scale="40" fitToHeight="0" orientation="portrait" verticalDpi="597" r:id="rId1"/>
  <headerFooter alignWithMargins="0">
    <oddFooter>&amp;C&amp;"-,Regular"&amp;10Página &amp;P de &amp;N</oddFooter>
  </headerFooter>
  <drawing r:id="rId2"/>
</worksheet>
</file>

<file path=xl/worksheets/sheet4.xml><?xml version="1.0" encoding="utf-8"?>
<worksheet xmlns="http://schemas.openxmlformats.org/spreadsheetml/2006/main" xmlns:r="http://schemas.openxmlformats.org/officeDocument/2006/relationships">
  <dimension ref="B1:Q40"/>
  <sheetViews>
    <sheetView view="pageBreakPreview" zoomScale="90" zoomScaleNormal="85" zoomScaleSheetLayoutView="90" workbookViewId="0">
      <selection activeCell="D41" sqref="D41"/>
    </sheetView>
  </sheetViews>
  <sheetFormatPr defaultColWidth="9.140625" defaultRowHeight="14.25"/>
  <cols>
    <col min="1" max="1" width="1.140625" style="1" customWidth="1"/>
    <col min="2" max="2" width="9.140625" style="1"/>
    <col min="3" max="3" width="64.42578125" style="1" bestFit="1" customWidth="1"/>
    <col min="4" max="4" width="16" style="1" customWidth="1"/>
    <col min="5" max="5" width="12.140625" style="1" customWidth="1"/>
    <col min="6" max="8" width="12.140625" style="1" bestFit="1" customWidth="1"/>
    <col min="9" max="9" width="14.140625" style="1" bestFit="1" customWidth="1"/>
    <col min="10" max="10" width="13.7109375" style="1" bestFit="1" customWidth="1"/>
    <col min="11" max="14" width="12.140625" style="1" bestFit="1" customWidth="1"/>
    <col min="15" max="17" width="11.140625" style="1" bestFit="1" customWidth="1"/>
    <col min="18" max="16384" width="9.140625" style="1"/>
  </cols>
  <sheetData>
    <row r="1" spans="2:17" ht="18">
      <c r="B1" s="703"/>
      <c r="C1" s="704"/>
      <c r="D1" s="704"/>
      <c r="E1" s="704"/>
      <c r="F1" s="704"/>
      <c r="G1" s="704"/>
      <c r="H1" s="704"/>
      <c r="I1" s="704"/>
      <c r="J1" s="704"/>
      <c r="K1" s="705"/>
      <c r="L1" s="705"/>
      <c r="M1" s="705"/>
      <c r="N1" s="705"/>
      <c r="O1" s="705"/>
      <c r="P1" s="705"/>
      <c r="Q1" s="706"/>
    </row>
    <row r="2" spans="2:17" ht="18">
      <c r="B2" s="707" t="s">
        <v>68</v>
      </c>
      <c r="C2" s="708"/>
      <c r="D2" s="708"/>
      <c r="E2" s="708"/>
      <c r="F2" s="708"/>
      <c r="G2" s="708"/>
      <c r="H2" s="708"/>
      <c r="I2" s="708"/>
      <c r="J2" s="708"/>
      <c r="K2" s="708"/>
      <c r="L2" s="708"/>
      <c r="M2" s="708"/>
      <c r="N2" s="708"/>
      <c r="O2" s="708"/>
      <c r="P2" s="708"/>
      <c r="Q2" s="709"/>
    </row>
    <row r="3" spans="2:17" ht="18">
      <c r="B3" s="707" t="s">
        <v>69</v>
      </c>
      <c r="C3" s="708"/>
      <c r="D3" s="708"/>
      <c r="E3" s="708"/>
      <c r="F3" s="708"/>
      <c r="G3" s="708"/>
      <c r="H3" s="708"/>
      <c r="I3" s="708"/>
      <c r="J3" s="708"/>
      <c r="K3" s="708"/>
      <c r="L3" s="708"/>
      <c r="M3" s="708"/>
      <c r="N3" s="708"/>
      <c r="O3" s="708"/>
      <c r="P3" s="708"/>
      <c r="Q3" s="709"/>
    </row>
    <row r="4" spans="2:17" ht="45" customHeight="1">
      <c r="B4" s="712" t="s">
        <v>70</v>
      </c>
      <c r="C4" s="713"/>
      <c r="D4" s="713"/>
      <c r="E4" s="713"/>
      <c r="F4" s="713"/>
      <c r="G4" s="713"/>
      <c r="H4" s="713"/>
      <c r="I4" s="713"/>
      <c r="J4" s="713"/>
      <c r="K4" s="708"/>
      <c r="L4" s="708"/>
      <c r="M4" s="708"/>
      <c r="N4" s="708"/>
      <c r="O4" s="708"/>
      <c r="P4" s="708"/>
      <c r="Q4" s="709"/>
    </row>
    <row r="5" spans="2:17" ht="15" thickBot="1">
      <c r="B5" s="4"/>
      <c r="C5" s="5"/>
      <c r="D5" s="6"/>
      <c r="E5" s="7"/>
      <c r="F5" s="7"/>
      <c r="G5" s="7"/>
      <c r="H5" s="7"/>
      <c r="I5" s="8"/>
      <c r="J5" s="9"/>
      <c r="Q5" s="10"/>
    </row>
    <row r="6" spans="2:17">
      <c r="B6" s="11" t="s">
        <v>71</v>
      </c>
      <c r="C6" s="12"/>
      <c r="D6" s="13"/>
      <c r="E6" s="14"/>
      <c r="F6" s="14"/>
      <c r="G6" s="14"/>
      <c r="H6" s="14"/>
      <c r="I6" s="15"/>
      <c r="J6" s="16"/>
      <c r="K6" s="17"/>
      <c r="L6" s="17"/>
      <c r="M6" s="17"/>
      <c r="N6" s="17"/>
      <c r="O6" s="17"/>
      <c r="P6" s="17"/>
      <c r="Q6" s="18"/>
    </row>
    <row r="7" spans="2:17">
      <c r="B7" s="19" t="s">
        <v>72</v>
      </c>
      <c r="C7" s="20"/>
      <c r="D7" s="6"/>
      <c r="E7" s="7"/>
      <c r="F7" s="7"/>
      <c r="G7" s="7"/>
      <c r="H7" s="7"/>
      <c r="I7" s="21"/>
      <c r="J7" s="9"/>
      <c r="Q7" s="10"/>
    </row>
    <row r="8" spans="2:17">
      <c r="B8" s="19" t="s">
        <v>73</v>
      </c>
      <c r="C8" s="20"/>
      <c r="D8" s="6"/>
      <c r="E8" s="7"/>
      <c r="F8" s="7"/>
      <c r="G8" s="7"/>
      <c r="H8" s="7"/>
      <c r="I8" s="21"/>
      <c r="J8" s="9"/>
      <c r="Q8" s="10"/>
    </row>
    <row r="9" spans="2:17">
      <c r="B9" s="19"/>
      <c r="C9" s="20"/>
      <c r="D9" s="6"/>
      <c r="E9" s="7"/>
      <c r="F9" s="7"/>
      <c r="G9" s="7"/>
      <c r="H9" s="7"/>
      <c r="I9" s="21"/>
      <c r="J9" s="9"/>
      <c r="Q9" s="10"/>
    </row>
    <row r="10" spans="2:17" ht="15" thickBot="1">
      <c r="B10" s="714" t="s">
        <v>74</v>
      </c>
      <c r="C10" s="715"/>
      <c r="D10" s="715"/>
      <c r="E10" s="715"/>
      <c r="F10" s="715"/>
      <c r="G10" s="715"/>
      <c r="H10" s="715"/>
      <c r="I10" s="715"/>
      <c r="J10" s="716"/>
      <c r="K10" s="22"/>
      <c r="L10" s="22"/>
      <c r="M10" s="22"/>
      <c r="N10" s="22"/>
      <c r="O10" s="22"/>
      <c r="P10" s="22"/>
      <c r="Q10" s="23"/>
    </row>
    <row r="11" spans="2:17" ht="15" thickBot="1">
      <c r="B11" s="24"/>
      <c r="C11" s="22"/>
      <c r="D11" s="22"/>
      <c r="E11" s="22"/>
      <c r="F11" s="22"/>
      <c r="G11" s="22"/>
      <c r="H11" s="22"/>
      <c r="I11" s="22"/>
      <c r="J11" s="22"/>
      <c r="K11" s="22"/>
      <c r="L11" s="22"/>
      <c r="M11" s="22"/>
      <c r="N11" s="22"/>
      <c r="O11" s="22"/>
      <c r="P11" s="22"/>
      <c r="Q11" s="23"/>
    </row>
    <row r="12" spans="2:17" ht="15" thickBot="1">
      <c r="B12" s="25" t="s">
        <v>26</v>
      </c>
      <c r="C12" s="26" t="s">
        <v>39</v>
      </c>
      <c r="D12" s="26" t="s">
        <v>43</v>
      </c>
      <c r="E12" s="26" t="s">
        <v>75</v>
      </c>
      <c r="F12" s="26">
        <v>1</v>
      </c>
      <c r="G12" s="26">
        <v>2</v>
      </c>
      <c r="H12" s="26">
        <v>3</v>
      </c>
      <c r="I12" s="26">
        <v>4</v>
      </c>
      <c r="J12" s="27">
        <v>5</v>
      </c>
      <c r="K12" s="26">
        <v>6</v>
      </c>
      <c r="L12" s="26">
        <v>7</v>
      </c>
      <c r="M12" s="26">
        <v>8</v>
      </c>
      <c r="N12" s="26">
        <v>9</v>
      </c>
      <c r="O12" s="27">
        <v>10</v>
      </c>
      <c r="P12" s="26">
        <v>11</v>
      </c>
      <c r="Q12" s="27">
        <v>12</v>
      </c>
    </row>
    <row r="13" spans="2:17">
      <c r="B13" s="28"/>
      <c r="C13" s="29"/>
      <c r="D13" s="29"/>
      <c r="E13" s="29"/>
      <c r="F13" s="29"/>
      <c r="G13" s="29"/>
      <c r="H13" s="29"/>
      <c r="I13" s="30"/>
      <c r="J13" s="31"/>
      <c r="K13" s="29"/>
      <c r="L13" s="29"/>
      <c r="M13" s="29"/>
      <c r="N13" s="30"/>
      <c r="O13" s="31"/>
      <c r="P13" s="30"/>
      <c r="Q13" s="31"/>
    </row>
    <row r="14" spans="2:17" ht="15">
      <c r="B14" s="32">
        <v>1</v>
      </c>
      <c r="C14" s="2" t="s">
        <v>144</v>
      </c>
      <c r="D14" s="33">
        <v>120339.68720000001</v>
      </c>
      <c r="E14" s="34">
        <f>D14/D27</f>
        <v>6.7345723008827532E-2</v>
      </c>
      <c r="F14" s="35">
        <v>0.5</v>
      </c>
      <c r="G14" s="35">
        <v>0.5</v>
      </c>
      <c r="H14" s="35"/>
      <c r="I14" s="35"/>
      <c r="J14" s="35"/>
      <c r="K14" s="35"/>
      <c r="L14" s="35"/>
      <c r="M14" s="35"/>
      <c r="N14" s="35"/>
      <c r="O14" s="35"/>
      <c r="P14" s="35"/>
      <c r="Q14" s="35"/>
    </row>
    <row r="15" spans="2:17" ht="15">
      <c r="B15" s="32"/>
      <c r="C15" s="36"/>
      <c r="D15" s="33"/>
      <c r="E15" s="34"/>
      <c r="F15" s="37">
        <f>F14*$D14</f>
        <v>60169.843600000007</v>
      </c>
      <c r="G15" s="37">
        <f>G14*$D14</f>
        <v>60169.843600000007</v>
      </c>
      <c r="H15" s="37">
        <f t="shared" ref="F15:Q17" si="0">H14*$D14</f>
        <v>0</v>
      </c>
      <c r="I15" s="37">
        <f t="shared" si="0"/>
        <v>0</v>
      </c>
      <c r="J15" s="37">
        <f t="shared" si="0"/>
        <v>0</v>
      </c>
      <c r="K15" s="37"/>
      <c r="L15" s="37"/>
      <c r="M15" s="37">
        <f t="shared" ref="M15:Q15" si="1">M14*$D14</f>
        <v>0</v>
      </c>
      <c r="N15" s="37">
        <f t="shared" si="1"/>
        <v>0</v>
      </c>
      <c r="O15" s="37">
        <f t="shared" si="1"/>
        <v>0</v>
      </c>
      <c r="P15" s="37">
        <f t="shared" si="1"/>
        <v>0</v>
      </c>
      <c r="Q15" s="37">
        <f t="shared" si="1"/>
        <v>0</v>
      </c>
    </row>
    <row r="16" spans="2:17" ht="15">
      <c r="B16" s="32">
        <v>2</v>
      </c>
      <c r="C16" s="2" t="s">
        <v>142</v>
      </c>
      <c r="D16" s="33">
        <v>143147.41070000001</v>
      </c>
      <c r="E16" s="34">
        <f>D16/D27</f>
        <v>8.0109613833474161E-2</v>
      </c>
      <c r="F16" s="35">
        <v>0.2</v>
      </c>
      <c r="G16" s="35">
        <v>0.2</v>
      </c>
      <c r="H16" s="35">
        <v>0.2</v>
      </c>
      <c r="I16" s="35">
        <v>0.15</v>
      </c>
      <c r="J16" s="35">
        <v>0.15</v>
      </c>
      <c r="K16" s="35">
        <v>0.1</v>
      </c>
      <c r="L16" s="35"/>
      <c r="M16" s="35"/>
      <c r="N16" s="35"/>
      <c r="O16" s="35"/>
      <c r="P16" s="35"/>
      <c r="Q16" s="35"/>
    </row>
    <row r="17" spans="2:17" ht="15">
      <c r="B17" s="32"/>
      <c r="C17" s="36"/>
      <c r="D17" s="33"/>
      <c r="E17" s="34"/>
      <c r="F17" s="37">
        <f t="shared" si="0"/>
        <v>28629.482140000004</v>
      </c>
      <c r="G17" s="37">
        <f t="shared" si="0"/>
        <v>28629.482140000004</v>
      </c>
      <c r="H17" s="37">
        <f t="shared" si="0"/>
        <v>28629.482140000004</v>
      </c>
      <c r="I17" s="37">
        <f t="shared" si="0"/>
        <v>21472.111605000002</v>
      </c>
      <c r="J17" s="37">
        <f t="shared" si="0"/>
        <v>21472.111605000002</v>
      </c>
      <c r="K17" s="37">
        <f t="shared" si="0"/>
        <v>14314.741070000002</v>
      </c>
      <c r="L17" s="37">
        <f t="shared" si="0"/>
        <v>0</v>
      </c>
      <c r="M17" s="37">
        <f t="shared" si="0"/>
        <v>0</v>
      </c>
      <c r="N17" s="37">
        <f t="shared" si="0"/>
        <v>0</v>
      </c>
      <c r="O17" s="37">
        <f t="shared" si="0"/>
        <v>0</v>
      </c>
      <c r="P17" s="37">
        <f t="shared" si="0"/>
        <v>0</v>
      </c>
      <c r="Q17" s="37">
        <f t="shared" si="0"/>
        <v>0</v>
      </c>
    </row>
    <row r="18" spans="2:17" ht="15">
      <c r="B18" s="32">
        <v>3</v>
      </c>
      <c r="C18" s="2" t="s">
        <v>145</v>
      </c>
      <c r="D18" s="33">
        <v>78044.893599999996</v>
      </c>
      <c r="E18" s="34">
        <f>D18/D27</f>
        <v>4.3676279280199223E-2</v>
      </c>
      <c r="F18" s="35">
        <v>0.2</v>
      </c>
      <c r="G18" s="35">
        <v>0.2</v>
      </c>
      <c r="H18" s="35">
        <v>0.2</v>
      </c>
      <c r="I18" s="35">
        <v>0.1</v>
      </c>
      <c r="J18" s="35">
        <v>0.1</v>
      </c>
      <c r="K18" s="35">
        <v>0.1</v>
      </c>
      <c r="L18" s="35">
        <v>0.1</v>
      </c>
      <c r="M18" s="35"/>
      <c r="N18" s="35"/>
      <c r="O18" s="35"/>
      <c r="P18" s="35"/>
      <c r="Q18" s="35"/>
    </row>
    <row r="19" spans="2:17" ht="15">
      <c r="B19" s="32"/>
      <c r="C19" s="36"/>
      <c r="D19" s="33"/>
      <c r="E19" s="34"/>
      <c r="F19" s="37">
        <f>F18*$D18</f>
        <v>15608.978719999999</v>
      </c>
      <c r="G19" s="37">
        <f t="shared" ref="G19:J21" si="2">G18*$D18</f>
        <v>15608.978719999999</v>
      </c>
      <c r="H19" s="37">
        <f t="shared" si="2"/>
        <v>15608.978719999999</v>
      </c>
      <c r="I19" s="37">
        <f t="shared" si="2"/>
        <v>7804.4893599999996</v>
      </c>
      <c r="J19" s="37">
        <f t="shared" si="2"/>
        <v>7804.4893599999996</v>
      </c>
      <c r="K19" s="37">
        <f>K18*$D18</f>
        <v>7804.4893599999996</v>
      </c>
      <c r="L19" s="37">
        <f t="shared" ref="L19:Q19" si="3">L18*$D18</f>
        <v>7804.4893599999996</v>
      </c>
      <c r="M19" s="37">
        <f t="shared" si="3"/>
        <v>0</v>
      </c>
      <c r="N19" s="37">
        <f t="shared" si="3"/>
        <v>0</v>
      </c>
      <c r="O19" s="37">
        <f t="shared" si="3"/>
        <v>0</v>
      </c>
      <c r="P19" s="37">
        <f t="shared" si="3"/>
        <v>0</v>
      </c>
      <c r="Q19" s="37">
        <f t="shared" si="3"/>
        <v>0</v>
      </c>
    </row>
    <row r="20" spans="2:17" ht="15">
      <c r="B20" s="32">
        <v>4</v>
      </c>
      <c r="C20" s="2" t="s">
        <v>138</v>
      </c>
      <c r="D20" s="33">
        <v>282000.00959999999</v>
      </c>
      <c r="E20" s="34">
        <f>D20/D27</f>
        <v>0.15781572128773408</v>
      </c>
      <c r="F20" s="35"/>
      <c r="G20" s="35">
        <v>0.2</v>
      </c>
      <c r="H20" s="35">
        <v>0.2</v>
      </c>
      <c r="I20" s="35">
        <v>0.2</v>
      </c>
      <c r="J20" s="35">
        <v>0.2</v>
      </c>
      <c r="K20" s="35">
        <v>0.2</v>
      </c>
      <c r="L20" s="35"/>
      <c r="M20" s="35"/>
      <c r="N20" s="35"/>
      <c r="O20" s="35"/>
      <c r="P20" s="35"/>
      <c r="Q20" s="35"/>
    </row>
    <row r="21" spans="2:17" ht="15">
      <c r="B21" s="38"/>
      <c r="C21" s="36"/>
      <c r="D21" s="33"/>
      <c r="E21" s="34"/>
      <c r="F21" s="37">
        <f>F20*$D20</f>
        <v>0</v>
      </c>
      <c r="G21" s="37">
        <f>D20*G20</f>
        <v>56400.001920000002</v>
      </c>
      <c r="H21" s="37">
        <f>D20*$H20</f>
        <v>56400.001920000002</v>
      </c>
      <c r="I21" s="37">
        <f t="shared" si="2"/>
        <v>56400.001920000002</v>
      </c>
      <c r="J21" s="37">
        <f t="shared" si="2"/>
        <v>56400.001920000002</v>
      </c>
      <c r="K21" s="37">
        <f>K20*$D20</f>
        <v>56400.001920000002</v>
      </c>
      <c r="L21" s="37">
        <f>I20*L20</f>
        <v>0</v>
      </c>
      <c r="M21" s="37"/>
      <c r="N21" s="37">
        <f t="shared" ref="N21:Q21" si="4">N20*$D20</f>
        <v>0</v>
      </c>
      <c r="O21" s="37">
        <f t="shared" si="4"/>
        <v>0</v>
      </c>
      <c r="P21" s="37">
        <f t="shared" si="4"/>
        <v>0</v>
      </c>
      <c r="Q21" s="37">
        <f t="shared" si="4"/>
        <v>0</v>
      </c>
    </row>
    <row r="22" spans="2:17" ht="15">
      <c r="B22" s="38">
        <v>5</v>
      </c>
      <c r="C22" s="2" t="s">
        <v>146</v>
      </c>
      <c r="D22" s="33">
        <v>486594.45040000003</v>
      </c>
      <c r="E22" s="34">
        <f>D22/D27</f>
        <v>0.27231294875985906</v>
      </c>
      <c r="F22" s="35">
        <v>0.1</v>
      </c>
      <c r="G22" s="35">
        <v>0.1</v>
      </c>
      <c r="H22" s="35">
        <v>0.1</v>
      </c>
      <c r="I22" s="35">
        <v>0.1</v>
      </c>
      <c r="J22" s="35">
        <v>0.1</v>
      </c>
      <c r="K22" s="35">
        <v>0.1</v>
      </c>
      <c r="L22" s="35">
        <v>0.1</v>
      </c>
      <c r="M22" s="35">
        <v>0.1</v>
      </c>
      <c r="N22" s="35">
        <v>0.1</v>
      </c>
      <c r="O22" s="35">
        <v>0.05</v>
      </c>
      <c r="P22" s="35">
        <v>0.05</v>
      </c>
      <c r="Q22" s="35"/>
    </row>
    <row r="23" spans="2:17" ht="15">
      <c r="B23" s="3"/>
      <c r="C23" s="3"/>
      <c r="D23" s="33"/>
      <c r="E23" s="34"/>
      <c r="F23" s="37">
        <f>F22*$D22</f>
        <v>48659.445040000006</v>
      </c>
      <c r="G23" s="37">
        <f t="shared" ref="G23:Q23" si="5">G22*$D22</f>
        <v>48659.445040000006</v>
      </c>
      <c r="H23" s="37">
        <f t="shared" si="5"/>
        <v>48659.445040000006</v>
      </c>
      <c r="I23" s="37">
        <f t="shared" si="5"/>
        <v>48659.445040000006</v>
      </c>
      <c r="J23" s="37">
        <f t="shared" si="5"/>
        <v>48659.445040000006</v>
      </c>
      <c r="K23" s="37">
        <f t="shared" si="5"/>
        <v>48659.445040000006</v>
      </c>
      <c r="L23" s="37">
        <f t="shared" si="5"/>
        <v>48659.445040000006</v>
      </c>
      <c r="M23" s="37">
        <f t="shared" si="5"/>
        <v>48659.445040000006</v>
      </c>
      <c r="N23" s="37">
        <f t="shared" si="5"/>
        <v>48659.445040000006</v>
      </c>
      <c r="O23" s="37">
        <f t="shared" si="5"/>
        <v>24329.722520000003</v>
      </c>
      <c r="P23" s="37">
        <f t="shared" si="5"/>
        <v>24329.722520000003</v>
      </c>
      <c r="Q23" s="37">
        <f t="shared" si="5"/>
        <v>0</v>
      </c>
    </row>
    <row r="24" spans="2:17" ht="15">
      <c r="B24" s="32">
        <v>6</v>
      </c>
      <c r="C24" s="2" t="s">
        <v>147</v>
      </c>
      <c r="D24" s="33">
        <v>676767.82809999993</v>
      </c>
      <c r="E24" s="34">
        <f>D24/D27</f>
        <v>0.37873971382990596</v>
      </c>
      <c r="F24" s="35"/>
      <c r="G24" s="35">
        <v>0.1</v>
      </c>
      <c r="H24" s="35">
        <v>0.1</v>
      </c>
      <c r="I24" s="35">
        <v>0.1</v>
      </c>
      <c r="J24" s="35">
        <v>0.1</v>
      </c>
      <c r="K24" s="35">
        <v>0.1</v>
      </c>
      <c r="L24" s="35">
        <v>0.1</v>
      </c>
      <c r="M24" s="35">
        <v>0.1</v>
      </c>
      <c r="N24" s="35">
        <v>0.1</v>
      </c>
      <c r="O24" s="35">
        <v>0.1</v>
      </c>
      <c r="P24" s="35">
        <v>0.05</v>
      </c>
      <c r="Q24" s="35">
        <v>0.05</v>
      </c>
    </row>
    <row r="25" spans="2:17" ht="13.5" customHeight="1">
      <c r="B25" s="39"/>
      <c r="C25" s="40"/>
      <c r="D25" s="33"/>
      <c r="E25" s="34"/>
      <c r="F25" s="37">
        <f>F24*$D24</f>
        <v>0</v>
      </c>
      <c r="G25" s="37">
        <f t="shared" ref="G25:Q25" si="6">G24*$D24</f>
        <v>67676.78280999999</v>
      </c>
      <c r="H25" s="37">
        <f t="shared" si="6"/>
        <v>67676.78280999999</v>
      </c>
      <c r="I25" s="37">
        <f t="shared" si="6"/>
        <v>67676.78280999999</v>
      </c>
      <c r="J25" s="37">
        <f t="shared" si="6"/>
        <v>67676.78280999999</v>
      </c>
      <c r="K25" s="37">
        <f t="shared" si="6"/>
        <v>67676.78280999999</v>
      </c>
      <c r="L25" s="37">
        <f t="shared" si="6"/>
        <v>67676.78280999999</v>
      </c>
      <c r="M25" s="37">
        <f t="shared" si="6"/>
        <v>67676.78280999999</v>
      </c>
      <c r="N25" s="37">
        <f t="shared" si="6"/>
        <v>67676.78280999999</v>
      </c>
      <c r="O25" s="37">
        <f t="shared" si="6"/>
        <v>67676.78280999999</v>
      </c>
      <c r="P25" s="37">
        <f t="shared" si="6"/>
        <v>33838.391404999995</v>
      </c>
      <c r="Q25" s="37">
        <f t="shared" si="6"/>
        <v>33838.391404999995</v>
      </c>
    </row>
    <row r="26" spans="2:17" ht="15.75" thickBot="1">
      <c r="B26" s="40"/>
      <c r="C26" s="40"/>
      <c r="D26" s="41"/>
      <c r="E26" s="40"/>
      <c r="F26" s="40"/>
      <c r="G26" s="40"/>
      <c r="H26" s="40"/>
      <c r="I26" s="40"/>
      <c r="K26" s="40"/>
      <c r="L26" s="40"/>
      <c r="M26" s="40"/>
      <c r="N26" s="40"/>
      <c r="P26" s="40"/>
    </row>
    <row r="27" spans="2:17" ht="15" thickBot="1">
      <c r="B27" s="717" t="s">
        <v>76</v>
      </c>
      <c r="C27" s="718"/>
      <c r="D27" s="42">
        <f>SUM(D14:D24)</f>
        <v>1786894.2796</v>
      </c>
      <c r="E27" s="43">
        <f>SUM(E14:E24)</f>
        <v>1</v>
      </c>
      <c r="F27" s="44">
        <f>F15+F17+F19+F21+F23</f>
        <v>153067.74950000003</v>
      </c>
      <c r="G27" s="44">
        <f>G17+G19+G21+G15+G23+G25</f>
        <v>277144.53423000005</v>
      </c>
      <c r="H27" s="44">
        <f>H15+H17+H19+H21+H23+H25</f>
        <v>216974.69063000003</v>
      </c>
      <c r="I27" s="44">
        <f>I15+I17+I19+I21+I23+I25</f>
        <v>202012.83073500003</v>
      </c>
      <c r="J27" s="44">
        <f>J15+J17+J19+J21+J23+J25</f>
        <v>202012.83073500003</v>
      </c>
      <c r="K27" s="44">
        <f>K15+K17+K19+K21+K23+K25</f>
        <v>194855.4602</v>
      </c>
      <c r="L27" s="44">
        <f>L17+L19+L21+L23+L25</f>
        <v>124140.71721</v>
      </c>
      <c r="M27" s="44">
        <f>M23+M25</f>
        <v>116336.22785</v>
      </c>
      <c r="N27" s="44">
        <f>N23+N25</f>
        <v>116336.22785</v>
      </c>
      <c r="O27" s="44">
        <f>O23+O25</f>
        <v>92006.505329999985</v>
      </c>
      <c r="P27" s="44">
        <f>P23+P25</f>
        <v>58168.113924999998</v>
      </c>
      <c r="Q27" s="44">
        <f>Q25</f>
        <v>33838.391404999995</v>
      </c>
    </row>
    <row r="28" spans="2:17" ht="15.75" thickBot="1">
      <c r="B28" s="717" t="s">
        <v>77</v>
      </c>
      <c r="C28" s="718"/>
      <c r="D28" s="42">
        <v>2219858.7635470801</v>
      </c>
      <c r="E28" s="43">
        <f>SUM(F28:Q28)</f>
        <v>1.0000000000000002</v>
      </c>
      <c r="F28" s="45">
        <f>F27/$D$27</f>
        <v>8.5661335003134359E-2</v>
      </c>
      <c r="G28" s="45">
        <f t="shared" ref="G28:P28" si="7">G27/$D$27</f>
        <v>0.15509845064367178</v>
      </c>
      <c r="H28" s="45">
        <f t="shared" si="7"/>
        <v>0.12142558913925801</v>
      </c>
      <c r="I28" s="45">
        <f t="shared" si="7"/>
        <v>0.11305248051956437</v>
      </c>
      <c r="J28" s="45">
        <f t="shared" si="7"/>
        <v>0.11305248051956437</v>
      </c>
      <c r="K28" s="45">
        <f t="shared" si="7"/>
        <v>0.10904699982789066</v>
      </c>
      <c r="L28" s="45">
        <f t="shared" si="7"/>
        <v>6.9472894186996426E-2</v>
      </c>
      <c r="M28" s="45">
        <f t="shared" si="7"/>
        <v>6.5105266258976502E-2</v>
      </c>
      <c r="N28" s="45">
        <f t="shared" si="7"/>
        <v>6.5105266258976502E-2</v>
      </c>
      <c r="O28" s="45">
        <f t="shared" si="7"/>
        <v>5.1489618820983539E-2</v>
      </c>
      <c r="P28" s="45">
        <f t="shared" si="7"/>
        <v>3.2552633129488251E-2</v>
      </c>
      <c r="Q28" s="45">
        <f>Q27/$D$27</f>
        <v>1.8936985691495295E-2</v>
      </c>
    </row>
    <row r="29" spans="2:17" ht="15">
      <c r="B29" s="40"/>
      <c r="C29" s="40"/>
      <c r="D29" s="41"/>
      <c r="E29" s="40"/>
      <c r="F29" s="46"/>
      <c r="G29" s="46"/>
      <c r="H29" s="46"/>
      <c r="I29" s="46"/>
      <c r="J29" s="46"/>
      <c r="K29" s="46"/>
      <c r="L29" s="46"/>
      <c r="M29" s="46"/>
      <c r="N29" s="46"/>
      <c r="O29" s="46"/>
      <c r="P29" s="46"/>
      <c r="Q29" s="46"/>
    </row>
    <row r="30" spans="2:17" ht="15">
      <c r="B30" s="40"/>
      <c r="C30" s="40"/>
      <c r="D30" s="41"/>
      <c r="E30" s="40"/>
      <c r="F30" s="40"/>
      <c r="G30" s="40"/>
      <c r="H30" s="40"/>
      <c r="I30" s="40"/>
    </row>
    <row r="32" spans="2:17" ht="15">
      <c r="D32" s="710" t="s">
        <v>78</v>
      </c>
      <c r="E32" s="710"/>
      <c r="F32" s="710"/>
      <c r="G32" s="710"/>
      <c r="H32" s="710"/>
      <c r="I32" s="710"/>
    </row>
    <row r="33" spans="2:11" ht="15">
      <c r="D33" s="710" t="s">
        <v>79</v>
      </c>
      <c r="E33" s="710"/>
      <c r="F33" s="710"/>
      <c r="G33" s="710"/>
      <c r="H33" s="710"/>
      <c r="I33" s="710"/>
    </row>
    <row r="34" spans="2:11" ht="15">
      <c r="D34" s="710" t="s">
        <v>80</v>
      </c>
      <c r="E34" s="710"/>
      <c r="F34" s="710"/>
      <c r="G34" s="710"/>
      <c r="H34" s="710"/>
      <c r="I34" s="710"/>
    </row>
    <row r="36" spans="2:11" ht="15">
      <c r="B36" s="711" t="s">
        <v>81</v>
      </c>
      <c r="C36" s="711"/>
      <c r="D36" s="711"/>
      <c r="E36" s="711"/>
      <c r="F36" s="711"/>
      <c r="G36" s="711"/>
      <c r="H36" s="711"/>
      <c r="I36" s="711"/>
      <c r="J36" s="711"/>
      <c r="K36" s="711"/>
    </row>
    <row r="40" spans="2:11">
      <c r="E40" s="47"/>
      <c r="F40" s="47"/>
    </row>
  </sheetData>
  <mergeCells count="15">
    <mergeCell ref="D33:I33"/>
    <mergeCell ref="D34:I34"/>
    <mergeCell ref="B36:K36"/>
    <mergeCell ref="B4:J4"/>
    <mergeCell ref="K4:Q4"/>
    <mergeCell ref="B10:J10"/>
    <mergeCell ref="B27:C27"/>
    <mergeCell ref="B28:C28"/>
    <mergeCell ref="D32:I32"/>
    <mergeCell ref="B1:J1"/>
    <mergeCell ref="K1:Q1"/>
    <mergeCell ref="B2:J2"/>
    <mergeCell ref="K2:Q2"/>
    <mergeCell ref="B3:J3"/>
    <mergeCell ref="K3:Q3"/>
  </mergeCells>
  <pageMargins left="0.51181102362204722" right="0.51181102362204722" top="0.78740157480314965" bottom="0.78740157480314965" header="0.31496062992125984" footer="0.31496062992125984"/>
  <pageSetup paperSize="9" scale="52" orientation="landscape" horizontalDpi="4294967293" verticalDpi="4294967293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>
  <sheetPr>
    <tabColor theme="1" tint="0.34998626667073579"/>
    <pageSetUpPr fitToPage="1"/>
  </sheetPr>
  <dimension ref="A1:AMH33"/>
  <sheetViews>
    <sheetView view="pageBreakPreview" zoomScaleNormal="100" zoomScaleSheetLayoutView="100" workbookViewId="0">
      <selection activeCell="A33" sqref="A1:H33"/>
    </sheetView>
  </sheetViews>
  <sheetFormatPr defaultRowHeight="15"/>
  <cols>
    <col min="1" max="1" width="21.140625" customWidth="1"/>
    <col min="2" max="2" width="27.28515625" customWidth="1"/>
    <col min="3" max="3" width="24.140625" customWidth="1"/>
    <col min="5" max="5" width="11.7109375" customWidth="1"/>
    <col min="252" max="253" width="21.140625" customWidth="1"/>
    <col min="254" max="254" width="14.85546875" customWidth="1"/>
    <col min="256" max="256" width="11.7109375" customWidth="1"/>
    <col min="508" max="509" width="21.140625" customWidth="1"/>
    <col min="510" max="510" width="14.85546875" customWidth="1"/>
    <col min="512" max="512" width="11.7109375" customWidth="1"/>
    <col min="764" max="765" width="21.140625" customWidth="1"/>
    <col min="766" max="766" width="14.85546875" customWidth="1"/>
    <col min="768" max="768" width="11.7109375" customWidth="1"/>
    <col min="1020" max="1021" width="21.140625" customWidth="1"/>
    <col min="1022" max="1022" width="14.85546875" customWidth="1"/>
    <col min="1024" max="1024" width="11.7109375" customWidth="1"/>
    <col min="1276" max="1277" width="21.140625" customWidth="1"/>
    <col min="1278" max="1278" width="14.85546875" customWidth="1"/>
    <col min="1280" max="1280" width="11.7109375" customWidth="1"/>
    <col min="1532" max="1533" width="21.140625" customWidth="1"/>
    <col min="1534" max="1534" width="14.85546875" customWidth="1"/>
    <col min="1536" max="1536" width="11.7109375" customWidth="1"/>
    <col min="1788" max="1789" width="21.140625" customWidth="1"/>
    <col min="1790" max="1790" width="14.85546875" customWidth="1"/>
    <col min="1792" max="1792" width="11.7109375" customWidth="1"/>
    <col min="2044" max="2045" width="21.140625" customWidth="1"/>
    <col min="2046" max="2046" width="14.85546875" customWidth="1"/>
    <col min="2048" max="2048" width="11.7109375" customWidth="1"/>
    <col min="2300" max="2301" width="21.140625" customWidth="1"/>
    <col min="2302" max="2302" width="14.85546875" customWidth="1"/>
    <col min="2304" max="2304" width="11.7109375" customWidth="1"/>
    <col min="2556" max="2557" width="21.140625" customWidth="1"/>
    <col min="2558" max="2558" width="14.85546875" customWidth="1"/>
    <col min="2560" max="2560" width="11.7109375" customWidth="1"/>
    <col min="2812" max="2813" width="21.140625" customWidth="1"/>
    <col min="2814" max="2814" width="14.85546875" customWidth="1"/>
    <col min="2816" max="2816" width="11.7109375" customWidth="1"/>
    <col min="3068" max="3069" width="21.140625" customWidth="1"/>
    <col min="3070" max="3070" width="14.85546875" customWidth="1"/>
    <col min="3072" max="3072" width="11.7109375" customWidth="1"/>
    <col min="3324" max="3325" width="21.140625" customWidth="1"/>
    <col min="3326" max="3326" width="14.85546875" customWidth="1"/>
    <col min="3328" max="3328" width="11.7109375" customWidth="1"/>
    <col min="3580" max="3581" width="21.140625" customWidth="1"/>
    <col min="3582" max="3582" width="14.85546875" customWidth="1"/>
    <col min="3584" max="3584" width="11.7109375" customWidth="1"/>
    <col min="3836" max="3837" width="21.140625" customWidth="1"/>
    <col min="3838" max="3838" width="14.85546875" customWidth="1"/>
    <col min="3840" max="3840" width="11.7109375" customWidth="1"/>
    <col min="4092" max="4093" width="21.140625" customWidth="1"/>
    <col min="4094" max="4094" width="14.85546875" customWidth="1"/>
    <col min="4096" max="4096" width="11.7109375" customWidth="1"/>
    <col min="4348" max="4349" width="21.140625" customWidth="1"/>
    <col min="4350" max="4350" width="14.85546875" customWidth="1"/>
    <col min="4352" max="4352" width="11.7109375" customWidth="1"/>
    <col min="4604" max="4605" width="21.140625" customWidth="1"/>
    <col min="4606" max="4606" width="14.85546875" customWidth="1"/>
    <col min="4608" max="4608" width="11.7109375" customWidth="1"/>
    <col min="4860" max="4861" width="21.140625" customWidth="1"/>
    <col min="4862" max="4862" width="14.85546875" customWidth="1"/>
    <col min="4864" max="4864" width="11.7109375" customWidth="1"/>
    <col min="5116" max="5117" width="21.140625" customWidth="1"/>
    <col min="5118" max="5118" width="14.85546875" customWidth="1"/>
    <col min="5120" max="5120" width="11.7109375" customWidth="1"/>
    <col min="5372" max="5373" width="21.140625" customWidth="1"/>
    <col min="5374" max="5374" width="14.85546875" customWidth="1"/>
    <col min="5376" max="5376" width="11.7109375" customWidth="1"/>
    <col min="5628" max="5629" width="21.140625" customWidth="1"/>
    <col min="5630" max="5630" width="14.85546875" customWidth="1"/>
    <col min="5632" max="5632" width="11.7109375" customWidth="1"/>
    <col min="5884" max="5885" width="21.140625" customWidth="1"/>
    <col min="5886" max="5886" width="14.85546875" customWidth="1"/>
    <col min="5888" max="5888" width="11.7109375" customWidth="1"/>
    <col min="6140" max="6141" width="21.140625" customWidth="1"/>
    <col min="6142" max="6142" width="14.85546875" customWidth="1"/>
    <col min="6144" max="6144" width="11.7109375" customWidth="1"/>
    <col min="6396" max="6397" width="21.140625" customWidth="1"/>
    <col min="6398" max="6398" width="14.85546875" customWidth="1"/>
    <col min="6400" max="6400" width="11.7109375" customWidth="1"/>
    <col min="6652" max="6653" width="21.140625" customWidth="1"/>
    <col min="6654" max="6654" width="14.85546875" customWidth="1"/>
    <col min="6656" max="6656" width="11.7109375" customWidth="1"/>
    <col min="6908" max="6909" width="21.140625" customWidth="1"/>
    <col min="6910" max="6910" width="14.85546875" customWidth="1"/>
    <col min="6912" max="6912" width="11.7109375" customWidth="1"/>
    <col min="7164" max="7165" width="21.140625" customWidth="1"/>
    <col min="7166" max="7166" width="14.85546875" customWidth="1"/>
    <col min="7168" max="7168" width="11.7109375" customWidth="1"/>
    <col min="7420" max="7421" width="21.140625" customWidth="1"/>
    <col min="7422" max="7422" width="14.85546875" customWidth="1"/>
    <col min="7424" max="7424" width="11.7109375" customWidth="1"/>
    <col min="7676" max="7677" width="21.140625" customWidth="1"/>
    <col min="7678" max="7678" width="14.85546875" customWidth="1"/>
    <col min="7680" max="7680" width="11.7109375" customWidth="1"/>
    <col min="7932" max="7933" width="21.140625" customWidth="1"/>
    <col min="7934" max="7934" width="14.85546875" customWidth="1"/>
    <col min="7936" max="7936" width="11.7109375" customWidth="1"/>
    <col min="8188" max="8189" width="21.140625" customWidth="1"/>
    <col min="8190" max="8190" width="14.85546875" customWidth="1"/>
    <col min="8192" max="8192" width="11.7109375" customWidth="1"/>
    <col min="8444" max="8445" width="21.140625" customWidth="1"/>
    <col min="8446" max="8446" width="14.85546875" customWidth="1"/>
    <col min="8448" max="8448" width="11.7109375" customWidth="1"/>
    <col min="8700" max="8701" width="21.140625" customWidth="1"/>
    <col min="8702" max="8702" width="14.85546875" customWidth="1"/>
    <col min="8704" max="8704" width="11.7109375" customWidth="1"/>
    <col min="8956" max="8957" width="21.140625" customWidth="1"/>
    <col min="8958" max="8958" width="14.85546875" customWidth="1"/>
    <col min="8960" max="8960" width="11.7109375" customWidth="1"/>
    <col min="9212" max="9213" width="21.140625" customWidth="1"/>
    <col min="9214" max="9214" width="14.85546875" customWidth="1"/>
    <col min="9216" max="9216" width="11.7109375" customWidth="1"/>
    <col min="9468" max="9469" width="21.140625" customWidth="1"/>
    <col min="9470" max="9470" width="14.85546875" customWidth="1"/>
    <col min="9472" max="9472" width="11.7109375" customWidth="1"/>
    <col min="9724" max="9725" width="21.140625" customWidth="1"/>
    <col min="9726" max="9726" width="14.85546875" customWidth="1"/>
    <col min="9728" max="9728" width="11.7109375" customWidth="1"/>
    <col min="9980" max="9981" width="21.140625" customWidth="1"/>
    <col min="9982" max="9982" width="14.85546875" customWidth="1"/>
    <col min="9984" max="9984" width="11.7109375" customWidth="1"/>
    <col min="10236" max="10237" width="21.140625" customWidth="1"/>
    <col min="10238" max="10238" width="14.85546875" customWidth="1"/>
    <col min="10240" max="10240" width="11.7109375" customWidth="1"/>
    <col min="10492" max="10493" width="21.140625" customWidth="1"/>
    <col min="10494" max="10494" width="14.85546875" customWidth="1"/>
    <col min="10496" max="10496" width="11.7109375" customWidth="1"/>
    <col min="10748" max="10749" width="21.140625" customWidth="1"/>
    <col min="10750" max="10750" width="14.85546875" customWidth="1"/>
    <col min="10752" max="10752" width="11.7109375" customWidth="1"/>
    <col min="11004" max="11005" width="21.140625" customWidth="1"/>
    <col min="11006" max="11006" width="14.85546875" customWidth="1"/>
    <col min="11008" max="11008" width="11.7109375" customWidth="1"/>
    <col min="11260" max="11261" width="21.140625" customWidth="1"/>
    <col min="11262" max="11262" width="14.85546875" customWidth="1"/>
    <col min="11264" max="11264" width="11.7109375" customWidth="1"/>
    <col min="11516" max="11517" width="21.140625" customWidth="1"/>
    <col min="11518" max="11518" width="14.85546875" customWidth="1"/>
    <col min="11520" max="11520" width="11.7109375" customWidth="1"/>
    <col min="11772" max="11773" width="21.140625" customWidth="1"/>
    <col min="11774" max="11774" width="14.85546875" customWidth="1"/>
    <col min="11776" max="11776" width="11.7109375" customWidth="1"/>
    <col min="12028" max="12029" width="21.140625" customWidth="1"/>
    <col min="12030" max="12030" width="14.85546875" customWidth="1"/>
    <col min="12032" max="12032" width="11.7109375" customWidth="1"/>
    <col min="12284" max="12285" width="21.140625" customWidth="1"/>
    <col min="12286" max="12286" width="14.85546875" customWidth="1"/>
    <col min="12288" max="12288" width="11.7109375" customWidth="1"/>
    <col min="12540" max="12541" width="21.140625" customWidth="1"/>
    <col min="12542" max="12542" width="14.85546875" customWidth="1"/>
    <col min="12544" max="12544" width="11.7109375" customWidth="1"/>
    <col min="12796" max="12797" width="21.140625" customWidth="1"/>
    <col min="12798" max="12798" width="14.85546875" customWidth="1"/>
    <col min="12800" max="12800" width="11.7109375" customWidth="1"/>
    <col min="13052" max="13053" width="21.140625" customWidth="1"/>
    <col min="13054" max="13054" width="14.85546875" customWidth="1"/>
    <col min="13056" max="13056" width="11.7109375" customWidth="1"/>
    <col min="13308" max="13309" width="21.140625" customWidth="1"/>
    <col min="13310" max="13310" width="14.85546875" customWidth="1"/>
    <col min="13312" max="13312" width="11.7109375" customWidth="1"/>
    <col min="13564" max="13565" width="21.140625" customWidth="1"/>
    <col min="13566" max="13566" width="14.85546875" customWidth="1"/>
    <col min="13568" max="13568" width="11.7109375" customWidth="1"/>
    <col min="13820" max="13821" width="21.140625" customWidth="1"/>
    <col min="13822" max="13822" width="14.85546875" customWidth="1"/>
    <col min="13824" max="13824" width="11.7109375" customWidth="1"/>
    <col min="14076" max="14077" width="21.140625" customWidth="1"/>
    <col min="14078" max="14078" width="14.85546875" customWidth="1"/>
    <col min="14080" max="14080" width="11.7109375" customWidth="1"/>
    <col min="14332" max="14333" width="21.140625" customWidth="1"/>
    <col min="14334" max="14334" width="14.85546875" customWidth="1"/>
    <col min="14336" max="14336" width="11.7109375" customWidth="1"/>
    <col min="14588" max="14589" width="21.140625" customWidth="1"/>
    <col min="14590" max="14590" width="14.85546875" customWidth="1"/>
    <col min="14592" max="14592" width="11.7109375" customWidth="1"/>
    <col min="14844" max="14845" width="21.140625" customWidth="1"/>
    <col min="14846" max="14846" width="14.85546875" customWidth="1"/>
    <col min="14848" max="14848" width="11.7109375" customWidth="1"/>
    <col min="15100" max="15101" width="21.140625" customWidth="1"/>
    <col min="15102" max="15102" width="14.85546875" customWidth="1"/>
    <col min="15104" max="15104" width="11.7109375" customWidth="1"/>
    <col min="15356" max="15357" width="21.140625" customWidth="1"/>
    <col min="15358" max="15358" width="14.85546875" customWidth="1"/>
    <col min="15360" max="15360" width="11.7109375" customWidth="1"/>
    <col min="15612" max="15613" width="21.140625" customWidth="1"/>
    <col min="15614" max="15614" width="14.85546875" customWidth="1"/>
    <col min="15616" max="15616" width="11.7109375" customWidth="1"/>
    <col min="15868" max="15869" width="21.140625" customWidth="1"/>
    <col min="15870" max="15870" width="14.85546875" customWidth="1"/>
    <col min="15872" max="15872" width="11.7109375" customWidth="1"/>
    <col min="16124" max="16125" width="21.140625" customWidth="1"/>
    <col min="16126" max="16126" width="14.85546875" customWidth="1"/>
    <col min="16128" max="16128" width="11.7109375" customWidth="1"/>
  </cols>
  <sheetData>
    <row r="1" spans="1:1022" s="107" customFormat="1" ht="18.75" customHeight="1">
      <c r="A1" s="722" t="str">
        <f>[7]PLANILHA!$D$1</f>
        <v>PREFEITURA MUNICIPAL DE CARAPICUÍBA</v>
      </c>
      <c r="B1" s="723"/>
      <c r="C1" s="723"/>
      <c r="D1" s="723"/>
      <c r="E1" s="723"/>
      <c r="F1" s="723"/>
      <c r="G1" s="723"/>
      <c r="H1" s="724"/>
    </row>
    <row r="2" spans="1:1022" s="107" customFormat="1" ht="12.75">
      <c r="A2" s="719" t="str">
        <f>[7]PLANILHA!$D$2</f>
        <v>SECRETARIA DE DESENVOLVIMENTO URBANO</v>
      </c>
      <c r="B2" s="720"/>
      <c r="C2" s="720"/>
      <c r="D2" s="720"/>
      <c r="E2" s="720"/>
      <c r="F2" s="720"/>
      <c r="G2" s="720"/>
      <c r="H2" s="721"/>
    </row>
    <row r="3" spans="1:1022" s="107" customFormat="1" ht="12.75">
      <c r="A3" s="719" t="str">
        <f>[7]PLANILHA!$D$3</f>
        <v>SETOR DE PROJETOS</v>
      </c>
      <c r="B3" s="720"/>
      <c r="C3" s="720"/>
      <c r="D3" s="720"/>
      <c r="E3" s="720"/>
      <c r="F3" s="720"/>
      <c r="G3" s="720"/>
      <c r="H3" s="721"/>
    </row>
    <row r="4" spans="1:1022" s="107" customFormat="1" ht="12.75">
      <c r="A4" s="719" t="str">
        <f>ORÇ!E6</f>
        <v>DEMOLIÇÃO DE CASA NA RUA UCHÔA NO MUNICÍPIO DE CARAPICUÍBA</v>
      </c>
      <c r="B4" s="720"/>
      <c r="C4" s="720"/>
      <c r="D4" s="720"/>
      <c r="E4" s="720"/>
      <c r="F4" s="720"/>
      <c r="G4" s="720"/>
      <c r="H4" s="721"/>
    </row>
    <row r="5" spans="1:1022" s="107" customFormat="1" ht="12.75">
      <c r="A5" s="719" t="str">
        <f>RESUMO!A5</f>
        <v>RUA UCHÔA, nº 72 - VILA DIRCE - CARAPICUÍBA-SP</v>
      </c>
      <c r="B5" s="720"/>
      <c r="C5" s="720"/>
      <c r="D5" s="720"/>
      <c r="E5" s="720"/>
      <c r="F5" s="720"/>
      <c r="G5" s="720"/>
      <c r="H5" s="721"/>
    </row>
    <row r="6" spans="1:1022" s="107" customFormat="1" ht="12.75">
      <c r="A6" s="719" t="str">
        <f>ORÇ!E10</f>
        <v>DATA: 20/01/2025</v>
      </c>
      <c r="B6" s="720"/>
      <c r="C6" s="720"/>
      <c r="D6" s="720"/>
      <c r="E6" s="720"/>
      <c r="F6" s="720"/>
      <c r="G6" s="720"/>
      <c r="H6" s="721"/>
    </row>
    <row r="7" spans="1:1022" ht="15.75">
      <c r="A7" s="725"/>
      <c r="B7" s="726"/>
      <c r="C7" s="726"/>
      <c r="D7" s="726"/>
      <c r="E7" s="726"/>
      <c r="H7" s="421"/>
    </row>
    <row r="8" spans="1:1022" ht="15.75">
      <c r="A8" s="725" t="s">
        <v>82</v>
      </c>
      <c r="B8" s="726"/>
      <c r="C8" s="726"/>
      <c r="D8" s="726"/>
      <c r="E8" s="726"/>
      <c r="F8" s="726"/>
      <c r="G8" s="726"/>
      <c r="H8" s="504"/>
    </row>
    <row r="9" spans="1:1022" ht="15.75">
      <c r="A9" s="725" t="s">
        <v>83</v>
      </c>
      <c r="B9" s="726"/>
      <c r="C9" s="726"/>
      <c r="D9" s="726"/>
      <c r="E9" s="726"/>
      <c r="F9" s="726"/>
      <c r="G9" s="726"/>
      <c r="H9" s="421"/>
    </row>
    <row r="10" spans="1:1022">
      <c r="A10" s="505"/>
      <c r="B10" s="506" t="s">
        <v>84</v>
      </c>
      <c r="C10" s="507"/>
      <c r="D10" s="507"/>
      <c r="E10" s="288"/>
      <c r="F10" s="288"/>
      <c r="G10" s="507"/>
      <c r="H10" s="508"/>
      <c r="I10" s="288"/>
      <c r="J10" s="288"/>
      <c r="K10" s="287"/>
      <c r="L10" s="289"/>
      <c r="M10" s="289"/>
      <c r="N10" s="289"/>
      <c r="O10" s="289"/>
      <c r="P10" s="289"/>
      <c r="Q10" s="289"/>
      <c r="R10" s="289"/>
      <c r="S10" s="289"/>
      <c r="T10" s="289"/>
      <c r="U10" s="289"/>
      <c r="V10" s="289"/>
      <c r="W10" s="289"/>
      <c r="X10" s="289"/>
      <c r="Y10" s="289"/>
      <c r="Z10" s="289"/>
      <c r="AA10" s="289"/>
      <c r="AB10" s="289"/>
      <c r="AC10" s="289"/>
      <c r="AD10" s="289"/>
      <c r="AE10" s="289"/>
      <c r="AF10" s="289"/>
      <c r="AG10" s="289"/>
      <c r="AH10" s="289"/>
      <c r="AI10" s="289"/>
      <c r="AJ10" s="289"/>
      <c r="AK10" s="289"/>
      <c r="AL10" s="289"/>
      <c r="AM10" s="289"/>
      <c r="AN10" s="289"/>
      <c r="AO10" s="289"/>
      <c r="AP10" s="289"/>
      <c r="AQ10" s="289"/>
      <c r="AR10" s="289"/>
      <c r="AS10" s="289"/>
      <c r="AT10" s="289"/>
      <c r="AU10" s="289"/>
      <c r="AV10" s="289"/>
      <c r="AW10" s="289"/>
      <c r="AX10" s="289"/>
      <c r="AY10" s="289"/>
      <c r="AZ10" s="289"/>
      <c r="BA10" s="289"/>
      <c r="BB10" s="289"/>
      <c r="BC10" s="289"/>
      <c r="BD10" s="289"/>
      <c r="BE10" s="289"/>
      <c r="BF10" s="289"/>
      <c r="BG10" s="289"/>
      <c r="BH10" s="289"/>
      <c r="BI10" s="289"/>
      <c r="BJ10" s="289"/>
      <c r="BK10" s="289"/>
      <c r="BL10" s="289"/>
      <c r="BM10" s="289"/>
      <c r="BN10" s="289"/>
      <c r="BO10" s="289"/>
      <c r="BP10" s="289"/>
      <c r="BQ10" s="289"/>
      <c r="BR10" s="289"/>
      <c r="BS10" s="289"/>
      <c r="BT10" s="289"/>
      <c r="BU10" s="289"/>
      <c r="BV10" s="289"/>
      <c r="BW10" s="289"/>
      <c r="BX10" s="289"/>
      <c r="BY10" s="289"/>
      <c r="BZ10" s="289"/>
      <c r="CA10" s="289"/>
      <c r="CB10" s="289"/>
      <c r="CC10" s="289"/>
      <c r="CD10" s="289"/>
      <c r="CE10" s="289"/>
      <c r="CF10" s="289"/>
      <c r="CG10" s="289"/>
      <c r="CH10" s="289"/>
      <c r="CI10" s="289"/>
      <c r="CJ10" s="289"/>
      <c r="CK10" s="289"/>
      <c r="CL10" s="289"/>
      <c r="CM10" s="289"/>
      <c r="CN10" s="289"/>
      <c r="CO10" s="289"/>
      <c r="CP10" s="289"/>
      <c r="CQ10" s="289"/>
      <c r="CR10" s="289"/>
      <c r="CS10" s="289"/>
      <c r="CT10" s="289"/>
      <c r="CU10" s="289"/>
      <c r="CV10" s="289"/>
      <c r="CW10" s="289"/>
      <c r="CX10" s="289"/>
      <c r="CY10" s="289"/>
      <c r="CZ10" s="289"/>
      <c r="DA10" s="289"/>
      <c r="DB10" s="289"/>
      <c r="DC10" s="289"/>
      <c r="DD10" s="289"/>
      <c r="DE10" s="289"/>
      <c r="DF10" s="289"/>
      <c r="DG10" s="289"/>
      <c r="DH10" s="289"/>
      <c r="DI10" s="289"/>
      <c r="DJ10" s="289"/>
      <c r="DK10" s="289"/>
      <c r="DL10" s="289"/>
      <c r="DM10" s="289"/>
      <c r="DN10" s="289"/>
      <c r="DO10" s="289"/>
      <c r="DP10" s="289"/>
      <c r="DQ10" s="289"/>
      <c r="DR10" s="289"/>
      <c r="DS10" s="289"/>
      <c r="DT10" s="289"/>
      <c r="DU10" s="289"/>
      <c r="DV10" s="289"/>
      <c r="DW10" s="289"/>
      <c r="DX10" s="289"/>
      <c r="DY10" s="289"/>
      <c r="DZ10" s="289"/>
      <c r="EA10" s="289"/>
      <c r="EB10" s="289"/>
      <c r="EC10" s="289"/>
      <c r="ED10" s="289"/>
      <c r="EE10" s="289"/>
      <c r="EF10" s="289"/>
      <c r="EG10" s="289"/>
      <c r="EH10" s="289"/>
      <c r="EI10" s="289"/>
      <c r="EJ10" s="289"/>
      <c r="EK10" s="289"/>
      <c r="EL10" s="289"/>
      <c r="EM10" s="289"/>
      <c r="EN10" s="289"/>
      <c r="EO10" s="289"/>
      <c r="EP10" s="289"/>
      <c r="EQ10" s="289"/>
      <c r="ER10" s="289"/>
      <c r="ES10" s="289"/>
      <c r="ET10" s="289"/>
      <c r="EU10" s="289"/>
      <c r="EV10" s="289"/>
      <c r="EW10" s="289"/>
      <c r="EX10" s="289"/>
      <c r="EY10" s="289"/>
      <c r="EZ10" s="289"/>
      <c r="FA10" s="289"/>
      <c r="FB10" s="289"/>
      <c r="FC10" s="289"/>
      <c r="FD10" s="289"/>
      <c r="FE10" s="289"/>
      <c r="FF10" s="289"/>
      <c r="FG10" s="289"/>
      <c r="FH10" s="289"/>
      <c r="FI10" s="289"/>
      <c r="FJ10" s="289"/>
      <c r="FK10" s="289"/>
      <c r="FL10" s="289"/>
      <c r="FM10" s="289"/>
      <c r="FN10" s="289"/>
      <c r="FO10" s="289"/>
      <c r="FP10" s="289"/>
      <c r="FQ10" s="289"/>
      <c r="FR10" s="289"/>
      <c r="FS10" s="289"/>
      <c r="FT10" s="289"/>
      <c r="FU10" s="289"/>
      <c r="FV10" s="289"/>
      <c r="FW10" s="289"/>
      <c r="FX10" s="289"/>
      <c r="FY10" s="289"/>
      <c r="FZ10" s="289"/>
      <c r="GA10" s="289"/>
      <c r="GB10" s="289"/>
      <c r="GC10" s="289"/>
      <c r="GD10" s="289"/>
      <c r="GE10" s="289"/>
      <c r="GF10" s="289"/>
      <c r="GG10" s="289"/>
      <c r="GH10" s="289"/>
      <c r="GI10" s="289"/>
      <c r="GJ10" s="289"/>
      <c r="GK10" s="289"/>
      <c r="GL10" s="289"/>
      <c r="GM10" s="289"/>
      <c r="GN10" s="289"/>
      <c r="GO10" s="289"/>
      <c r="GP10" s="289"/>
      <c r="GQ10" s="289"/>
      <c r="GR10" s="289"/>
      <c r="GS10" s="289"/>
      <c r="GT10" s="289"/>
      <c r="GU10" s="289"/>
      <c r="GV10" s="289"/>
      <c r="GW10" s="289"/>
      <c r="GX10" s="289"/>
      <c r="GY10" s="289"/>
      <c r="GZ10" s="289"/>
      <c r="HA10" s="289"/>
      <c r="HB10" s="289"/>
      <c r="HC10" s="289"/>
      <c r="HD10" s="289"/>
      <c r="HE10" s="289"/>
      <c r="HF10" s="289"/>
      <c r="HG10" s="289"/>
      <c r="HH10" s="289"/>
      <c r="HI10" s="289"/>
      <c r="HJ10" s="289"/>
      <c r="HK10" s="289"/>
      <c r="HL10" s="289"/>
      <c r="HM10" s="289"/>
      <c r="HN10" s="289"/>
      <c r="HO10" s="289"/>
      <c r="HP10" s="289"/>
      <c r="HQ10" s="289"/>
      <c r="HR10" s="289"/>
      <c r="HS10" s="289"/>
      <c r="HT10" s="289"/>
      <c r="HU10" s="289"/>
      <c r="HV10" s="289"/>
      <c r="HW10" s="289"/>
      <c r="HX10" s="289"/>
      <c r="HY10" s="289"/>
      <c r="HZ10" s="289"/>
      <c r="IA10" s="289"/>
      <c r="IB10" s="289"/>
      <c r="IC10" s="289"/>
      <c r="ID10" s="289"/>
      <c r="IE10" s="289"/>
      <c r="IF10" s="289"/>
      <c r="IG10" s="289"/>
      <c r="IH10" s="289"/>
      <c r="II10" s="289"/>
      <c r="IJ10" s="289"/>
      <c r="IK10" s="289"/>
      <c r="IL10" s="289"/>
      <c r="IM10" s="289"/>
      <c r="IN10" s="289"/>
      <c r="IO10" s="289"/>
      <c r="IP10" s="289"/>
      <c r="IQ10" s="289"/>
      <c r="IR10" s="289"/>
      <c r="IS10" s="289"/>
      <c r="IT10" s="289"/>
      <c r="IU10" s="289"/>
      <c r="IV10" s="289"/>
      <c r="IW10" s="289"/>
      <c r="IX10" s="289"/>
      <c r="IY10" s="289"/>
      <c r="IZ10" s="289"/>
      <c r="JA10" s="289"/>
      <c r="JB10" s="289"/>
      <c r="JC10" s="289"/>
      <c r="JD10" s="289"/>
      <c r="JE10" s="289"/>
      <c r="JF10" s="289"/>
      <c r="JG10" s="289"/>
      <c r="JH10" s="289"/>
      <c r="JI10" s="289"/>
      <c r="JJ10" s="289"/>
      <c r="JK10" s="289"/>
      <c r="JL10" s="289"/>
      <c r="JM10" s="289"/>
      <c r="JN10" s="289"/>
      <c r="JO10" s="289"/>
      <c r="JP10" s="289"/>
      <c r="JQ10" s="289"/>
      <c r="JR10" s="289"/>
      <c r="JS10" s="289"/>
      <c r="JT10" s="289"/>
      <c r="JU10" s="289"/>
      <c r="JV10" s="289"/>
      <c r="JW10" s="289"/>
      <c r="JX10" s="289"/>
      <c r="JY10" s="289"/>
      <c r="JZ10" s="289"/>
      <c r="KA10" s="289"/>
      <c r="KB10" s="289"/>
      <c r="KC10" s="289"/>
      <c r="KD10" s="289"/>
      <c r="KE10" s="289"/>
      <c r="KF10" s="289"/>
      <c r="KG10" s="289"/>
      <c r="KH10" s="289"/>
      <c r="KI10" s="289"/>
      <c r="KJ10" s="289"/>
      <c r="KK10" s="289"/>
      <c r="KL10" s="289"/>
      <c r="KM10" s="289"/>
      <c r="KN10" s="289"/>
      <c r="KO10" s="289"/>
      <c r="KP10" s="289"/>
      <c r="KQ10" s="289"/>
      <c r="KR10" s="289"/>
      <c r="KS10" s="289"/>
      <c r="KT10" s="289"/>
      <c r="KU10" s="289"/>
      <c r="KV10" s="289"/>
      <c r="KW10" s="289"/>
      <c r="KX10" s="289"/>
      <c r="KY10" s="289"/>
      <c r="KZ10" s="289"/>
      <c r="LA10" s="289"/>
      <c r="LB10" s="289"/>
      <c r="LC10" s="289"/>
      <c r="LD10" s="289"/>
      <c r="LE10" s="289"/>
      <c r="LF10" s="289"/>
      <c r="LG10" s="289"/>
      <c r="LH10" s="289"/>
      <c r="LI10" s="289"/>
      <c r="LJ10" s="289"/>
      <c r="LK10" s="289"/>
      <c r="LL10" s="289"/>
      <c r="LM10" s="289"/>
      <c r="LN10" s="289"/>
      <c r="LO10" s="289"/>
      <c r="LP10" s="289"/>
      <c r="LQ10" s="289"/>
      <c r="LR10" s="289"/>
      <c r="LS10" s="289"/>
      <c r="LT10" s="289"/>
      <c r="LU10" s="289"/>
      <c r="LV10" s="289"/>
      <c r="LW10" s="289"/>
      <c r="LX10" s="289"/>
      <c r="LY10" s="289"/>
      <c r="LZ10" s="289"/>
      <c r="MA10" s="289"/>
      <c r="MB10" s="289"/>
      <c r="MC10" s="289"/>
      <c r="MD10" s="289"/>
      <c r="ME10" s="289"/>
      <c r="MF10" s="289"/>
      <c r="MG10" s="289"/>
      <c r="MH10" s="289"/>
      <c r="MI10" s="289"/>
      <c r="MJ10" s="289"/>
      <c r="MK10" s="289"/>
      <c r="ML10" s="289"/>
      <c r="MM10" s="289"/>
      <c r="MN10" s="289"/>
      <c r="MO10" s="289"/>
      <c r="MP10" s="289"/>
      <c r="MQ10" s="289"/>
      <c r="MR10" s="289"/>
      <c r="MS10" s="289"/>
      <c r="MT10" s="289"/>
      <c r="MU10" s="289"/>
      <c r="MV10" s="289"/>
      <c r="MW10" s="289"/>
      <c r="MX10" s="289"/>
      <c r="MY10" s="289"/>
      <c r="MZ10" s="289"/>
      <c r="NA10" s="289"/>
      <c r="NB10" s="289"/>
      <c r="NC10" s="289"/>
      <c r="ND10" s="289"/>
      <c r="NE10" s="289"/>
      <c r="NF10" s="289"/>
      <c r="NG10" s="289"/>
      <c r="NH10" s="289"/>
      <c r="NI10" s="289"/>
      <c r="NJ10" s="289"/>
      <c r="NK10" s="289"/>
      <c r="NL10" s="289"/>
      <c r="NM10" s="289"/>
      <c r="NN10" s="289"/>
      <c r="NO10" s="289"/>
      <c r="NP10" s="289"/>
      <c r="NQ10" s="289"/>
      <c r="NR10" s="289"/>
      <c r="NS10" s="289"/>
      <c r="NT10" s="289"/>
      <c r="NU10" s="289"/>
      <c r="NV10" s="289"/>
      <c r="NW10" s="289"/>
      <c r="NX10" s="289"/>
      <c r="NY10" s="289"/>
      <c r="NZ10" s="289"/>
      <c r="OA10" s="289"/>
      <c r="OB10" s="289"/>
      <c r="OC10" s="289"/>
      <c r="OD10" s="289"/>
      <c r="OE10" s="289"/>
      <c r="OF10" s="289"/>
      <c r="OG10" s="289"/>
      <c r="OH10" s="289"/>
      <c r="OI10" s="289"/>
      <c r="OJ10" s="289"/>
      <c r="OK10" s="289"/>
      <c r="OL10" s="289"/>
      <c r="OM10" s="289"/>
      <c r="ON10" s="289"/>
      <c r="OO10" s="289"/>
      <c r="OP10" s="289"/>
      <c r="OQ10" s="289"/>
      <c r="OR10" s="289"/>
      <c r="OS10" s="289"/>
      <c r="OT10" s="289"/>
      <c r="OU10" s="289"/>
      <c r="OV10" s="289"/>
      <c r="OW10" s="289"/>
      <c r="OX10" s="289"/>
      <c r="OY10" s="289"/>
      <c r="OZ10" s="289"/>
      <c r="PA10" s="289"/>
      <c r="PB10" s="289"/>
      <c r="PC10" s="289"/>
      <c r="PD10" s="289"/>
      <c r="PE10" s="289"/>
      <c r="PF10" s="289"/>
      <c r="PG10" s="289"/>
      <c r="PH10" s="289"/>
      <c r="PI10" s="289"/>
      <c r="PJ10" s="289"/>
      <c r="PK10" s="289"/>
      <c r="PL10" s="289"/>
      <c r="PM10" s="289"/>
      <c r="PN10" s="289"/>
      <c r="PO10" s="289"/>
      <c r="PP10" s="289"/>
      <c r="PQ10" s="289"/>
      <c r="PR10" s="289"/>
      <c r="PS10" s="289"/>
      <c r="PT10" s="289"/>
      <c r="PU10" s="289"/>
      <c r="PV10" s="289"/>
      <c r="PW10" s="289"/>
      <c r="PX10" s="289"/>
      <c r="PY10" s="289"/>
      <c r="PZ10" s="289"/>
      <c r="QA10" s="289"/>
      <c r="QB10" s="289"/>
      <c r="QC10" s="289"/>
      <c r="QD10" s="289"/>
      <c r="QE10" s="289"/>
      <c r="QF10" s="289"/>
      <c r="QG10" s="289"/>
      <c r="QH10" s="289"/>
      <c r="QI10" s="289"/>
      <c r="QJ10" s="289"/>
      <c r="QK10" s="289"/>
      <c r="QL10" s="289"/>
      <c r="QM10" s="289"/>
      <c r="QN10" s="289"/>
      <c r="QO10" s="289"/>
      <c r="QP10" s="289"/>
      <c r="QQ10" s="289"/>
      <c r="QR10" s="289"/>
      <c r="QS10" s="289"/>
      <c r="QT10" s="289"/>
      <c r="QU10" s="289"/>
      <c r="QV10" s="289"/>
      <c r="QW10" s="289"/>
      <c r="QX10" s="289"/>
      <c r="QY10" s="289"/>
      <c r="QZ10" s="289"/>
      <c r="RA10" s="289"/>
      <c r="RB10" s="289"/>
      <c r="RC10" s="289"/>
      <c r="RD10" s="289"/>
      <c r="RE10" s="289"/>
      <c r="RF10" s="289"/>
      <c r="RG10" s="289"/>
      <c r="RH10" s="289"/>
      <c r="RI10" s="289"/>
      <c r="RJ10" s="289"/>
      <c r="RK10" s="289"/>
      <c r="RL10" s="289"/>
      <c r="RM10" s="289"/>
      <c r="RN10" s="289"/>
      <c r="RO10" s="289"/>
      <c r="RP10" s="289"/>
      <c r="RQ10" s="289"/>
      <c r="RR10" s="289"/>
      <c r="RS10" s="289"/>
      <c r="RT10" s="289"/>
      <c r="RU10" s="289"/>
      <c r="RV10" s="289"/>
      <c r="RW10" s="289"/>
      <c r="RX10" s="289"/>
      <c r="RY10" s="289"/>
      <c r="RZ10" s="289"/>
      <c r="SA10" s="289"/>
      <c r="SB10" s="289"/>
      <c r="SC10" s="289"/>
      <c r="SD10" s="289"/>
      <c r="SE10" s="289"/>
      <c r="SF10" s="289"/>
      <c r="SG10" s="289"/>
      <c r="SH10" s="289"/>
      <c r="SI10" s="289"/>
      <c r="SJ10" s="289"/>
      <c r="SK10" s="289"/>
      <c r="SL10" s="289"/>
      <c r="SM10" s="289"/>
      <c r="SN10" s="289"/>
      <c r="SO10" s="289"/>
      <c r="SP10" s="289"/>
      <c r="SQ10" s="289"/>
      <c r="SR10" s="289"/>
      <c r="SS10" s="289"/>
      <c r="ST10" s="289"/>
      <c r="SU10" s="289"/>
      <c r="SV10" s="289"/>
      <c r="SW10" s="289"/>
      <c r="SX10" s="289"/>
      <c r="SY10" s="289"/>
      <c r="SZ10" s="289"/>
      <c r="TA10" s="289"/>
      <c r="TB10" s="289"/>
      <c r="TC10" s="289"/>
      <c r="TD10" s="289"/>
      <c r="TE10" s="289"/>
      <c r="TF10" s="289"/>
      <c r="TG10" s="289"/>
      <c r="TH10" s="289"/>
      <c r="TI10" s="289"/>
      <c r="TJ10" s="289"/>
      <c r="TK10" s="289"/>
      <c r="TL10" s="289"/>
      <c r="TM10" s="289"/>
      <c r="TN10" s="289"/>
      <c r="TO10" s="289"/>
      <c r="TP10" s="289"/>
      <c r="TQ10" s="289"/>
      <c r="TR10" s="289"/>
      <c r="TS10" s="289"/>
      <c r="TT10" s="289"/>
      <c r="TU10" s="289"/>
      <c r="TV10" s="289"/>
      <c r="TW10" s="289"/>
      <c r="TX10" s="289"/>
      <c r="TY10" s="289"/>
      <c r="TZ10" s="289"/>
      <c r="UA10" s="289"/>
      <c r="UB10" s="289"/>
      <c r="UC10" s="289"/>
      <c r="UD10" s="289"/>
      <c r="UE10" s="289"/>
      <c r="UF10" s="289"/>
      <c r="UG10" s="289"/>
      <c r="UH10" s="289"/>
      <c r="UI10" s="289"/>
      <c r="UJ10" s="289"/>
      <c r="UK10" s="289"/>
      <c r="UL10" s="289"/>
      <c r="UM10" s="289"/>
      <c r="UN10" s="289"/>
      <c r="UO10" s="289"/>
      <c r="UP10" s="289"/>
      <c r="UQ10" s="289"/>
      <c r="UR10" s="289"/>
      <c r="US10" s="289"/>
      <c r="UT10" s="289"/>
      <c r="UU10" s="289"/>
      <c r="UV10" s="289"/>
      <c r="UW10" s="289"/>
      <c r="UX10" s="289"/>
      <c r="UY10" s="289"/>
      <c r="UZ10" s="289"/>
      <c r="VA10" s="289"/>
      <c r="VB10" s="289"/>
      <c r="VC10" s="289"/>
      <c r="VD10" s="289"/>
      <c r="VE10" s="289"/>
      <c r="VF10" s="289"/>
      <c r="VG10" s="289"/>
      <c r="VH10" s="289"/>
      <c r="VI10" s="289"/>
      <c r="VJ10" s="289"/>
      <c r="VK10" s="289"/>
      <c r="VL10" s="289"/>
      <c r="VM10" s="289"/>
      <c r="VN10" s="289"/>
      <c r="VO10" s="289"/>
      <c r="VP10" s="289"/>
      <c r="VQ10" s="289"/>
      <c r="VR10" s="289"/>
      <c r="VS10" s="289"/>
      <c r="VT10" s="289"/>
      <c r="VU10" s="289"/>
      <c r="VV10" s="289"/>
      <c r="VW10" s="289"/>
      <c r="VX10" s="289"/>
      <c r="VY10" s="289"/>
      <c r="VZ10" s="289"/>
      <c r="WA10" s="289"/>
      <c r="WB10" s="289"/>
      <c r="WC10" s="289"/>
      <c r="WD10" s="289"/>
      <c r="WE10" s="289"/>
      <c r="WF10" s="289"/>
      <c r="WG10" s="289"/>
      <c r="WH10" s="289"/>
      <c r="WI10" s="289"/>
      <c r="WJ10" s="289"/>
      <c r="WK10" s="289"/>
      <c r="WL10" s="289"/>
      <c r="WM10" s="289"/>
      <c r="WN10" s="289"/>
      <c r="WO10" s="289"/>
      <c r="WP10" s="289"/>
      <c r="WQ10" s="289"/>
      <c r="WR10" s="289"/>
      <c r="WS10" s="289"/>
      <c r="WT10" s="289"/>
      <c r="WU10" s="289"/>
      <c r="WV10" s="289"/>
      <c r="WW10" s="289"/>
      <c r="WX10" s="289"/>
      <c r="WY10" s="289"/>
      <c r="WZ10" s="289"/>
      <c r="XA10" s="289"/>
      <c r="XB10" s="289"/>
      <c r="XC10" s="289"/>
      <c r="XD10" s="289"/>
      <c r="XE10" s="289"/>
      <c r="XF10" s="289"/>
      <c r="XG10" s="289"/>
      <c r="XH10" s="289"/>
      <c r="XI10" s="289"/>
      <c r="XJ10" s="289"/>
      <c r="XK10" s="289"/>
      <c r="XL10" s="289"/>
      <c r="XM10" s="289"/>
      <c r="XN10" s="289"/>
      <c r="XO10" s="289"/>
      <c r="XP10" s="289"/>
      <c r="XQ10" s="289"/>
      <c r="XR10" s="289"/>
      <c r="XS10" s="289"/>
      <c r="XT10" s="289"/>
      <c r="XU10" s="289"/>
      <c r="XV10" s="289"/>
      <c r="XW10" s="289"/>
      <c r="XX10" s="289"/>
      <c r="XY10" s="289"/>
      <c r="XZ10" s="289"/>
      <c r="YA10" s="289"/>
      <c r="YB10" s="289"/>
      <c r="YC10" s="289"/>
      <c r="YD10" s="289"/>
      <c r="YE10" s="289"/>
      <c r="YF10" s="289"/>
      <c r="YG10" s="289"/>
      <c r="YH10" s="289"/>
      <c r="YI10" s="289"/>
      <c r="YJ10" s="289"/>
      <c r="YK10" s="289"/>
      <c r="YL10" s="289"/>
      <c r="YM10" s="289"/>
      <c r="YN10" s="289"/>
      <c r="YO10" s="289"/>
      <c r="YP10" s="289"/>
      <c r="YQ10" s="289"/>
      <c r="YR10" s="289"/>
      <c r="YS10" s="289"/>
      <c r="YT10" s="289"/>
      <c r="YU10" s="289"/>
      <c r="YV10" s="289"/>
      <c r="YW10" s="289"/>
      <c r="YX10" s="289"/>
      <c r="YY10" s="289"/>
      <c r="YZ10" s="289"/>
      <c r="ZA10" s="289"/>
      <c r="ZB10" s="289"/>
      <c r="ZC10" s="289"/>
      <c r="ZD10" s="289"/>
      <c r="ZE10" s="289"/>
      <c r="ZF10" s="289"/>
      <c r="ZG10" s="289"/>
      <c r="ZH10" s="289"/>
      <c r="ZI10" s="289"/>
      <c r="ZJ10" s="289"/>
      <c r="ZK10" s="289"/>
      <c r="ZL10" s="289"/>
      <c r="ZM10" s="289"/>
      <c r="ZN10" s="289"/>
      <c r="ZO10" s="289"/>
      <c r="ZP10" s="289"/>
      <c r="ZQ10" s="289"/>
      <c r="ZR10" s="289"/>
      <c r="ZS10" s="289"/>
      <c r="ZT10" s="289"/>
      <c r="ZU10" s="289"/>
      <c r="ZV10" s="289"/>
      <c r="ZW10" s="289"/>
      <c r="ZX10" s="289"/>
      <c r="ZY10" s="289"/>
      <c r="ZZ10" s="289"/>
      <c r="AAA10" s="289"/>
      <c r="AAB10" s="289"/>
      <c r="AAC10" s="289"/>
      <c r="AAD10" s="289"/>
      <c r="AAE10" s="289"/>
      <c r="AAF10" s="289"/>
      <c r="AAG10" s="289"/>
      <c r="AAH10" s="289"/>
      <c r="AAI10" s="289"/>
      <c r="AAJ10" s="289"/>
      <c r="AAK10" s="289"/>
      <c r="AAL10" s="289"/>
      <c r="AAM10" s="289"/>
      <c r="AAN10" s="289"/>
      <c r="AAO10" s="289"/>
      <c r="AAP10" s="289"/>
      <c r="AAQ10" s="289"/>
      <c r="AAR10" s="289"/>
      <c r="AAS10" s="289"/>
      <c r="AAT10" s="289"/>
      <c r="AAU10" s="289"/>
      <c r="AAV10" s="289"/>
      <c r="AAW10" s="289"/>
      <c r="AAX10" s="289"/>
      <c r="AAY10" s="289"/>
      <c r="AAZ10" s="289"/>
      <c r="ABA10" s="289"/>
      <c r="ABB10" s="289"/>
      <c r="ABC10" s="289"/>
      <c r="ABD10" s="289"/>
      <c r="ABE10" s="289"/>
      <c r="ABF10" s="289"/>
      <c r="ABG10" s="289"/>
      <c r="ABH10" s="289"/>
      <c r="ABI10" s="289"/>
      <c r="ABJ10" s="289"/>
      <c r="ABK10" s="289"/>
      <c r="ABL10" s="289"/>
      <c r="ABM10" s="289"/>
      <c r="ABN10" s="289"/>
      <c r="ABO10" s="289"/>
      <c r="ABP10" s="289"/>
      <c r="ABQ10" s="289"/>
      <c r="ABR10" s="289"/>
      <c r="ABS10" s="289"/>
      <c r="ABT10" s="289"/>
      <c r="ABU10" s="289"/>
      <c r="ABV10" s="289"/>
      <c r="ABW10" s="289"/>
      <c r="ABX10" s="289"/>
      <c r="ABY10" s="289"/>
      <c r="ABZ10" s="289"/>
      <c r="ACA10" s="289"/>
      <c r="ACB10" s="289"/>
      <c r="ACC10" s="289"/>
      <c r="ACD10" s="289"/>
      <c r="ACE10" s="289"/>
      <c r="ACF10" s="289"/>
      <c r="ACG10" s="289"/>
      <c r="ACH10" s="289"/>
      <c r="ACI10" s="289"/>
      <c r="ACJ10" s="289"/>
      <c r="ACK10" s="289"/>
      <c r="ACL10" s="289"/>
      <c r="ACM10" s="289"/>
      <c r="ACN10" s="289"/>
      <c r="ACO10" s="289"/>
      <c r="ACP10" s="289"/>
      <c r="ACQ10" s="289"/>
      <c r="ACR10" s="289"/>
      <c r="ACS10" s="289"/>
      <c r="ACT10" s="289"/>
      <c r="ACU10" s="289"/>
      <c r="ACV10" s="289"/>
      <c r="ACW10" s="289"/>
      <c r="ACX10" s="289"/>
      <c r="ACY10" s="289"/>
      <c r="ACZ10" s="289"/>
      <c r="ADA10" s="289"/>
      <c r="ADB10" s="289"/>
      <c r="ADC10" s="289"/>
      <c r="ADD10" s="289"/>
      <c r="ADE10" s="289"/>
      <c r="ADF10" s="289"/>
      <c r="ADG10" s="289"/>
      <c r="ADH10" s="289"/>
      <c r="ADI10" s="289"/>
      <c r="ADJ10" s="289"/>
      <c r="ADK10" s="289"/>
      <c r="ADL10" s="289"/>
      <c r="ADM10" s="289"/>
      <c r="ADN10" s="289"/>
      <c r="ADO10" s="289"/>
      <c r="ADP10" s="289"/>
      <c r="ADQ10" s="289"/>
      <c r="ADR10" s="289"/>
      <c r="ADS10" s="289"/>
      <c r="ADT10" s="289"/>
      <c r="ADU10" s="289"/>
      <c r="ADV10" s="289"/>
      <c r="ADW10" s="289"/>
      <c r="ADX10" s="289"/>
      <c r="ADY10" s="289"/>
      <c r="ADZ10" s="289"/>
      <c r="AEA10" s="289"/>
      <c r="AEB10" s="289"/>
      <c r="AEC10" s="289"/>
      <c r="AED10" s="289"/>
      <c r="AEE10" s="289"/>
      <c r="AEF10" s="289"/>
      <c r="AEG10" s="289"/>
      <c r="AEH10" s="289"/>
      <c r="AEI10" s="289"/>
      <c r="AEJ10" s="289"/>
      <c r="AEK10" s="289"/>
      <c r="AEL10" s="289"/>
      <c r="AEM10" s="289"/>
      <c r="AEN10" s="289"/>
      <c r="AEO10" s="289"/>
      <c r="AEP10" s="289"/>
      <c r="AEQ10" s="289"/>
      <c r="AER10" s="289"/>
      <c r="AES10" s="289"/>
      <c r="AET10" s="289"/>
      <c r="AEU10" s="289"/>
      <c r="AEV10" s="289"/>
      <c r="AEW10" s="289"/>
      <c r="AEX10" s="289"/>
      <c r="AEY10" s="289"/>
      <c r="AEZ10" s="289"/>
      <c r="AFA10" s="289"/>
      <c r="AFB10" s="289"/>
      <c r="AFC10" s="289"/>
      <c r="AFD10" s="289"/>
      <c r="AFE10" s="289"/>
      <c r="AFF10" s="289"/>
      <c r="AFG10" s="289"/>
      <c r="AFH10" s="289"/>
      <c r="AFI10" s="289"/>
      <c r="AFJ10" s="289"/>
      <c r="AFK10" s="289"/>
      <c r="AFL10" s="289"/>
      <c r="AFM10" s="289"/>
      <c r="AFN10" s="289"/>
      <c r="AFO10" s="289"/>
      <c r="AFP10" s="289"/>
      <c r="AFQ10" s="289"/>
      <c r="AFR10" s="289"/>
      <c r="AFS10" s="289"/>
      <c r="AFT10" s="289"/>
      <c r="AFU10" s="289"/>
      <c r="AFV10" s="289"/>
      <c r="AFW10" s="289"/>
      <c r="AFX10" s="289"/>
      <c r="AFY10" s="289"/>
      <c r="AFZ10" s="289"/>
      <c r="AGA10" s="289"/>
      <c r="AGB10" s="289"/>
      <c r="AGC10" s="289"/>
      <c r="AGD10" s="289"/>
      <c r="AGE10" s="289"/>
      <c r="AGF10" s="289"/>
      <c r="AGG10" s="289"/>
      <c r="AGH10" s="289"/>
      <c r="AGI10" s="289"/>
      <c r="AGJ10" s="289"/>
      <c r="AGK10" s="289"/>
      <c r="AGL10" s="289"/>
      <c r="AGM10" s="289"/>
      <c r="AGN10" s="289"/>
      <c r="AGO10" s="289"/>
      <c r="AGP10" s="289"/>
      <c r="AGQ10" s="289"/>
      <c r="AGR10" s="289"/>
      <c r="AGS10" s="289"/>
      <c r="AGT10" s="289"/>
      <c r="AGU10" s="289"/>
      <c r="AGV10" s="289"/>
      <c r="AGW10" s="289"/>
      <c r="AGX10" s="289"/>
      <c r="AGY10" s="289"/>
      <c r="AGZ10" s="289"/>
      <c r="AHA10" s="289"/>
      <c r="AHB10" s="289"/>
      <c r="AHC10" s="289"/>
      <c r="AHD10" s="289"/>
      <c r="AHE10" s="289"/>
      <c r="AHF10" s="289"/>
      <c r="AHG10" s="289"/>
      <c r="AHH10" s="289"/>
      <c r="AHI10" s="289"/>
      <c r="AHJ10" s="289"/>
      <c r="AHK10" s="289"/>
      <c r="AHL10" s="289"/>
      <c r="AHM10" s="289"/>
      <c r="AHN10" s="289"/>
      <c r="AHO10" s="289"/>
      <c r="AHP10" s="289"/>
      <c r="AHQ10" s="289"/>
      <c r="AHR10" s="289"/>
      <c r="AHS10" s="289"/>
      <c r="AHT10" s="289"/>
      <c r="AHU10" s="289"/>
      <c r="AHV10" s="289"/>
      <c r="AHW10" s="289"/>
      <c r="AHX10" s="289"/>
      <c r="AHY10" s="289"/>
      <c r="AHZ10" s="289"/>
      <c r="AIA10" s="289"/>
      <c r="AIB10" s="289"/>
      <c r="AIC10" s="289"/>
      <c r="AID10" s="289"/>
      <c r="AIE10" s="289"/>
      <c r="AIF10" s="289"/>
      <c r="AIG10" s="289"/>
      <c r="AIH10" s="289"/>
      <c r="AII10" s="289"/>
      <c r="AIJ10" s="289"/>
      <c r="AIK10" s="289"/>
      <c r="AIL10" s="289"/>
      <c r="AIM10" s="289"/>
      <c r="AIN10" s="289"/>
      <c r="AIO10" s="289"/>
      <c r="AIP10" s="289"/>
      <c r="AIQ10" s="289"/>
      <c r="AIR10" s="289"/>
      <c r="AIS10" s="289"/>
      <c r="AIT10" s="289"/>
      <c r="AIU10" s="289"/>
      <c r="AIV10" s="289"/>
      <c r="AIW10" s="289"/>
      <c r="AIX10" s="289"/>
      <c r="AIY10" s="289"/>
      <c r="AIZ10" s="289"/>
      <c r="AJA10" s="289"/>
      <c r="AJB10" s="289"/>
      <c r="AJC10" s="289"/>
      <c r="AJD10" s="289"/>
      <c r="AJE10" s="289"/>
      <c r="AJF10" s="289"/>
      <c r="AJG10" s="289"/>
      <c r="AJH10" s="289"/>
      <c r="AJI10" s="289"/>
      <c r="AJJ10" s="289"/>
      <c r="AJK10" s="289"/>
      <c r="AJL10" s="289"/>
      <c r="AJM10" s="289"/>
      <c r="AJN10" s="289"/>
      <c r="AJO10" s="289"/>
      <c r="AJP10" s="289"/>
      <c r="AJQ10" s="289"/>
      <c r="AJR10" s="289"/>
      <c r="AJS10" s="289"/>
      <c r="AJT10" s="289"/>
      <c r="AJU10" s="289"/>
      <c r="AJV10" s="289"/>
      <c r="AJW10" s="289"/>
      <c r="AJX10" s="289"/>
      <c r="AJY10" s="289"/>
      <c r="AJZ10" s="289"/>
      <c r="AKA10" s="289"/>
      <c r="AKB10" s="289"/>
      <c r="AKC10" s="289"/>
      <c r="AKD10" s="289"/>
      <c r="AKE10" s="289"/>
      <c r="AKF10" s="289"/>
      <c r="AKG10" s="289"/>
      <c r="AKH10" s="289"/>
      <c r="AKI10" s="289"/>
      <c r="AKJ10" s="289"/>
      <c r="AKK10" s="289"/>
      <c r="AKL10" s="289"/>
      <c r="AKM10" s="289"/>
      <c r="AKN10" s="289"/>
      <c r="AKO10" s="289"/>
      <c r="AKP10" s="289"/>
      <c r="AKQ10" s="289"/>
      <c r="AKR10" s="289"/>
      <c r="AKS10" s="289"/>
      <c r="AKT10" s="289"/>
      <c r="AKU10" s="289"/>
      <c r="AKV10" s="289"/>
      <c r="AKW10" s="289"/>
      <c r="AKX10" s="289"/>
      <c r="AKY10" s="289"/>
      <c r="AKZ10" s="289"/>
      <c r="ALA10" s="289"/>
      <c r="ALB10" s="289"/>
      <c r="ALC10" s="289"/>
      <c r="ALD10" s="289"/>
      <c r="ALE10" s="289"/>
      <c r="ALF10" s="289"/>
      <c r="ALG10" s="289"/>
      <c r="ALH10" s="289"/>
      <c r="ALI10" s="289"/>
      <c r="ALJ10" s="289"/>
      <c r="ALK10" s="289"/>
      <c r="ALL10" s="289"/>
      <c r="ALM10" s="289"/>
      <c r="ALN10" s="289"/>
      <c r="ALO10" s="289"/>
      <c r="ALP10" s="289"/>
      <c r="ALQ10" s="289"/>
      <c r="ALR10" s="289"/>
      <c r="ALS10" s="289"/>
      <c r="ALT10" s="289"/>
      <c r="ALU10" s="289"/>
      <c r="ALV10" s="289"/>
      <c r="ALW10" s="289"/>
      <c r="ALX10" s="289"/>
      <c r="ALY10" s="289"/>
      <c r="ALZ10" s="289"/>
      <c r="AMA10" s="289"/>
      <c r="AMB10" s="289"/>
      <c r="AMC10" s="289"/>
      <c r="AMD10" s="289"/>
      <c r="AME10" s="289"/>
      <c r="AMF10" s="289"/>
      <c r="AMG10" s="289"/>
      <c r="AMH10" s="289"/>
    </row>
    <row r="11" spans="1:1022">
      <c r="A11" s="505"/>
      <c r="B11" s="727" t="s">
        <v>85</v>
      </c>
      <c r="C11" s="727"/>
      <c r="D11" s="727"/>
      <c r="E11" s="727"/>
      <c r="F11" s="727"/>
      <c r="G11" s="727"/>
      <c r="H11" s="508"/>
      <c r="I11" s="288"/>
      <c r="J11" s="288"/>
      <c r="K11" s="287"/>
      <c r="L11" s="289"/>
      <c r="M11" s="289"/>
      <c r="N11" s="289"/>
      <c r="O11" s="289"/>
      <c r="P11" s="289"/>
      <c r="Q11" s="289"/>
      <c r="R11" s="289"/>
      <c r="S11" s="289"/>
      <c r="T11" s="289"/>
      <c r="U11" s="289"/>
      <c r="V11" s="289"/>
      <c r="W11" s="289"/>
      <c r="X11" s="289"/>
      <c r="Y11" s="289"/>
      <c r="Z11" s="289"/>
      <c r="AA11" s="289"/>
      <c r="AB11" s="289"/>
      <c r="AC11" s="289"/>
      <c r="AD11" s="289"/>
      <c r="AE11" s="289"/>
      <c r="AF11" s="289"/>
      <c r="AG11" s="289"/>
      <c r="AH11" s="289"/>
      <c r="AI11" s="289"/>
      <c r="AJ11" s="289"/>
      <c r="AK11" s="289"/>
      <c r="AL11" s="289"/>
      <c r="AM11" s="289"/>
      <c r="AN11" s="289"/>
      <c r="AO11" s="289"/>
      <c r="AP11" s="289"/>
      <c r="AQ11" s="289"/>
      <c r="AR11" s="289"/>
      <c r="AS11" s="289"/>
      <c r="AT11" s="289"/>
      <c r="AU11" s="289"/>
      <c r="AV11" s="289"/>
      <c r="AW11" s="289"/>
      <c r="AX11" s="289"/>
      <c r="AY11" s="289"/>
      <c r="AZ11" s="289"/>
      <c r="BA11" s="289"/>
      <c r="BB11" s="289"/>
      <c r="BC11" s="289"/>
      <c r="BD11" s="289"/>
      <c r="BE11" s="289"/>
      <c r="BF11" s="289"/>
      <c r="BG11" s="289"/>
      <c r="BH11" s="289"/>
      <c r="BI11" s="289"/>
      <c r="BJ11" s="289"/>
      <c r="BK11" s="289"/>
      <c r="BL11" s="289"/>
      <c r="BM11" s="289"/>
      <c r="BN11" s="289"/>
      <c r="BO11" s="289"/>
      <c r="BP11" s="289"/>
      <c r="BQ11" s="289"/>
      <c r="BR11" s="289"/>
      <c r="BS11" s="289"/>
      <c r="BT11" s="289"/>
      <c r="BU11" s="289"/>
      <c r="BV11" s="289"/>
      <c r="BW11" s="289"/>
      <c r="BX11" s="289"/>
      <c r="BY11" s="289"/>
      <c r="BZ11" s="289"/>
      <c r="CA11" s="289"/>
      <c r="CB11" s="289"/>
      <c r="CC11" s="289"/>
      <c r="CD11" s="289"/>
      <c r="CE11" s="289"/>
      <c r="CF11" s="289"/>
      <c r="CG11" s="289"/>
      <c r="CH11" s="289"/>
      <c r="CI11" s="289"/>
      <c r="CJ11" s="289"/>
      <c r="CK11" s="289"/>
      <c r="CL11" s="289"/>
      <c r="CM11" s="289"/>
      <c r="CN11" s="289"/>
      <c r="CO11" s="289"/>
      <c r="CP11" s="289"/>
      <c r="CQ11" s="289"/>
      <c r="CR11" s="289"/>
      <c r="CS11" s="289"/>
      <c r="CT11" s="289"/>
      <c r="CU11" s="289"/>
      <c r="CV11" s="289"/>
      <c r="CW11" s="289"/>
      <c r="CX11" s="289"/>
      <c r="CY11" s="289"/>
      <c r="CZ11" s="289"/>
      <c r="DA11" s="289"/>
      <c r="DB11" s="289"/>
      <c r="DC11" s="289"/>
      <c r="DD11" s="289"/>
      <c r="DE11" s="289"/>
      <c r="DF11" s="289"/>
      <c r="DG11" s="289"/>
      <c r="DH11" s="289"/>
      <c r="DI11" s="289"/>
      <c r="DJ11" s="289"/>
      <c r="DK11" s="289"/>
      <c r="DL11" s="289"/>
      <c r="DM11" s="289"/>
      <c r="DN11" s="289"/>
      <c r="DO11" s="289"/>
      <c r="DP11" s="289"/>
      <c r="DQ11" s="289"/>
      <c r="DR11" s="289"/>
      <c r="DS11" s="289"/>
      <c r="DT11" s="289"/>
      <c r="DU11" s="289"/>
      <c r="DV11" s="289"/>
      <c r="DW11" s="289"/>
      <c r="DX11" s="289"/>
      <c r="DY11" s="289"/>
      <c r="DZ11" s="289"/>
      <c r="EA11" s="289"/>
      <c r="EB11" s="289"/>
      <c r="EC11" s="289"/>
      <c r="ED11" s="289"/>
      <c r="EE11" s="289"/>
      <c r="EF11" s="289"/>
      <c r="EG11" s="289"/>
      <c r="EH11" s="289"/>
      <c r="EI11" s="289"/>
      <c r="EJ11" s="289"/>
      <c r="EK11" s="289"/>
      <c r="EL11" s="289"/>
      <c r="EM11" s="289"/>
      <c r="EN11" s="289"/>
      <c r="EO11" s="289"/>
      <c r="EP11" s="289"/>
      <c r="EQ11" s="289"/>
      <c r="ER11" s="289"/>
      <c r="ES11" s="289"/>
      <c r="ET11" s="289"/>
      <c r="EU11" s="289"/>
      <c r="EV11" s="289"/>
      <c r="EW11" s="289"/>
      <c r="EX11" s="289"/>
      <c r="EY11" s="289"/>
      <c r="EZ11" s="289"/>
      <c r="FA11" s="289"/>
      <c r="FB11" s="289"/>
      <c r="FC11" s="289"/>
      <c r="FD11" s="289"/>
      <c r="FE11" s="289"/>
      <c r="FF11" s="289"/>
      <c r="FG11" s="289"/>
      <c r="FH11" s="289"/>
      <c r="FI11" s="289"/>
      <c r="FJ11" s="289"/>
      <c r="FK11" s="289"/>
      <c r="FL11" s="289"/>
      <c r="FM11" s="289"/>
      <c r="FN11" s="289"/>
      <c r="FO11" s="289"/>
      <c r="FP11" s="289"/>
      <c r="FQ11" s="289"/>
      <c r="FR11" s="289"/>
      <c r="FS11" s="289"/>
      <c r="FT11" s="289"/>
      <c r="FU11" s="289"/>
      <c r="FV11" s="289"/>
      <c r="FW11" s="289"/>
      <c r="FX11" s="289"/>
      <c r="FY11" s="289"/>
      <c r="FZ11" s="289"/>
      <c r="GA11" s="289"/>
      <c r="GB11" s="289"/>
      <c r="GC11" s="289"/>
      <c r="GD11" s="289"/>
      <c r="GE11" s="289"/>
      <c r="GF11" s="289"/>
      <c r="GG11" s="289"/>
      <c r="GH11" s="289"/>
      <c r="GI11" s="289"/>
      <c r="GJ11" s="289"/>
      <c r="GK11" s="289"/>
      <c r="GL11" s="289"/>
      <c r="GM11" s="289"/>
      <c r="GN11" s="289"/>
      <c r="GO11" s="289"/>
      <c r="GP11" s="289"/>
      <c r="GQ11" s="289"/>
      <c r="GR11" s="289"/>
      <c r="GS11" s="289"/>
      <c r="GT11" s="289"/>
      <c r="GU11" s="289"/>
      <c r="GV11" s="289"/>
      <c r="GW11" s="289"/>
      <c r="GX11" s="289"/>
      <c r="GY11" s="289"/>
      <c r="GZ11" s="289"/>
      <c r="HA11" s="289"/>
      <c r="HB11" s="289"/>
      <c r="HC11" s="289"/>
      <c r="HD11" s="289"/>
      <c r="HE11" s="289"/>
      <c r="HF11" s="289"/>
      <c r="HG11" s="289"/>
      <c r="HH11" s="289"/>
      <c r="HI11" s="289"/>
      <c r="HJ11" s="289"/>
      <c r="HK11" s="289"/>
      <c r="HL11" s="289"/>
      <c r="HM11" s="289"/>
      <c r="HN11" s="289"/>
      <c r="HO11" s="289"/>
      <c r="HP11" s="289"/>
      <c r="HQ11" s="289"/>
      <c r="HR11" s="289"/>
      <c r="HS11" s="289"/>
      <c r="HT11" s="289"/>
      <c r="HU11" s="289"/>
      <c r="HV11" s="289"/>
      <c r="HW11" s="289"/>
      <c r="HX11" s="289"/>
      <c r="HY11" s="289"/>
      <c r="HZ11" s="289"/>
      <c r="IA11" s="289"/>
      <c r="IB11" s="289"/>
      <c r="IC11" s="289"/>
      <c r="ID11" s="289"/>
      <c r="IE11" s="289"/>
      <c r="IF11" s="289"/>
      <c r="IG11" s="289"/>
      <c r="IH11" s="289"/>
      <c r="II11" s="289"/>
      <c r="IJ11" s="289"/>
      <c r="IK11" s="289"/>
      <c r="IL11" s="289"/>
      <c r="IM11" s="289"/>
      <c r="IN11" s="289"/>
      <c r="IO11" s="289"/>
      <c r="IP11" s="289"/>
      <c r="IQ11" s="289"/>
      <c r="IR11" s="289"/>
      <c r="IS11" s="289"/>
      <c r="IT11" s="289"/>
      <c r="IU11" s="289"/>
      <c r="IV11" s="289"/>
      <c r="IW11" s="289"/>
      <c r="IX11" s="289"/>
      <c r="IY11" s="289"/>
      <c r="IZ11" s="289"/>
      <c r="JA11" s="289"/>
      <c r="JB11" s="289"/>
      <c r="JC11" s="289"/>
      <c r="JD11" s="289"/>
      <c r="JE11" s="289"/>
      <c r="JF11" s="289"/>
      <c r="JG11" s="289"/>
      <c r="JH11" s="289"/>
      <c r="JI11" s="289"/>
      <c r="JJ11" s="289"/>
      <c r="JK11" s="289"/>
      <c r="JL11" s="289"/>
      <c r="JM11" s="289"/>
      <c r="JN11" s="289"/>
      <c r="JO11" s="289"/>
      <c r="JP11" s="289"/>
      <c r="JQ11" s="289"/>
      <c r="JR11" s="289"/>
      <c r="JS11" s="289"/>
      <c r="JT11" s="289"/>
      <c r="JU11" s="289"/>
      <c r="JV11" s="289"/>
      <c r="JW11" s="289"/>
      <c r="JX11" s="289"/>
      <c r="JY11" s="289"/>
      <c r="JZ11" s="289"/>
      <c r="KA11" s="289"/>
      <c r="KB11" s="289"/>
      <c r="KC11" s="289"/>
      <c r="KD11" s="289"/>
      <c r="KE11" s="289"/>
      <c r="KF11" s="289"/>
      <c r="KG11" s="289"/>
      <c r="KH11" s="289"/>
      <c r="KI11" s="289"/>
      <c r="KJ11" s="289"/>
      <c r="KK11" s="289"/>
      <c r="KL11" s="289"/>
      <c r="KM11" s="289"/>
      <c r="KN11" s="289"/>
      <c r="KO11" s="289"/>
      <c r="KP11" s="289"/>
      <c r="KQ11" s="289"/>
      <c r="KR11" s="289"/>
      <c r="KS11" s="289"/>
      <c r="KT11" s="289"/>
      <c r="KU11" s="289"/>
      <c r="KV11" s="289"/>
      <c r="KW11" s="289"/>
      <c r="KX11" s="289"/>
      <c r="KY11" s="289"/>
      <c r="KZ11" s="289"/>
      <c r="LA11" s="289"/>
      <c r="LB11" s="289"/>
      <c r="LC11" s="289"/>
      <c r="LD11" s="289"/>
      <c r="LE11" s="289"/>
      <c r="LF11" s="289"/>
      <c r="LG11" s="289"/>
      <c r="LH11" s="289"/>
      <c r="LI11" s="289"/>
      <c r="LJ11" s="289"/>
      <c r="LK11" s="289"/>
      <c r="LL11" s="289"/>
      <c r="LM11" s="289"/>
      <c r="LN11" s="289"/>
      <c r="LO11" s="289"/>
      <c r="LP11" s="289"/>
      <c r="LQ11" s="289"/>
      <c r="LR11" s="289"/>
      <c r="LS11" s="289"/>
      <c r="LT11" s="289"/>
      <c r="LU11" s="289"/>
      <c r="LV11" s="289"/>
      <c r="LW11" s="289"/>
      <c r="LX11" s="289"/>
      <c r="LY11" s="289"/>
      <c r="LZ11" s="289"/>
      <c r="MA11" s="289"/>
      <c r="MB11" s="289"/>
      <c r="MC11" s="289"/>
      <c r="MD11" s="289"/>
      <c r="ME11" s="289"/>
      <c r="MF11" s="289"/>
      <c r="MG11" s="289"/>
      <c r="MH11" s="289"/>
      <c r="MI11" s="289"/>
      <c r="MJ11" s="289"/>
      <c r="MK11" s="289"/>
      <c r="ML11" s="289"/>
      <c r="MM11" s="289"/>
      <c r="MN11" s="289"/>
      <c r="MO11" s="289"/>
      <c r="MP11" s="289"/>
      <c r="MQ11" s="289"/>
      <c r="MR11" s="289"/>
      <c r="MS11" s="289"/>
      <c r="MT11" s="289"/>
      <c r="MU11" s="289"/>
      <c r="MV11" s="289"/>
      <c r="MW11" s="289"/>
      <c r="MX11" s="289"/>
      <c r="MY11" s="289"/>
      <c r="MZ11" s="289"/>
      <c r="NA11" s="289"/>
      <c r="NB11" s="289"/>
      <c r="NC11" s="289"/>
      <c r="ND11" s="289"/>
      <c r="NE11" s="289"/>
      <c r="NF11" s="289"/>
      <c r="NG11" s="289"/>
      <c r="NH11" s="289"/>
      <c r="NI11" s="289"/>
      <c r="NJ11" s="289"/>
      <c r="NK11" s="289"/>
      <c r="NL11" s="289"/>
      <c r="NM11" s="289"/>
      <c r="NN11" s="289"/>
      <c r="NO11" s="289"/>
      <c r="NP11" s="289"/>
      <c r="NQ11" s="289"/>
      <c r="NR11" s="289"/>
      <c r="NS11" s="289"/>
      <c r="NT11" s="289"/>
      <c r="NU11" s="289"/>
      <c r="NV11" s="289"/>
      <c r="NW11" s="289"/>
      <c r="NX11" s="289"/>
      <c r="NY11" s="289"/>
      <c r="NZ11" s="289"/>
      <c r="OA11" s="289"/>
      <c r="OB11" s="289"/>
      <c r="OC11" s="289"/>
      <c r="OD11" s="289"/>
      <c r="OE11" s="289"/>
      <c r="OF11" s="289"/>
      <c r="OG11" s="289"/>
      <c r="OH11" s="289"/>
      <c r="OI11" s="289"/>
      <c r="OJ11" s="289"/>
      <c r="OK11" s="289"/>
      <c r="OL11" s="289"/>
      <c r="OM11" s="289"/>
      <c r="ON11" s="289"/>
      <c r="OO11" s="289"/>
      <c r="OP11" s="289"/>
      <c r="OQ11" s="289"/>
      <c r="OR11" s="289"/>
      <c r="OS11" s="289"/>
      <c r="OT11" s="289"/>
      <c r="OU11" s="289"/>
      <c r="OV11" s="289"/>
      <c r="OW11" s="289"/>
      <c r="OX11" s="289"/>
      <c r="OY11" s="289"/>
      <c r="OZ11" s="289"/>
      <c r="PA11" s="289"/>
      <c r="PB11" s="289"/>
      <c r="PC11" s="289"/>
      <c r="PD11" s="289"/>
      <c r="PE11" s="289"/>
      <c r="PF11" s="289"/>
      <c r="PG11" s="289"/>
      <c r="PH11" s="289"/>
      <c r="PI11" s="289"/>
      <c r="PJ11" s="289"/>
      <c r="PK11" s="289"/>
      <c r="PL11" s="289"/>
      <c r="PM11" s="289"/>
      <c r="PN11" s="289"/>
      <c r="PO11" s="289"/>
      <c r="PP11" s="289"/>
      <c r="PQ11" s="289"/>
      <c r="PR11" s="289"/>
      <c r="PS11" s="289"/>
      <c r="PT11" s="289"/>
      <c r="PU11" s="289"/>
      <c r="PV11" s="289"/>
      <c r="PW11" s="289"/>
      <c r="PX11" s="289"/>
      <c r="PY11" s="289"/>
      <c r="PZ11" s="289"/>
      <c r="QA11" s="289"/>
      <c r="QB11" s="289"/>
      <c r="QC11" s="289"/>
      <c r="QD11" s="289"/>
      <c r="QE11" s="289"/>
      <c r="QF11" s="289"/>
      <c r="QG11" s="289"/>
      <c r="QH11" s="289"/>
      <c r="QI11" s="289"/>
      <c r="QJ11" s="289"/>
      <c r="QK11" s="289"/>
      <c r="QL11" s="289"/>
      <c r="QM11" s="289"/>
      <c r="QN11" s="289"/>
      <c r="QO11" s="289"/>
      <c r="QP11" s="289"/>
      <c r="QQ11" s="289"/>
      <c r="QR11" s="289"/>
      <c r="QS11" s="289"/>
      <c r="QT11" s="289"/>
      <c r="QU11" s="289"/>
      <c r="QV11" s="289"/>
      <c r="QW11" s="289"/>
      <c r="QX11" s="289"/>
      <c r="QY11" s="289"/>
      <c r="QZ11" s="289"/>
      <c r="RA11" s="289"/>
      <c r="RB11" s="289"/>
      <c r="RC11" s="289"/>
      <c r="RD11" s="289"/>
      <c r="RE11" s="289"/>
      <c r="RF11" s="289"/>
      <c r="RG11" s="289"/>
      <c r="RH11" s="289"/>
      <c r="RI11" s="289"/>
      <c r="RJ11" s="289"/>
      <c r="RK11" s="289"/>
      <c r="RL11" s="289"/>
      <c r="RM11" s="289"/>
      <c r="RN11" s="289"/>
      <c r="RO11" s="289"/>
      <c r="RP11" s="289"/>
      <c r="RQ11" s="289"/>
      <c r="RR11" s="289"/>
      <c r="RS11" s="289"/>
      <c r="RT11" s="289"/>
      <c r="RU11" s="289"/>
      <c r="RV11" s="289"/>
      <c r="RW11" s="289"/>
      <c r="RX11" s="289"/>
      <c r="RY11" s="289"/>
      <c r="RZ11" s="289"/>
      <c r="SA11" s="289"/>
      <c r="SB11" s="289"/>
      <c r="SC11" s="289"/>
      <c r="SD11" s="289"/>
      <c r="SE11" s="289"/>
      <c r="SF11" s="289"/>
      <c r="SG11" s="289"/>
      <c r="SH11" s="289"/>
      <c r="SI11" s="289"/>
      <c r="SJ11" s="289"/>
      <c r="SK11" s="289"/>
      <c r="SL11" s="289"/>
      <c r="SM11" s="289"/>
      <c r="SN11" s="289"/>
      <c r="SO11" s="289"/>
      <c r="SP11" s="289"/>
      <c r="SQ11" s="289"/>
      <c r="SR11" s="289"/>
      <c r="SS11" s="289"/>
      <c r="ST11" s="289"/>
      <c r="SU11" s="289"/>
      <c r="SV11" s="289"/>
      <c r="SW11" s="289"/>
      <c r="SX11" s="289"/>
      <c r="SY11" s="289"/>
      <c r="SZ11" s="289"/>
      <c r="TA11" s="289"/>
      <c r="TB11" s="289"/>
      <c r="TC11" s="289"/>
      <c r="TD11" s="289"/>
      <c r="TE11" s="289"/>
      <c r="TF11" s="289"/>
      <c r="TG11" s="289"/>
      <c r="TH11" s="289"/>
      <c r="TI11" s="289"/>
      <c r="TJ11" s="289"/>
      <c r="TK11" s="289"/>
      <c r="TL11" s="289"/>
      <c r="TM11" s="289"/>
      <c r="TN11" s="289"/>
      <c r="TO11" s="289"/>
      <c r="TP11" s="289"/>
      <c r="TQ11" s="289"/>
      <c r="TR11" s="289"/>
      <c r="TS11" s="289"/>
      <c r="TT11" s="289"/>
      <c r="TU11" s="289"/>
      <c r="TV11" s="289"/>
      <c r="TW11" s="289"/>
      <c r="TX11" s="289"/>
      <c r="TY11" s="289"/>
      <c r="TZ11" s="289"/>
      <c r="UA11" s="289"/>
      <c r="UB11" s="289"/>
      <c r="UC11" s="289"/>
      <c r="UD11" s="289"/>
      <c r="UE11" s="289"/>
      <c r="UF11" s="289"/>
      <c r="UG11" s="289"/>
      <c r="UH11" s="289"/>
      <c r="UI11" s="289"/>
      <c r="UJ11" s="289"/>
      <c r="UK11" s="289"/>
      <c r="UL11" s="289"/>
      <c r="UM11" s="289"/>
      <c r="UN11" s="289"/>
      <c r="UO11" s="289"/>
      <c r="UP11" s="289"/>
      <c r="UQ11" s="289"/>
      <c r="UR11" s="289"/>
      <c r="US11" s="289"/>
      <c r="UT11" s="289"/>
      <c r="UU11" s="289"/>
      <c r="UV11" s="289"/>
      <c r="UW11" s="289"/>
      <c r="UX11" s="289"/>
      <c r="UY11" s="289"/>
      <c r="UZ11" s="289"/>
      <c r="VA11" s="289"/>
      <c r="VB11" s="289"/>
      <c r="VC11" s="289"/>
      <c r="VD11" s="289"/>
      <c r="VE11" s="289"/>
      <c r="VF11" s="289"/>
      <c r="VG11" s="289"/>
      <c r="VH11" s="289"/>
      <c r="VI11" s="289"/>
      <c r="VJ11" s="289"/>
      <c r="VK11" s="289"/>
      <c r="VL11" s="289"/>
      <c r="VM11" s="289"/>
      <c r="VN11" s="289"/>
      <c r="VO11" s="289"/>
      <c r="VP11" s="289"/>
      <c r="VQ11" s="289"/>
      <c r="VR11" s="289"/>
      <c r="VS11" s="289"/>
      <c r="VT11" s="289"/>
      <c r="VU11" s="289"/>
      <c r="VV11" s="289"/>
      <c r="VW11" s="289"/>
      <c r="VX11" s="289"/>
      <c r="VY11" s="289"/>
      <c r="VZ11" s="289"/>
      <c r="WA11" s="289"/>
      <c r="WB11" s="289"/>
      <c r="WC11" s="289"/>
      <c r="WD11" s="289"/>
      <c r="WE11" s="289"/>
      <c r="WF11" s="289"/>
      <c r="WG11" s="289"/>
      <c r="WH11" s="289"/>
      <c r="WI11" s="289"/>
      <c r="WJ11" s="289"/>
      <c r="WK11" s="289"/>
      <c r="WL11" s="289"/>
      <c r="WM11" s="289"/>
      <c r="WN11" s="289"/>
      <c r="WO11" s="289"/>
      <c r="WP11" s="289"/>
      <c r="WQ11" s="289"/>
      <c r="WR11" s="289"/>
      <c r="WS11" s="289"/>
      <c r="WT11" s="289"/>
      <c r="WU11" s="289"/>
      <c r="WV11" s="289"/>
      <c r="WW11" s="289"/>
      <c r="WX11" s="289"/>
      <c r="WY11" s="289"/>
      <c r="WZ11" s="289"/>
      <c r="XA11" s="289"/>
      <c r="XB11" s="289"/>
      <c r="XC11" s="289"/>
      <c r="XD11" s="289"/>
      <c r="XE11" s="289"/>
      <c r="XF11" s="289"/>
      <c r="XG11" s="289"/>
      <c r="XH11" s="289"/>
      <c r="XI11" s="289"/>
      <c r="XJ11" s="289"/>
      <c r="XK11" s="289"/>
      <c r="XL11" s="289"/>
      <c r="XM11" s="289"/>
      <c r="XN11" s="289"/>
      <c r="XO11" s="289"/>
      <c r="XP11" s="289"/>
      <c r="XQ11" s="289"/>
      <c r="XR11" s="289"/>
      <c r="XS11" s="289"/>
      <c r="XT11" s="289"/>
      <c r="XU11" s="289"/>
      <c r="XV11" s="289"/>
      <c r="XW11" s="289"/>
      <c r="XX11" s="289"/>
      <c r="XY11" s="289"/>
      <c r="XZ11" s="289"/>
      <c r="YA11" s="289"/>
      <c r="YB11" s="289"/>
      <c r="YC11" s="289"/>
      <c r="YD11" s="289"/>
      <c r="YE11" s="289"/>
      <c r="YF11" s="289"/>
      <c r="YG11" s="289"/>
      <c r="YH11" s="289"/>
      <c r="YI11" s="289"/>
      <c r="YJ11" s="289"/>
      <c r="YK11" s="289"/>
      <c r="YL11" s="289"/>
      <c r="YM11" s="289"/>
      <c r="YN11" s="289"/>
      <c r="YO11" s="289"/>
      <c r="YP11" s="289"/>
      <c r="YQ11" s="289"/>
      <c r="YR11" s="289"/>
      <c r="YS11" s="289"/>
      <c r="YT11" s="289"/>
      <c r="YU11" s="289"/>
      <c r="YV11" s="289"/>
      <c r="YW11" s="289"/>
      <c r="YX11" s="289"/>
      <c r="YY11" s="289"/>
      <c r="YZ11" s="289"/>
      <c r="ZA11" s="289"/>
      <c r="ZB11" s="289"/>
      <c r="ZC11" s="289"/>
      <c r="ZD11" s="289"/>
      <c r="ZE11" s="289"/>
      <c r="ZF11" s="289"/>
      <c r="ZG11" s="289"/>
      <c r="ZH11" s="289"/>
      <c r="ZI11" s="289"/>
      <c r="ZJ11" s="289"/>
      <c r="ZK11" s="289"/>
      <c r="ZL11" s="289"/>
      <c r="ZM11" s="289"/>
      <c r="ZN11" s="289"/>
      <c r="ZO11" s="289"/>
      <c r="ZP11" s="289"/>
      <c r="ZQ11" s="289"/>
      <c r="ZR11" s="289"/>
      <c r="ZS11" s="289"/>
      <c r="ZT11" s="289"/>
      <c r="ZU11" s="289"/>
      <c r="ZV11" s="289"/>
      <c r="ZW11" s="289"/>
      <c r="ZX11" s="289"/>
      <c r="ZY11" s="289"/>
      <c r="ZZ11" s="289"/>
      <c r="AAA11" s="289"/>
      <c r="AAB11" s="289"/>
      <c r="AAC11" s="289"/>
      <c r="AAD11" s="289"/>
      <c r="AAE11" s="289"/>
      <c r="AAF11" s="289"/>
      <c r="AAG11" s="289"/>
      <c r="AAH11" s="289"/>
      <c r="AAI11" s="289"/>
      <c r="AAJ11" s="289"/>
      <c r="AAK11" s="289"/>
      <c r="AAL11" s="289"/>
      <c r="AAM11" s="289"/>
      <c r="AAN11" s="289"/>
      <c r="AAO11" s="289"/>
      <c r="AAP11" s="289"/>
      <c r="AAQ11" s="289"/>
      <c r="AAR11" s="289"/>
      <c r="AAS11" s="289"/>
      <c r="AAT11" s="289"/>
      <c r="AAU11" s="289"/>
      <c r="AAV11" s="289"/>
      <c r="AAW11" s="289"/>
      <c r="AAX11" s="289"/>
      <c r="AAY11" s="289"/>
      <c r="AAZ11" s="289"/>
      <c r="ABA11" s="289"/>
      <c r="ABB11" s="289"/>
      <c r="ABC11" s="289"/>
      <c r="ABD11" s="289"/>
      <c r="ABE11" s="289"/>
      <c r="ABF11" s="289"/>
      <c r="ABG11" s="289"/>
      <c r="ABH11" s="289"/>
      <c r="ABI11" s="289"/>
      <c r="ABJ11" s="289"/>
      <c r="ABK11" s="289"/>
      <c r="ABL11" s="289"/>
      <c r="ABM11" s="289"/>
      <c r="ABN11" s="289"/>
      <c r="ABO11" s="289"/>
      <c r="ABP11" s="289"/>
      <c r="ABQ11" s="289"/>
      <c r="ABR11" s="289"/>
      <c r="ABS11" s="289"/>
      <c r="ABT11" s="289"/>
      <c r="ABU11" s="289"/>
      <c r="ABV11" s="289"/>
      <c r="ABW11" s="289"/>
      <c r="ABX11" s="289"/>
      <c r="ABY11" s="289"/>
      <c r="ABZ11" s="289"/>
      <c r="ACA11" s="289"/>
      <c r="ACB11" s="289"/>
      <c r="ACC11" s="289"/>
      <c r="ACD11" s="289"/>
      <c r="ACE11" s="289"/>
      <c r="ACF11" s="289"/>
      <c r="ACG11" s="289"/>
      <c r="ACH11" s="289"/>
      <c r="ACI11" s="289"/>
      <c r="ACJ11" s="289"/>
      <c r="ACK11" s="289"/>
      <c r="ACL11" s="289"/>
      <c r="ACM11" s="289"/>
      <c r="ACN11" s="289"/>
      <c r="ACO11" s="289"/>
      <c r="ACP11" s="289"/>
      <c r="ACQ11" s="289"/>
      <c r="ACR11" s="289"/>
      <c r="ACS11" s="289"/>
      <c r="ACT11" s="289"/>
      <c r="ACU11" s="289"/>
      <c r="ACV11" s="289"/>
      <c r="ACW11" s="289"/>
      <c r="ACX11" s="289"/>
      <c r="ACY11" s="289"/>
      <c r="ACZ11" s="289"/>
      <c r="ADA11" s="289"/>
      <c r="ADB11" s="289"/>
      <c r="ADC11" s="289"/>
      <c r="ADD11" s="289"/>
      <c r="ADE11" s="289"/>
      <c r="ADF11" s="289"/>
      <c r="ADG11" s="289"/>
      <c r="ADH11" s="289"/>
      <c r="ADI11" s="289"/>
      <c r="ADJ11" s="289"/>
      <c r="ADK11" s="289"/>
      <c r="ADL11" s="289"/>
      <c r="ADM11" s="289"/>
      <c r="ADN11" s="289"/>
      <c r="ADO11" s="289"/>
      <c r="ADP11" s="289"/>
      <c r="ADQ11" s="289"/>
      <c r="ADR11" s="289"/>
      <c r="ADS11" s="289"/>
      <c r="ADT11" s="289"/>
      <c r="ADU11" s="289"/>
      <c r="ADV11" s="289"/>
      <c r="ADW11" s="289"/>
      <c r="ADX11" s="289"/>
      <c r="ADY11" s="289"/>
      <c r="ADZ11" s="289"/>
      <c r="AEA11" s="289"/>
      <c r="AEB11" s="289"/>
      <c r="AEC11" s="289"/>
      <c r="AED11" s="289"/>
      <c r="AEE11" s="289"/>
      <c r="AEF11" s="289"/>
      <c r="AEG11" s="289"/>
      <c r="AEH11" s="289"/>
      <c r="AEI11" s="289"/>
      <c r="AEJ11" s="289"/>
      <c r="AEK11" s="289"/>
      <c r="AEL11" s="289"/>
      <c r="AEM11" s="289"/>
      <c r="AEN11" s="289"/>
      <c r="AEO11" s="289"/>
      <c r="AEP11" s="289"/>
      <c r="AEQ11" s="289"/>
      <c r="AER11" s="289"/>
      <c r="AES11" s="289"/>
      <c r="AET11" s="289"/>
      <c r="AEU11" s="289"/>
      <c r="AEV11" s="289"/>
      <c r="AEW11" s="289"/>
      <c r="AEX11" s="289"/>
      <c r="AEY11" s="289"/>
      <c r="AEZ11" s="289"/>
      <c r="AFA11" s="289"/>
      <c r="AFB11" s="289"/>
      <c r="AFC11" s="289"/>
      <c r="AFD11" s="289"/>
      <c r="AFE11" s="289"/>
      <c r="AFF11" s="289"/>
      <c r="AFG11" s="289"/>
      <c r="AFH11" s="289"/>
      <c r="AFI11" s="289"/>
      <c r="AFJ11" s="289"/>
      <c r="AFK11" s="289"/>
      <c r="AFL11" s="289"/>
      <c r="AFM11" s="289"/>
      <c r="AFN11" s="289"/>
      <c r="AFO11" s="289"/>
      <c r="AFP11" s="289"/>
      <c r="AFQ11" s="289"/>
      <c r="AFR11" s="289"/>
      <c r="AFS11" s="289"/>
      <c r="AFT11" s="289"/>
      <c r="AFU11" s="289"/>
      <c r="AFV11" s="289"/>
      <c r="AFW11" s="289"/>
      <c r="AFX11" s="289"/>
      <c r="AFY11" s="289"/>
      <c r="AFZ11" s="289"/>
      <c r="AGA11" s="289"/>
      <c r="AGB11" s="289"/>
      <c r="AGC11" s="289"/>
      <c r="AGD11" s="289"/>
      <c r="AGE11" s="289"/>
      <c r="AGF11" s="289"/>
      <c r="AGG11" s="289"/>
      <c r="AGH11" s="289"/>
      <c r="AGI11" s="289"/>
      <c r="AGJ11" s="289"/>
      <c r="AGK11" s="289"/>
      <c r="AGL11" s="289"/>
      <c r="AGM11" s="289"/>
      <c r="AGN11" s="289"/>
      <c r="AGO11" s="289"/>
      <c r="AGP11" s="289"/>
      <c r="AGQ11" s="289"/>
      <c r="AGR11" s="289"/>
      <c r="AGS11" s="289"/>
      <c r="AGT11" s="289"/>
      <c r="AGU11" s="289"/>
      <c r="AGV11" s="289"/>
      <c r="AGW11" s="289"/>
      <c r="AGX11" s="289"/>
      <c r="AGY11" s="289"/>
      <c r="AGZ11" s="289"/>
      <c r="AHA11" s="289"/>
      <c r="AHB11" s="289"/>
      <c r="AHC11" s="289"/>
      <c r="AHD11" s="289"/>
      <c r="AHE11" s="289"/>
      <c r="AHF11" s="289"/>
      <c r="AHG11" s="289"/>
      <c r="AHH11" s="289"/>
      <c r="AHI11" s="289"/>
      <c r="AHJ11" s="289"/>
      <c r="AHK11" s="289"/>
      <c r="AHL11" s="289"/>
      <c r="AHM11" s="289"/>
      <c r="AHN11" s="289"/>
      <c r="AHO11" s="289"/>
      <c r="AHP11" s="289"/>
      <c r="AHQ11" s="289"/>
      <c r="AHR11" s="289"/>
      <c r="AHS11" s="289"/>
      <c r="AHT11" s="289"/>
      <c r="AHU11" s="289"/>
      <c r="AHV11" s="289"/>
      <c r="AHW11" s="289"/>
      <c r="AHX11" s="289"/>
      <c r="AHY11" s="289"/>
      <c r="AHZ11" s="289"/>
      <c r="AIA11" s="289"/>
      <c r="AIB11" s="289"/>
      <c r="AIC11" s="289"/>
      <c r="AID11" s="289"/>
      <c r="AIE11" s="289"/>
      <c r="AIF11" s="289"/>
      <c r="AIG11" s="289"/>
      <c r="AIH11" s="289"/>
      <c r="AII11" s="289"/>
      <c r="AIJ11" s="289"/>
      <c r="AIK11" s="289"/>
      <c r="AIL11" s="289"/>
      <c r="AIM11" s="289"/>
      <c r="AIN11" s="289"/>
      <c r="AIO11" s="289"/>
      <c r="AIP11" s="289"/>
      <c r="AIQ11" s="289"/>
      <c r="AIR11" s="289"/>
      <c r="AIS11" s="289"/>
      <c r="AIT11" s="289"/>
      <c r="AIU11" s="289"/>
      <c r="AIV11" s="289"/>
      <c r="AIW11" s="289"/>
      <c r="AIX11" s="289"/>
      <c r="AIY11" s="289"/>
      <c r="AIZ11" s="289"/>
      <c r="AJA11" s="289"/>
      <c r="AJB11" s="289"/>
      <c r="AJC11" s="289"/>
      <c r="AJD11" s="289"/>
      <c r="AJE11" s="289"/>
      <c r="AJF11" s="289"/>
      <c r="AJG11" s="289"/>
      <c r="AJH11" s="289"/>
      <c r="AJI11" s="289"/>
      <c r="AJJ11" s="289"/>
      <c r="AJK11" s="289"/>
      <c r="AJL11" s="289"/>
      <c r="AJM11" s="289"/>
      <c r="AJN11" s="289"/>
      <c r="AJO11" s="289"/>
      <c r="AJP11" s="289"/>
      <c r="AJQ11" s="289"/>
      <c r="AJR11" s="289"/>
      <c r="AJS11" s="289"/>
      <c r="AJT11" s="289"/>
      <c r="AJU11" s="289"/>
      <c r="AJV11" s="289"/>
      <c r="AJW11" s="289"/>
      <c r="AJX11" s="289"/>
      <c r="AJY11" s="289"/>
      <c r="AJZ11" s="289"/>
      <c r="AKA11" s="289"/>
      <c r="AKB11" s="289"/>
      <c r="AKC11" s="289"/>
      <c r="AKD11" s="289"/>
      <c r="AKE11" s="289"/>
      <c r="AKF11" s="289"/>
      <c r="AKG11" s="289"/>
      <c r="AKH11" s="289"/>
      <c r="AKI11" s="289"/>
      <c r="AKJ11" s="289"/>
      <c r="AKK11" s="289"/>
      <c r="AKL11" s="289"/>
      <c r="AKM11" s="289"/>
      <c r="AKN11" s="289"/>
      <c r="AKO11" s="289"/>
      <c r="AKP11" s="289"/>
      <c r="AKQ11" s="289"/>
      <c r="AKR11" s="289"/>
      <c r="AKS11" s="289"/>
      <c r="AKT11" s="289"/>
      <c r="AKU11" s="289"/>
      <c r="AKV11" s="289"/>
      <c r="AKW11" s="289"/>
      <c r="AKX11" s="289"/>
      <c r="AKY11" s="289"/>
      <c r="AKZ11" s="289"/>
      <c r="ALA11" s="289"/>
      <c r="ALB11" s="289"/>
      <c r="ALC11" s="289"/>
      <c r="ALD11" s="289"/>
      <c r="ALE11" s="289"/>
      <c r="ALF11" s="289"/>
      <c r="ALG11" s="289"/>
      <c r="ALH11" s="289"/>
      <c r="ALI11" s="289"/>
      <c r="ALJ11" s="289"/>
      <c r="ALK11" s="289"/>
      <c r="ALL11" s="289"/>
      <c r="ALM11" s="289"/>
      <c r="ALN11" s="289"/>
      <c r="ALO11" s="289"/>
      <c r="ALP11" s="289"/>
      <c r="ALQ11" s="289"/>
      <c r="ALR11" s="289"/>
      <c r="ALS11" s="289"/>
      <c r="ALT11" s="289"/>
      <c r="ALU11" s="289"/>
      <c r="ALV11" s="289"/>
      <c r="ALW11" s="289"/>
      <c r="ALX11" s="289"/>
      <c r="ALY11" s="289"/>
      <c r="ALZ11" s="289"/>
      <c r="AMA11" s="289"/>
      <c r="AMB11" s="289"/>
      <c r="AMC11" s="289"/>
      <c r="AMD11" s="289"/>
      <c r="AME11" s="289"/>
      <c r="AMF11" s="289"/>
      <c r="AMG11" s="289"/>
      <c r="AMH11" s="289"/>
    </row>
    <row r="12" spans="1:1022">
      <c r="A12" s="505"/>
      <c r="B12" s="507"/>
      <c r="C12" s="507"/>
      <c r="D12" s="507"/>
      <c r="E12" s="288"/>
      <c r="F12" s="288"/>
      <c r="G12" s="288"/>
      <c r="H12" s="508"/>
      <c r="I12" s="288"/>
      <c r="J12" s="288"/>
      <c r="K12" s="287"/>
      <c r="L12" s="289"/>
      <c r="M12" s="289"/>
      <c r="N12" s="289"/>
      <c r="O12" s="289"/>
      <c r="P12" s="289"/>
      <c r="Q12" s="289"/>
      <c r="R12" s="289"/>
      <c r="S12" s="289"/>
      <c r="T12" s="289"/>
      <c r="U12" s="289"/>
      <c r="V12" s="289"/>
      <c r="W12" s="289"/>
      <c r="X12" s="289"/>
      <c r="Y12" s="289"/>
      <c r="Z12" s="289"/>
      <c r="AA12" s="289"/>
      <c r="AB12" s="289"/>
      <c r="AC12" s="289"/>
      <c r="AD12" s="289"/>
      <c r="AE12" s="289"/>
      <c r="AF12" s="289"/>
      <c r="AG12" s="289"/>
      <c r="AH12" s="289"/>
      <c r="AI12" s="289"/>
      <c r="AJ12" s="289"/>
      <c r="AK12" s="289"/>
      <c r="AL12" s="289"/>
      <c r="AM12" s="289"/>
      <c r="AN12" s="289"/>
      <c r="AO12" s="289"/>
      <c r="AP12" s="289"/>
      <c r="AQ12" s="289"/>
      <c r="AR12" s="289"/>
      <c r="AS12" s="289"/>
      <c r="AT12" s="289"/>
      <c r="AU12" s="289"/>
      <c r="AV12" s="289"/>
      <c r="AW12" s="289"/>
      <c r="AX12" s="289"/>
      <c r="AY12" s="289"/>
      <c r="AZ12" s="289"/>
      <c r="BA12" s="289"/>
      <c r="BB12" s="289"/>
      <c r="BC12" s="289"/>
      <c r="BD12" s="289"/>
      <c r="BE12" s="289"/>
      <c r="BF12" s="289"/>
      <c r="BG12" s="289"/>
      <c r="BH12" s="289"/>
      <c r="BI12" s="289"/>
      <c r="BJ12" s="289"/>
      <c r="BK12" s="289"/>
      <c r="BL12" s="289"/>
      <c r="BM12" s="289"/>
      <c r="BN12" s="289"/>
      <c r="BO12" s="289"/>
      <c r="BP12" s="289"/>
      <c r="BQ12" s="289"/>
      <c r="BR12" s="289"/>
      <c r="BS12" s="289"/>
      <c r="BT12" s="289"/>
      <c r="BU12" s="289"/>
      <c r="BV12" s="289"/>
      <c r="BW12" s="289"/>
      <c r="BX12" s="289"/>
      <c r="BY12" s="289"/>
      <c r="BZ12" s="289"/>
      <c r="CA12" s="289"/>
      <c r="CB12" s="289"/>
      <c r="CC12" s="289"/>
      <c r="CD12" s="289"/>
      <c r="CE12" s="289"/>
      <c r="CF12" s="289"/>
      <c r="CG12" s="289"/>
      <c r="CH12" s="289"/>
      <c r="CI12" s="289"/>
      <c r="CJ12" s="289"/>
      <c r="CK12" s="289"/>
      <c r="CL12" s="289"/>
      <c r="CM12" s="289"/>
      <c r="CN12" s="289"/>
      <c r="CO12" s="289"/>
      <c r="CP12" s="289"/>
      <c r="CQ12" s="289"/>
      <c r="CR12" s="289"/>
      <c r="CS12" s="289"/>
      <c r="CT12" s="289"/>
      <c r="CU12" s="289"/>
      <c r="CV12" s="289"/>
      <c r="CW12" s="289"/>
      <c r="CX12" s="289"/>
      <c r="CY12" s="289"/>
      <c r="CZ12" s="289"/>
      <c r="DA12" s="289"/>
      <c r="DB12" s="289"/>
      <c r="DC12" s="289"/>
      <c r="DD12" s="289"/>
      <c r="DE12" s="289"/>
      <c r="DF12" s="289"/>
      <c r="DG12" s="289"/>
      <c r="DH12" s="289"/>
      <c r="DI12" s="289"/>
      <c r="DJ12" s="289"/>
      <c r="DK12" s="289"/>
      <c r="DL12" s="289"/>
      <c r="DM12" s="289"/>
      <c r="DN12" s="289"/>
      <c r="DO12" s="289"/>
      <c r="DP12" s="289"/>
      <c r="DQ12" s="289"/>
      <c r="DR12" s="289"/>
      <c r="DS12" s="289"/>
      <c r="DT12" s="289"/>
      <c r="DU12" s="289"/>
      <c r="DV12" s="289"/>
      <c r="DW12" s="289"/>
      <c r="DX12" s="289"/>
      <c r="DY12" s="289"/>
      <c r="DZ12" s="289"/>
      <c r="EA12" s="289"/>
      <c r="EB12" s="289"/>
      <c r="EC12" s="289"/>
      <c r="ED12" s="289"/>
      <c r="EE12" s="289"/>
      <c r="EF12" s="289"/>
      <c r="EG12" s="289"/>
      <c r="EH12" s="289"/>
      <c r="EI12" s="289"/>
      <c r="EJ12" s="289"/>
      <c r="EK12" s="289"/>
      <c r="EL12" s="289"/>
      <c r="EM12" s="289"/>
      <c r="EN12" s="289"/>
      <c r="EO12" s="289"/>
      <c r="EP12" s="289"/>
      <c r="EQ12" s="289"/>
      <c r="ER12" s="289"/>
      <c r="ES12" s="289"/>
      <c r="ET12" s="289"/>
      <c r="EU12" s="289"/>
      <c r="EV12" s="289"/>
      <c r="EW12" s="289"/>
      <c r="EX12" s="289"/>
      <c r="EY12" s="289"/>
      <c r="EZ12" s="289"/>
      <c r="FA12" s="289"/>
      <c r="FB12" s="289"/>
      <c r="FC12" s="289"/>
      <c r="FD12" s="289"/>
      <c r="FE12" s="289"/>
      <c r="FF12" s="289"/>
      <c r="FG12" s="289"/>
      <c r="FH12" s="289"/>
      <c r="FI12" s="289"/>
      <c r="FJ12" s="289"/>
      <c r="FK12" s="289"/>
      <c r="FL12" s="289"/>
      <c r="FM12" s="289"/>
      <c r="FN12" s="289"/>
      <c r="FO12" s="289"/>
      <c r="FP12" s="289"/>
      <c r="FQ12" s="289"/>
      <c r="FR12" s="289"/>
      <c r="FS12" s="289"/>
      <c r="FT12" s="289"/>
      <c r="FU12" s="289"/>
      <c r="FV12" s="289"/>
      <c r="FW12" s="289"/>
      <c r="FX12" s="289"/>
      <c r="FY12" s="289"/>
      <c r="FZ12" s="289"/>
      <c r="GA12" s="289"/>
      <c r="GB12" s="289"/>
      <c r="GC12" s="289"/>
      <c r="GD12" s="289"/>
      <c r="GE12" s="289"/>
      <c r="GF12" s="289"/>
      <c r="GG12" s="289"/>
      <c r="GH12" s="289"/>
      <c r="GI12" s="289"/>
      <c r="GJ12" s="289"/>
      <c r="GK12" s="289"/>
      <c r="GL12" s="289"/>
      <c r="GM12" s="289"/>
      <c r="GN12" s="289"/>
      <c r="GO12" s="289"/>
      <c r="GP12" s="289"/>
      <c r="GQ12" s="289"/>
      <c r="GR12" s="289"/>
      <c r="GS12" s="289"/>
      <c r="GT12" s="289"/>
      <c r="GU12" s="289"/>
      <c r="GV12" s="289"/>
      <c r="GW12" s="289"/>
      <c r="GX12" s="289"/>
      <c r="GY12" s="289"/>
      <c r="GZ12" s="289"/>
      <c r="HA12" s="289"/>
      <c r="HB12" s="289"/>
      <c r="HC12" s="289"/>
      <c r="HD12" s="289"/>
      <c r="HE12" s="289"/>
      <c r="HF12" s="289"/>
      <c r="HG12" s="289"/>
      <c r="HH12" s="289"/>
      <c r="HI12" s="289"/>
      <c r="HJ12" s="289"/>
      <c r="HK12" s="289"/>
      <c r="HL12" s="289"/>
      <c r="HM12" s="289"/>
      <c r="HN12" s="289"/>
      <c r="HO12" s="289"/>
      <c r="HP12" s="289"/>
      <c r="HQ12" s="289"/>
      <c r="HR12" s="289"/>
      <c r="HS12" s="289"/>
      <c r="HT12" s="289"/>
      <c r="HU12" s="289"/>
      <c r="HV12" s="289"/>
      <c r="HW12" s="289"/>
      <c r="HX12" s="289"/>
      <c r="HY12" s="289"/>
      <c r="HZ12" s="289"/>
      <c r="IA12" s="289"/>
      <c r="IB12" s="289"/>
      <c r="IC12" s="289"/>
      <c r="ID12" s="289"/>
      <c r="IE12" s="289"/>
      <c r="IF12" s="289"/>
      <c r="IG12" s="289"/>
      <c r="IH12" s="289"/>
      <c r="II12" s="289"/>
      <c r="IJ12" s="289"/>
      <c r="IK12" s="289"/>
      <c r="IL12" s="289"/>
      <c r="IM12" s="289"/>
      <c r="IN12" s="289"/>
      <c r="IO12" s="289"/>
      <c r="IP12" s="289"/>
      <c r="IQ12" s="289"/>
      <c r="IR12" s="289"/>
      <c r="IS12" s="289"/>
      <c r="IT12" s="289"/>
      <c r="IU12" s="289"/>
      <c r="IV12" s="289"/>
      <c r="IW12" s="289"/>
      <c r="IX12" s="289"/>
      <c r="IY12" s="289"/>
      <c r="IZ12" s="289"/>
      <c r="JA12" s="289"/>
      <c r="JB12" s="289"/>
      <c r="JC12" s="289"/>
      <c r="JD12" s="289"/>
      <c r="JE12" s="289"/>
      <c r="JF12" s="289"/>
      <c r="JG12" s="289"/>
      <c r="JH12" s="289"/>
      <c r="JI12" s="289"/>
      <c r="JJ12" s="289"/>
      <c r="JK12" s="289"/>
      <c r="JL12" s="289"/>
      <c r="JM12" s="289"/>
      <c r="JN12" s="289"/>
      <c r="JO12" s="289"/>
      <c r="JP12" s="289"/>
      <c r="JQ12" s="289"/>
      <c r="JR12" s="289"/>
      <c r="JS12" s="289"/>
      <c r="JT12" s="289"/>
      <c r="JU12" s="289"/>
      <c r="JV12" s="289"/>
      <c r="JW12" s="289"/>
      <c r="JX12" s="289"/>
      <c r="JY12" s="289"/>
      <c r="JZ12" s="289"/>
      <c r="KA12" s="289"/>
      <c r="KB12" s="289"/>
      <c r="KC12" s="289"/>
      <c r="KD12" s="289"/>
      <c r="KE12" s="289"/>
      <c r="KF12" s="289"/>
      <c r="KG12" s="289"/>
      <c r="KH12" s="289"/>
      <c r="KI12" s="289"/>
      <c r="KJ12" s="289"/>
      <c r="KK12" s="289"/>
      <c r="KL12" s="289"/>
      <c r="KM12" s="289"/>
      <c r="KN12" s="289"/>
      <c r="KO12" s="289"/>
      <c r="KP12" s="289"/>
      <c r="KQ12" s="289"/>
      <c r="KR12" s="289"/>
      <c r="KS12" s="289"/>
      <c r="KT12" s="289"/>
      <c r="KU12" s="289"/>
      <c r="KV12" s="289"/>
      <c r="KW12" s="289"/>
      <c r="KX12" s="289"/>
      <c r="KY12" s="289"/>
      <c r="KZ12" s="289"/>
      <c r="LA12" s="289"/>
      <c r="LB12" s="289"/>
      <c r="LC12" s="289"/>
      <c r="LD12" s="289"/>
      <c r="LE12" s="289"/>
      <c r="LF12" s="289"/>
      <c r="LG12" s="289"/>
      <c r="LH12" s="289"/>
      <c r="LI12" s="289"/>
      <c r="LJ12" s="289"/>
      <c r="LK12" s="289"/>
      <c r="LL12" s="289"/>
      <c r="LM12" s="289"/>
      <c r="LN12" s="289"/>
      <c r="LO12" s="289"/>
      <c r="LP12" s="289"/>
      <c r="LQ12" s="289"/>
      <c r="LR12" s="289"/>
      <c r="LS12" s="289"/>
      <c r="LT12" s="289"/>
      <c r="LU12" s="289"/>
      <c r="LV12" s="289"/>
      <c r="LW12" s="289"/>
      <c r="LX12" s="289"/>
      <c r="LY12" s="289"/>
      <c r="LZ12" s="289"/>
      <c r="MA12" s="289"/>
      <c r="MB12" s="289"/>
      <c r="MC12" s="289"/>
      <c r="MD12" s="289"/>
      <c r="ME12" s="289"/>
      <c r="MF12" s="289"/>
      <c r="MG12" s="289"/>
      <c r="MH12" s="289"/>
      <c r="MI12" s="289"/>
      <c r="MJ12" s="289"/>
      <c r="MK12" s="289"/>
      <c r="ML12" s="289"/>
      <c r="MM12" s="289"/>
      <c r="MN12" s="289"/>
      <c r="MO12" s="289"/>
      <c r="MP12" s="289"/>
      <c r="MQ12" s="289"/>
      <c r="MR12" s="289"/>
      <c r="MS12" s="289"/>
      <c r="MT12" s="289"/>
      <c r="MU12" s="289"/>
      <c r="MV12" s="289"/>
      <c r="MW12" s="289"/>
      <c r="MX12" s="289"/>
      <c r="MY12" s="289"/>
      <c r="MZ12" s="289"/>
      <c r="NA12" s="289"/>
      <c r="NB12" s="289"/>
      <c r="NC12" s="289"/>
      <c r="ND12" s="289"/>
      <c r="NE12" s="289"/>
      <c r="NF12" s="289"/>
      <c r="NG12" s="289"/>
      <c r="NH12" s="289"/>
      <c r="NI12" s="289"/>
      <c r="NJ12" s="289"/>
      <c r="NK12" s="289"/>
      <c r="NL12" s="289"/>
      <c r="NM12" s="289"/>
      <c r="NN12" s="289"/>
      <c r="NO12" s="289"/>
      <c r="NP12" s="289"/>
      <c r="NQ12" s="289"/>
      <c r="NR12" s="289"/>
      <c r="NS12" s="289"/>
      <c r="NT12" s="289"/>
      <c r="NU12" s="289"/>
      <c r="NV12" s="289"/>
      <c r="NW12" s="289"/>
      <c r="NX12" s="289"/>
      <c r="NY12" s="289"/>
      <c r="NZ12" s="289"/>
      <c r="OA12" s="289"/>
      <c r="OB12" s="289"/>
      <c r="OC12" s="289"/>
      <c r="OD12" s="289"/>
      <c r="OE12" s="289"/>
      <c r="OF12" s="289"/>
      <c r="OG12" s="289"/>
      <c r="OH12" s="289"/>
      <c r="OI12" s="289"/>
      <c r="OJ12" s="289"/>
      <c r="OK12" s="289"/>
      <c r="OL12" s="289"/>
      <c r="OM12" s="289"/>
      <c r="ON12" s="289"/>
      <c r="OO12" s="289"/>
      <c r="OP12" s="289"/>
      <c r="OQ12" s="289"/>
      <c r="OR12" s="289"/>
      <c r="OS12" s="289"/>
      <c r="OT12" s="289"/>
      <c r="OU12" s="289"/>
      <c r="OV12" s="289"/>
      <c r="OW12" s="289"/>
      <c r="OX12" s="289"/>
      <c r="OY12" s="289"/>
      <c r="OZ12" s="289"/>
      <c r="PA12" s="289"/>
      <c r="PB12" s="289"/>
      <c r="PC12" s="289"/>
      <c r="PD12" s="289"/>
      <c r="PE12" s="289"/>
      <c r="PF12" s="289"/>
      <c r="PG12" s="289"/>
      <c r="PH12" s="289"/>
      <c r="PI12" s="289"/>
      <c r="PJ12" s="289"/>
      <c r="PK12" s="289"/>
      <c r="PL12" s="289"/>
      <c r="PM12" s="289"/>
      <c r="PN12" s="289"/>
      <c r="PO12" s="289"/>
      <c r="PP12" s="289"/>
      <c r="PQ12" s="289"/>
      <c r="PR12" s="289"/>
      <c r="PS12" s="289"/>
      <c r="PT12" s="289"/>
      <c r="PU12" s="289"/>
      <c r="PV12" s="289"/>
      <c r="PW12" s="289"/>
      <c r="PX12" s="289"/>
      <c r="PY12" s="289"/>
      <c r="PZ12" s="289"/>
      <c r="QA12" s="289"/>
      <c r="QB12" s="289"/>
      <c r="QC12" s="289"/>
      <c r="QD12" s="289"/>
      <c r="QE12" s="289"/>
      <c r="QF12" s="289"/>
      <c r="QG12" s="289"/>
      <c r="QH12" s="289"/>
      <c r="QI12" s="289"/>
      <c r="QJ12" s="289"/>
      <c r="QK12" s="289"/>
      <c r="QL12" s="289"/>
      <c r="QM12" s="289"/>
      <c r="QN12" s="289"/>
      <c r="QO12" s="289"/>
      <c r="QP12" s="289"/>
      <c r="QQ12" s="289"/>
      <c r="QR12" s="289"/>
      <c r="QS12" s="289"/>
      <c r="QT12" s="289"/>
      <c r="QU12" s="289"/>
      <c r="QV12" s="289"/>
      <c r="QW12" s="289"/>
      <c r="QX12" s="289"/>
      <c r="QY12" s="289"/>
      <c r="QZ12" s="289"/>
      <c r="RA12" s="289"/>
      <c r="RB12" s="289"/>
      <c r="RC12" s="289"/>
      <c r="RD12" s="289"/>
      <c r="RE12" s="289"/>
      <c r="RF12" s="289"/>
      <c r="RG12" s="289"/>
      <c r="RH12" s="289"/>
      <c r="RI12" s="289"/>
      <c r="RJ12" s="289"/>
      <c r="RK12" s="289"/>
      <c r="RL12" s="289"/>
      <c r="RM12" s="289"/>
      <c r="RN12" s="289"/>
      <c r="RO12" s="289"/>
      <c r="RP12" s="289"/>
      <c r="RQ12" s="289"/>
      <c r="RR12" s="289"/>
      <c r="RS12" s="289"/>
      <c r="RT12" s="289"/>
      <c r="RU12" s="289"/>
      <c r="RV12" s="289"/>
      <c r="RW12" s="289"/>
      <c r="RX12" s="289"/>
      <c r="RY12" s="289"/>
      <c r="RZ12" s="289"/>
      <c r="SA12" s="289"/>
      <c r="SB12" s="289"/>
      <c r="SC12" s="289"/>
      <c r="SD12" s="289"/>
      <c r="SE12" s="289"/>
      <c r="SF12" s="289"/>
      <c r="SG12" s="289"/>
      <c r="SH12" s="289"/>
      <c r="SI12" s="289"/>
      <c r="SJ12" s="289"/>
      <c r="SK12" s="289"/>
      <c r="SL12" s="289"/>
      <c r="SM12" s="289"/>
      <c r="SN12" s="289"/>
      <c r="SO12" s="289"/>
      <c r="SP12" s="289"/>
      <c r="SQ12" s="289"/>
      <c r="SR12" s="289"/>
      <c r="SS12" s="289"/>
      <c r="ST12" s="289"/>
      <c r="SU12" s="289"/>
      <c r="SV12" s="289"/>
      <c r="SW12" s="289"/>
      <c r="SX12" s="289"/>
      <c r="SY12" s="289"/>
      <c r="SZ12" s="289"/>
      <c r="TA12" s="289"/>
      <c r="TB12" s="289"/>
      <c r="TC12" s="289"/>
      <c r="TD12" s="289"/>
      <c r="TE12" s="289"/>
      <c r="TF12" s="289"/>
      <c r="TG12" s="289"/>
      <c r="TH12" s="289"/>
      <c r="TI12" s="289"/>
      <c r="TJ12" s="289"/>
      <c r="TK12" s="289"/>
      <c r="TL12" s="289"/>
      <c r="TM12" s="289"/>
      <c r="TN12" s="289"/>
      <c r="TO12" s="289"/>
      <c r="TP12" s="289"/>
      <c r="TQ12" s="289"/>
      <c r="TR12" s="289"/>
      <c r="TS12" s="289"/>
      <c r="TT12" s="289"/>
      <c r="TU12" s="289"/>
      <c r="TV12" s="289"/>
      <c r="TW12" s="289"/>
      <c r="TX12" s="289"/>
      <c r="TY12" s="289"/>
      <c r="TZ12" s="289"/>
      <c r="UA12" s="289"/>
      <c r="UB12" s="289"/>
      <c r="UC12" s="289"/>
      <c r="UD12" s="289"/>
      <c r="UE12" s="289"/>
      <c r="UF12" s="289"/>
      <c r="UG12" s="289"/>
      <c r="UH12" s="289"/>
      <c r="UI12" s="289"/>
      <c r="UJ12" s="289"/>
      <c r="UK12" s="289"/>
      <c r="UL12" s="289"/>
      <c r="UM12" s="289"/>
      <c r="UN12" s="289"/>
      <c r="UO12" s="289"/>
      <c r="UP12" s="289"/>
      <c r="UQ12" s="289"/>
      <c r="UR12" s="289"/>
      <c r="US12" s="289"/>
      <c r="UT12" s="289"/>
      <c r="UU12" s="289"/>
      <c r="UV12" s="289"/>
      <c r="UW12" s="289"/>
      <c r="UX12" s="289"/>
      <c r="UY12" s="289"/>
      <c r="UZ12" s="289"/>
      <c r="VA12" s="289"/>
      <c r="VB12" s="289"/>
      <c r="VC12" s="289"/>
      <c r="VD12" s="289"/>
      <c r="VE12" s="289"/>
      <c r="VF12" s="289"/>
      <c r="VG12" s="289"/>
      <c r="VH12" s="289"/>
      <c r="VI12" s="289"/>
      <c r="VJ12" s="289"/>
      <c r="VK12" s="289"/>
      <c r="VL12" s="289"/>
      <c r="VM12" s="289"/>
      <c r="VN12" s="289"/>
      <c r="VO12" s="289"/>
      <c r="VP12" s="289"/>
      <c r="VQ12" s="289"/>
      <c r="VR12" s="289"/>
      <c r="VS12" s="289"/>
      <c r="VT12" s="289"/>
      <c r="VU12" s="289"/>
      <c r="VV12" s="289"/>
      <c r="VW12" s="289"/>
      <c r="VX12" s="289"/>
      <c r="VY12" s="289"/>
      <c r="VZ12" s="289"/>
      <c r="WA12" s="289"/>
      <c r="WB12" s="289"/>
      <c r="WC12" s="289"/>
      <c r="WD12" s="289"/>
      <c r="WE12" s="289"/>
      <c r="WF12" s="289"/>
      <c r="WG12" s="289"/>
      <c r="WH12" s="289"/>
      <c r="WI12" s="289"/>
      <c r="WJ12" s="289"/>
      <c r="WK12" s="289"/>
      <c r="WL12" s="289"/>
      <c r="WM12" s="289"/>
      <c r="WN12" s="289"/>
      <c r="WO12" s="289"/>
      <c r="WP12" s="289"/>
      <c r="WQ12" s="289"/>
      <c r="WR12" s="289"/>
      <c r="WS12" s="289"/>
      <c r="WT12" s="289"/>
      <c r="WU12" s="289"/>
      <c r="WV12" s="289"/>
      <c r="WW12" s="289"/>
      <c r="WX12" s="289"/>
      <c r="WY12" s="289"/>
      <c r="WZ12" s="289"/>
      <c r="XA12" s="289"/>
      <c r="XB12" s="289"/>
      <c r="XC12" s="289"/>
      <c r="XD12" s="289"/>
      <c r="XE12" s="289"/>
      <c r="XF12" s="289"/>
      <c r="XG12" s="289"/>
      <c r="XH12" s="289"/>
      <c r="XI12" s="289"/>
      <c r="XJ12" s="289"/>
      <c r="XK12" s="289"/>
      <c r="XL12" s="289"/>
      <c r="XM12" s="289"/>
      <c r="XN12" s="289"/>
      <c r="XO12" s="289"/>
      <c r="XP12" s="289"/>
      <c r="XQ12" s="289"/>
      <c r="XR12" s="289"/>
      <c r="XS12" s="289"/>
      <c r="XT12" s="289"/>
      <c r="XU12" s="289"/>
      <c r="XV12" s="289"/>
      <c r="XW12" s="289"/>
      <c r="XX12" s="289"/>
      <c r="XY12" s="289"/>
      <c r="XZ12" s="289"/>
      <c r="YA12" s="289"/>
      <c r="YB12" s="289"/>
      <c r="YC12" s="289"/>
      <c r="YD12" s="289"/>
      <c r="YE12" s="289"/>
      <c r="YF12" s="289"/>
      <c r="YG12" s="289"/>
      <c r="YH12" s="289"/>
      <c r="YI12" s="289"/>
      <c r="YJ12" s="289"/>
      <c r="YK12" s="289"/>
      <c r="YL12" s="289"/>
      <c r="YM12" s="289"/>
      <c r="YN12" s="289"/>
      <c r="YO12" s="289"/>
      <c r="YP12" s="289"/>
      <c r="YQ12" s="289"/>
      <c r="YR12" s="289"/>
      <c r="YS12" s="289"/>
      <c r="YT12" s="289"/>
      <c r="YU12" s="289"/>
      <c r="YV12" s="289"/>
      <c r="YW12" s="289"/>
      <c r="YX12" s="289"/>
      <c r="YY12" s="289"/>
      <c r="YZ12" s="289"/>
      <c r="ZA12" s="289"/>
      <c r="ZB12" s="289"/>
      <c r="ZC12" s="289"/>
      <c r="ZD12" s="289"/>
      <c r="ZE12" s="289"/>
      <c r="ZF12" s="289"/>
      <c r="ZG12" s="289"/>
      <c r="ZH12" s="289"/>
      <c r="ZI12" s="289"/>
      <c r="ZJ12" s="289"/>
      <c r="ZK12" s="289"/>
      <c r="ZL12" s="289"/>
      <c r="ZM12" s="289"/>
      <c r="ZN12" s="289"/>
      <c r="ZO12" s="289"/>
      <c r="ZP12" s="289"/>
      <c r="ZQ12" s="289"/>
      <c r="ZR12" s="289"/>
      <c r="ZS12" s="289"/>
      <c r="ZT12" s="289"/>
      <c r="ZU12" s="289"/>
      <c r="ZV12" s="289"/>
      <c r="ZW12" s="289"/>
      <c r="ZX12" s="289"/>
      <c r="ZY12" s="289"/>
      <c r="ZZ12" s="289"/>
      <c r="AAA12" s="289"/>
      <c r="AAB12" s="289"/>
      <c r="AAC12" s="289"/>
      <c r="AAD12" s="289"/>
      <c r="AAE12" s="289"/>
      <c r="AAF12" s="289"/>
      <c r="AAG12" s="289"/>
      <c r="AAH12" s="289"/>
      <c r="AAI12" s="289"/>
      <c r="AAJ12" s="289"/>
      <c r="AAK12" s="289"/>
      <c r="AAL12" s="289"/>
      <c r="AAM12" s="289"/>
      <c r="AAN12" s="289"/>
      <c r="AAO12" s="289"/>
      <c r="AAP12" s="289"/>
      <c r="AAQ12" s="289"/>
      <c r="AAR12" s="289"/>
      <c r="AAS12" s="289"/>
      <c r="AAT12" s="289"/>
      <c r="AAU12" s="289"/>
      <c r="AAV12" s="289"/>
      <c r="AAW12" s="289"/>
      <c r="AAX12" s="289"/>
      <c r="AAY12" s="289"/>
      <c r="AAZ12" s="289"/>
      <c r="ABA12" s="289"/>
      <c r="ABB12" s="289"/>
      <c r="ABC12" s="289"/>
      <c r="ABD12" s="289"/>
      <c r="ABE12" s="289"/>
      <c r="ABF12" s="289"/>
      <c r="ABG12" s="289"/>
      <c r="ABH12" s="289"/>
      <c r="ABI12" s="289"/>
      <c r="ABJ12" s="289"/>
      <c r="ABK12" s="289"/>
      <c r="ABL12" s="289"/>
      <c r="ABM12" s="289"/>
      <c r="ABN12" s="289"/>
      <c r="ABO12" s="289"/>
      <c r="ABP12" s="289"/>
      <c r="ABQ12" s="289"/>
      <c r="ABR12" s="289"/>
      <c r="ABS12" s="289"/>
      <c r="ABT12" s="289"/>
      <c r="ABU12" s="289"/>
      <c r="ABV12" s="289"/>
      <c r="ABW12" s="289"/>
      <c r="ABX12" s="289"/>
      <c r="ABY12" s="289"/>
      <c r="ABZ12" s="289"/>
      <c r="ACA12" s="289"/>
      <c r="ACB12" s="289"/>
      <c r="ACC12" s="289"/>
      <c r="ACD12" s="289"/>
      <c r="ACE12" s="289"/>
      <c r="ACF12" s="289"/>
      <c r="ACG12" s="289"/>
      <c r="ACH12" s="289"/>
      <c r="ACI12" s="289"/>
      <c r="ACJ12" s="289"/>
      <c r="ACK12" s="289"/>
      <c r="ACL12" s="289"/>
      <c r="ACM12" s="289"/>
      <c r="ACN12" s="289"/>
      <c r="ACO12" s="289"/>
      <c r="ACP12" s="289"/>
      <c r="ACQ12" s="289"/>
      <c r="ACR12" s="289"/>
      <c r="ACS12" s="289"/>
      <c r="ACT12" s="289"/>
      <c r="ACU12" s="289"/>
      <c r="ACV12" s="289"/>
      <c r="ACW12" s="289"/>
      <c r="ACX12" s="289"/>
      <c r="ACY12" s="289"/>
      <c r="ACZ12" s="289"/>
      <c r="ADA12" s="289"/>
      <c r="ADB12" s="289"/>
      <c r="ADC12" s="289"/>
      <c r="ADD12" s="289"/>
      <c r="ADE12" s="289"/>
      <c r="ADF12" s="289"/>
      <c r="ADG12" s="289"/>
      <c r="ADH12" s="289"/>
      <c r="ADI12" s="289"/>
      <c r="ADJ12" s="289"/>
      <c r="ADK12" s="289"/>
      <c r="ADL12" s="289"/>
      <c r="ADM12" s="289"/>
      <c r="ADN12" s="289"/>
      <c r="ADO12" s="289"/>
      <c r="ADP12" s="289"/>
      <c r="ADQ12" s="289"/>
      <c r="ADR12" s="289"/>
      <c r="ADS12" s="289"/>
      <c r="ADT12" s="289"/>
      <c r="ADU12" s="289"/>
      <c r="ADV12" s="289"/>
      <c r="ADW12" s="289"/>
      <c r="ADX12" s="289"/>
      <c r="ADY12" s="289"/>
      <c r="ADZ12" s="289"/>
      <c r="AEA12" s="289"/>
      <c r="AEB12" s="289"/>
      <c r="AEC12" s="289"/>
      <c r="AED12" s="289"/>
      <c r="AEE12" s="289"/>
      <c r="AEF12" s="289"/>
      <c r="AEG12" s="289"/>
      <c r="AEH12" s="289"/>
      <c r="AEI12" s="289"/>
      <c r="AEJ12" s="289"/>
      <c r="AEK12" s="289"/>
      <c r="AEL12" s="289"/>
      <c r="AEM12" s="289"/>
      <c r="AEN12" s="289"/>
      <c r="AEO12" s="289"/>
      <c r="AEP12" s="289"/>
      <c r="AEQ12" s="289"/>
      <c r="AER12" s="289"/>
      <c r="AES12" s="289"/>
      <c r="AET12" s="289"/>
      <c r="AEU12" s="289"/>
      <c r="AEV12" s="289"/>
      <c r="AEW12" s="289"/>
      <c r="AEX12" s="289"/>
      <c r="AEY12" s="289"/>
      <c r="AEZ12" s="289"/>
      <c r="AFA12" s="289"/>
      <c r="AFB12" s="289"/>
      <c r="AFC12" s="289"/>
      <c r="AFD12" s="289"/>
      <c r="AFE12" s="289"/>
      <c r="AFF12" s="289"/>
      <c r="AFG12" s="289"/>
      <c r="AFH12" s="289"/>
      <c r="AFI12" s="289"/>
      <c r="AFJ12" s="289"/>
      <c r="AFK12" s="289"/>
      <c r="AFL12" s="289"/>
      <c r="AFM12" s="289"/>
      <c r="AFN12" s="289"/>
      <c r="AFO12" s="289"/>
      <c r="AFP12" s="289"/>
      <c r="AFQ12" s="289"/>
      <c r="AFR12" s="289"/>
      <c r="AFS12" s="289"/>
      <c r="AFT12" s="289"/>
      <c r="AFU12" s="289"/>
      <c r="AFV12" s="289"/>
      <c r="AFW12" s="289"/>
      <c r="AFX12" s="289"/>
      <c r="AFY12" s="289"/>
      <c r="AFZ12" s="289"/>
      <c r="AGA12" s="289"/>
      <c r="AGB12" s="289"/>
      <c r="AGC12" s="289"/>
      <c r="AGD12" s="289"/>
      <c r="AGE12" s="289"/>
      <c r="AGF12" s="289"/>
      <c r="AGG12" s="289"/>
      <c r="AGH12" s="289"/>
      <c r="AGI12" s="289"/>
      <c r="AGJ12" s="289"/>
      <c r="AGK12" s="289"/>
      <c r="AGL12" s="289"/>
      <c r="AGM12" s="289"/>
      <c r="AGN12" s="289"/>
      <c r="AGO12" s="289"/>
      <c r="AGP12" s="289"/>
      <c r="AGQ12" s="289"/>
      <c r="AGR12" s="289"/>
      <c r="AGS12" s="289"/>
      <c r="AGT12" s="289"/>
      <c r="AGU12" s="289"/>
      <c r="AGV12" s="289"/>
      <c r="AGW12" s="289"/>
      <c r="AGX12" s="289"/>
      <c r="AGY12" s="289"/>
      <c r="AGZ12" s="289"/>
      <c r="AHA12" s="289"/>
      <c r="AHB12" s="289"/>
      <c r="AHC12" s="289"/>
      <c r="AHD12" s="289"/>
      <c r="AHE12" s="289"/>
      <c r="AHF12" s="289"/>
      <c r="AHG12" s="289"/>
      <c r="AHH12" s="289"/>
      <c r="AHI12" s="289"/>
      <c r="AHJ12" s="289"/>
      <c r="AHK12" s="289"/>
      <c r="AHL12" s="289"/>
      <c r="AHM12" s="289"/>
      <c r="AHN12" s="289"/>
      <c r="AHO12" s="289"/>
      <c r="AHP12" s="289"/>
      <c r="AHQ12" s="289"/>
      <c r="AHR12" s="289"/>
      <c r="AHS12" s="289"/>
      <c r="AHT12" s="289"/>
      <c r="AHU12" s="289"/>
      <c r="AHV12" s="289"/>
      <c r="AHW12" s="289"/>
      <c r="AHX12" s="289"/>
      <c r="AHY12" s="289"/>
      <c r="AHZ12" s="289"/>
      <c r="AIA12" s="289"/>
      <c r="AIB12" s="289"/>
      <c r="AIC12" s="289"/>
      <c r="AID12" s="289"/>
      <c r="AIE12" s="289"/>
      <c r="AIF12" s="289"/>
      <c r="AIG12" s="289"/>
      <c r="AIH12" s="289"/>
      <c r="AII12" s="289"/>
      <c r="AIJ12" s="289"/>
      <c r="AIK12" s="289"/>
      <c r="AIL12" s="289"/>
      <c r="AIM12" s="289"/>
      <c r="AIN12" s="289"/>
      <c r="AIO12" s="289"/>
      <c r="AIP12" s="289"/>
      <c r="AIQ12" s="289"/>
      <c r="AIR12" s="289"/>
      <c r="AIS12" s="289"/>
      <c r="AIT12" s="289"/>
      <c r="AIU12" s="289"/>
      <c r="AIV12" s="289"/>
      <c r="AIW12" s="289"/>
      <c r="AIX12" s="289"/>
      <c r="AIY12" s="289"/>
      <c r="AIZ12" s="289"/>
      <c r="AJA12" s="289"/>
      <c r="AJB12" s="289"/>
      <c r="AJC12" s="289"/>
      <c r="AJD12" s="289"/>
      <c r="AJE12" s="289"/>
      <c r="AJF12" s="289"/>
      <c r="AJG12" s="289"/>
      <c r="AJH12" s="289"/>
      <c r="AJI12" s="289"/>
      <c r="AJJ12" s="289"/>
      <c r="AJK12" s="289"/>
      <c r="AJL12" s="289"/>
      <c r="AJM12" s="289"/>
      <c r="AJN12" s="289"/>
      <c r="AJO12" s="289"/>
      <c r="AJP12" s="289"/>
      <c r="AJQ12" s="289"/>
      <c r="AJR12" s="289"/>
      <c r="AJS12" s="289"/>
      <c r="AJT12" s="289"/>
      <c r="AJU12" s="289"/>
      <c r="AJV12" s="289"/>
      <c r="AJW12" s="289"/>
      <c r="AJX12" s="289"/>
      <c r="AJY12" s="289"/>
      <c r="AJZ12" s="289"/>
      <c r="AKA12" s="289"/>
      <c r="AKB12" s="289"/>
      <c r="AKC12" s="289"/>
      <c r="AKD12" s="289"/>
      <c r="AKE12" s="289"/>
      <c r="AKF12" s="289"/>
      <c r="AKG12" s="289"/>
      <c r="AKH12" s="289"/>
      <c r="AKI12" s="289"/>
      <c r="AKJ12" s="289"/>
      <c r="AKK12" s="289"/>
      <c r="AKL12" s="289"/>
      <c r="AKM12" s="289"/>
      <c r="AKN12" s="289"/>
      <c r="AKO12" s="289"/>
      <c r="AKP12" s="289"/>
      <c r="AKQ12" s="289"/>
      <c r="AKR12" s="289"/>
      <c r="AKS12" s="289"/>
      <c r="AKT12" s="289"/>
      <c r="AKU12" s="289"/>
      <c r="AKV12" s="289"/>
      <c r="AKW12" s="289"/>
      <c r="AKX12" s="289"/>
      <c r="AKY12" s="289"/>
      <c r="AKZ12" s="289"/>
      <c r="ALA12" s="289"/>
      <c r="ALB12" s="289"/>
      <c r="ALC12" s="289"/>
      <c r="ALD12" s="289"/>
      <c r="ALE12" s="289"/>
      <c r="ALF12" s="289"/>
      <c r="ALG12" s="289"/>
      <c r="ALH12" s="289"/>
      <c r="ALI12" s="289"/>
      <c r="ALJ12" s="289"/>
      <c r="ALK12" s="289"/>
      <c r="ALL12" s="289"/>
      <c r="ALM12" s="289"/>
      <c r="ALN12" s="289"/>
      <c r="ALO12" s="289"/>
      <c r="ALP12" s="289"/>
      <c r="ALQ12" s="289"/>
      <c r="ALR12" s="289"/>
      <c r="ALS12" s="289"/>
      <c r="ALT12" s="289"/>
      <c r="ALU12" s="289"/>
      <c r="ALV12" s="289"/>
      <c r="ALW12" s="289"/>
      <c r="ALX12" s="289"/>
      <c r="ALY12" s="289"/>
      <c r="ALZ12" s="289"/>
      <c r="AMA12" s="289"/>
      <c r="AMB12" s="289"/>
      <c r="AMC12" s="289"/>
      <c r="AMD12" s="289"/>
      <c r="AME12" s="289"/>
      <c r="AMF12" s="289"/>
      <c r="AMG12" s="289"/>
      <c r="AMH12" s="289"/>
    </row>
    <row r="13" spans="1:1022" ht="28.5">
      <c r="A13" s="505"/>
      <c r="B13" s="728" t="s">
        <v>86</v>
      </c>
      <c r="C13" s="728"/>
      <c r="D13" s="728"/>
      <c r="E13" s="728"/>
      <c r="F13" s="728"/>
      <c r="G13" s="728"/>
      <c r="H13" s="508"/>
      <c r="I13" s="288"/>
      <c r="J13" s="288"/>
      <c r="K13" s="287"/>
      <c r="L13" s="289"/>
      <c r="M13" s="289"/>
      <c r="N13" s="289"/>
      <c r="O13" s="289"/>
      <c r="P13" s="289"/>
      <c r="Q13" s="289"/>
      <c r="R13" s="289"/>
      <c r="S13" s="289"/>
      <c r="T13" s="289"/>
      <c r="U13" s="289"/>
      <c r="V13" s="289"/>
      <c r="W13" s="289"/>
      <c r="X13" s="289"/>
      <c r="Y13" s="289"/>
      <c r="Z13" s="289"/>
      <c r="AA13" s="289"/>
      <c r="AB13" s="289"/>
      <c r="AC13" s="289"/>
      <c r="AD13" s="289"/>
      <c r="AE13" s="289"/>
      <c r="AF13" s="289"/>
      <c r="AG13" s="289"/>
      <c r="AH13" s="289"/>
      <c r="AI13" s="289"/>
      <c r="AJ13" s="289"/>
      <c r="AK13" s="289"/>
      <c r="AL13" s="289"/>
      <c r="AM13" s="289"/>
      <c r="AN13" s="289"/>
      <c r="AO13" s="289"/>
      <c r="AP13" s="289"/>
      <c r="AQ13" s="289"/>
      <c r="AR13" s="289"/>
      <c r="AS13" s="289"/>
      <c r="AT13" s="289"/>
      <c r="AU13" s="289"/>
      <c r="AV13" s="289"/>
      <c r="AW13" s="289"/>
      <c r="AX13" s="289"/>
      <c r="AY13" s="289"/>
      <c r="AZ13" s="289"/>
      <c r="BA13" s="289"/>
      <c r="BB13" s="289"/>
      <c r="BC13" s="289"/>
      <c r="BD13" s="289"/>
      <c r="BE13" s="289"/>
      <c r="BF13" s="289"/>
      <c r="BG13" s="289"/>
      <c r="BH13" s="289"/>
      <c r="BI13" s="289"/>
      <c r="BJ13" s="289"/>
      <c r="BK13" s="289"/>
      <c r="BL13" s="289"/>
      <c r="BM13" s="289"/>
      <c r="BN13" s="289"/>
      <c r="BO13" s="289"/>
      <c r="BP13" s="289"/>
      <c r="BQ13" s="289"/>
      <c r="BR13" s="289"/>
      <c r="BS13" s="289"/>
      <c r="BT13" s="289"/>
      <c r="BU13" s="289"/>
      <c r="BV13" s="289"/>
      <c r="BW13" s="289"/>
      <c r="BX13" s="289"/>
      <c r="BY13" s="289"/>
      <c r="BZ13" s="289"/>
      <c r="CA13" s="289"/>
      <c r="CB13" s="289"/>
      <c r="CC13" s="289"/>
      <c r="CD13" s="289"/>
      <c r="CE13" s="289"/>
      <c r="CF13" s="289"/>
      <c r="CG13" s="289"/>
      <c r="CH13" s="289"/>
      <c r="CI13" s="289"/>
      <c r="CJ13" s="289"/>
      <c r="CK13" s="289"/>
      <c r="CL13" s="289"/>
      <c r="CM13" s="289"/>
      <c r="CN13" s="289"/>
      <c r="CO13" s="289"/>
      <c r="CP13" s="289"/>
      <c r="CQ13" s="289"/>
      <c r="CR13" s="289"/>
      <c r="CS13" s="289"/>
      <c r="CT13" s="289"/>
      <c r="CU13" s="289"/>
      <c r="CV13" s="289"/>
      <c r="CW13" s="289"/>
      <c r="CX13" s="289"/>
      <c r="CY13" s="289"/>
      <c r="CZ13" s="289"/>
      <c r="DA13" s="289"/>
      <c r="DB13" s="289"/>
      <c r="DC13" s="289"/>
      <c r="DD13" s="289"/>
      <c r="DE13" s="289"/>
      <c r="DF13" s="289"/>
      <c r="DG13" s="289"/>
      <c r="DH13" s="289"/>
      <c r="DI13" s="289"/>
      <c r="DJ13" s="289"/>
      <c r="DK13" s="289"/>
      <c r="DL13" s="289"/>
      <c r="DM13" s="289"/>
      <c r="DN13" s="289"/>
      <c r="DO13" s="289"/>
      <c r="DP13" s="289"/>
      <c r="DQ13" s="289"/>
      <c r="DR13" s="289"/>
      <c r="DS13" s="289"/>
      <c r="DT13" s="289"/>
      <c r="DU13" s="289"/>
      <c r="DV13" s="289"/>
      <c r="DW13" s="289"/>
      <c r="DX13" s="289"/>
      <c r="DY13" s="289"/>
      <c r="DZ13" s="289"/>
      <c r="EA13" s="289"/>
      <c r="EB13" s="289"/>
      <c r="EC13" s="289"/>
      <c r="ED13" s="289"/>
      <c r="EE13" s="289"/>
      <c r="EF13" s="289"/>
      <c r="EG13" s="289"/>
      <c r="EH13" s="289"/>
      <c r="EI13" s="289"/>
      <c r="EJ13" s="289"/>
      <c r="EK13" s="289"/>
      <c r="EL13" s="289"/>
      <c r="EM13" s="289"/>
      <c r="EN13" s="289"/>
      <c r="EO13" s="289"/>
      <c r="EP13" s="289"/>
      <c r="EQ13" s="289"/>
      <c r="ER13" s="289"/>
      <c r="ES13" s="289"/>
      <c r="ET13" s="289"/>
      <c r="EU13" s="289"/>
      <c r="EV13" s="289"/>
      <c r="EW13" s="289"/>
      <c r="EX13" s="289"/>
      <c r="EY13" s="289"/>
      <c r="EZ13" s="289"/>
      <c r="FA13" s="289"/>
      <c r="FB13" s="289"/>
      <c r="FC13" s="289"/>
      <c r="FD13" s="289"/>
      <c r="FE13" s="289"/>
      <c r="FF13" s="289"/>
      <c r="FG13" s="289"/>
      <c r="FH13" s="289"/>
      <c r="FI13" s="289"/>
      <c r="FJ13" s="289"/>
      <c r="FK13" s="289"/>
      <c r="FL13" s="289"/>
      <c r="FM13" s="289"/>
      <c r="FN13" s="289"/>
      <c r="FO13" s="289"/>
      <c r="FP13" s="289"/>
      <c r="FQ13" s="289"/>
      <c r="FR13" s="289"/>
      <c r="FS13" s="289"/>
      <c r="FT13" s="289"/>
      <c r="FU13" s="289"/>
      <c r="FV13" s="289"/>
      <c r="FW13" s="289"/>
      <c r="FX13" s="289"/>
      <c r="FY13" s="289"/>
      <c r="FZ13" s="289"/>
      <c r="GA13" s="289"/>
      <c r="GB13" s="289"/>
      <c r="GC13" s="289"/>
      <c r="GD13" s="289"/>
      <c r="GE13" s="289"/>
      <c r="GF13" s="289"/>
      <c r="GG13" s="289"/>
      <c r="GH13" s="289"/>
      <c r="GI13" s="289"/>
      <c r="GJ13" s="289"/>
      <c r="GK13" s="289"/>
      <c r="GL13" s="289"/>
      <c r="GM13" s="289"/>
      <c r="GN13" s="289"/>
      <c r="GO13" s="289"/>
      <c r="GP13" s="289"/>
      <c r="GQ13" s="289"/>
      <c r="GR13" s="289"/>
      <c r="GS13" s="289"/>
      <c r="GT13" s="289"/>
      <c r="GU13" s="289"/>
      <c r="GV13" s="289"/>
      <c r="GW13" s="289"/>
      <c r="GX13" s="289"/>
      <c r="GY13" s="289"/>
      <c r="GZ13" s="289"/>
      <c r="HA13" s="289"/>
      <c r="HB13" s="289"/>
      <c r="HC13" s="289"/>
      <c r="HD13" s="289"/>
      <c r="HE13" s="289"/>
      <c r="HF13" s="289"/>
      <c r="HG13" s="289"/>
      <c r="HH13" s="289"/>
      <c r="HI13" s="289"/>
      <c r="HJ13" s="289"/>
      <c r="HK13" s="289"/>
      <c r="HL13" s="289"/>
      <c r="HM13" s="289"/>
      <c r="HN13" s="289"/>
      <c r="HO13" s="289"/>
      <c r="HP13" s="289"/>
      <c r="HQ13" s="289"/>
      <c r="HR13" s="289"/>
      <c r="HS13" s="289"/>
      <c r="HT13" s="289"/>
      <c r="HU13" s="289"/>
      <c r="HV13" s="289"/>
      <c r="HW13" s="289"/>
      <c r="HX13" s="289"/>
      <c r="HY13" s="289"/>
      <c r="HZ13" s="289"/>
      <c r="IA13" s="289"/>
      <c r="IB13" s="289"/>
      <c r="IC13" s="289"/>
      <c r="ID13" s="289"/>
      <c r="IE13" s="289"/>
      <c r="IF13" s="289"/>
      <c r="IG13" s="289"/>
      <c r="IH13" s="289"/>
      <c r="II13" s="289"/>
      <c r="IJ13" s="289"/>
      <c r="IK13" s="289"/>
      <c r="IL13" s="289"/>
      <c r="IM13" s="289"/>
      <c r="IN13" s="289"/>
      <c r="IO13" s="289"/>
      <c r="IP13" s="289"/>
      <c r="IQ13" s="289"/>
      <c r="IR13" s="289"/>
      <c r="IS13" s="289"/>
      <c r="IT13" s="289"/>
      <c r="IU13" s="289"/>
      <c r="IV13" s="289"/>
      <c r="IW13" s="289"/>
      <c r="IX13" s="289"/>
      <c r="IY13" s="289"/>
      <c r="IZ13" s="289"/>
      <c r="JA13" s="289"/>
      <c r="JB13" s="289"/>
      <c r="JC13" s="289"/>
      <c r="JD13" s="289"/>
      <c r="JE13" s="289"/>
      <c r="JF13" s="289"/>
      <c r="JG13" s="289"/>
      <c r="JH13" s="289"/>
      <c r="JI13" s="289"/>
      <c r="JJ13" s="289"/>
      <c r="JK13" s="289"/>
      <c r="JL13" s="289"/>
      <c r="JM13" s="289"/>
      <c r="JN13" s="289"/>
      <c r="JO13" s="289"/>
      <c r="JP13" s="289"/>
      <c r="JQ13" s="289"/>
      <c r="JR13" s="289"/>
      <c r="JS13" s="289"/>
      <c r="JT13" s="289"/>
      <c r="JU13" s="289"/>
      <c r="JV13" s="289"/>
      <c r="JW13" s="289"/>
      <c r="JX13" s="289"/>
      <c r="JY13" s="289"/>
      <c r="JZ13" s="289"/>
      <c r="KA13" s="289"/>
      <c r="KB13" s="289"/>
      <c r="KC13" s="289"/>
      <c r="KD13" s="289"/>
      <c r="KE13" s="289"/>
      <c r="KF13" s="289"/>
      <c r="KG13" s="289"/>
      <c r="KH13" s="289"/>
      <c r="KI13" s="289"/>
      <c r="KJ13" s="289"/>
      <c r="KK13" s="289"/>
      <c r="KL13" s="289"/>
      <c r="KM13" s="289"/>
      <c r="KN13" s="289"/>
      <c r="KO13" s="289"/>
      <c r="KP13" s="289"/>
      <c r="KQ13" s="289"/>
      <c r="KR13" s="289"/>
      <c r="KS13" s="289"/>
      <c r="KT13" s="289"/>
      <c r="KU13" s="289"/>
      <c r="KV13" s="289"/>
      <c r="KW13" s="289"/>
      <c r="KX13" s="289"/>
      <c r="KY13" s="289"/>
      <c r="KZ13" s="289"/>
      <c r="LA13" s="289"/>
      <c r="LB13" s="289"/>
      <c r="LC13" s="289"/>
      <c r="LD13" s="289"/>
      <c r="LE13" s="289"/>
      <c r="LF13" s="289"/>
      <c r="LG13" s="289"/>
      <c r="LH13" s="289"/>
      <c r="LI13" s="289"/>
      <c r="LJ13" s="289"/>
      <c r="LK13" s="289"/>
      <c r="LL13" s="289"/>
      <c r="LM13" s="289"/>
      <c r="LN13" s="289"/>
      <c r="LO13" s="289"/>
      <c r="LP13" s="289"/>
      <c r="LQ13" s="289"/>
      <c r="LR13" s="289"/>
      <c r="LS13" s="289"/>
      <c r="LT13" s="289"/>
      <c r="LU13" s="289"/>
      <c r="LV13" s="289"/>
      <c r="LW13" s="289"/>
      <c r="LX13" s="289"/>
      <c r="LY13" s="289"/>
      <c r="LZ13" s="289"/>
      <c r="MA13" s="289"/>
      <c r="MB13" s="289"/>
      <c r="MC13" s="289"/>
      <c r="MD13" s="289"/>
      <c r="ME13" s="289"/>
      <c r="MF13" s="289"/>
      <c r="MG13" s="289"/>
      <c r="MH13" s="289"/>
      <c r="MI13" s="289"/>
      <c r="MJ13" s="289"/>
      <c r="MK13" s="289"/>
      <c r="ML13" s="289"/>
      <c r="MM13" s="289"/>
      <c r="MN13" s="289"/>
      <c r="MO13" s="289"/>
      <c r="MP13" s="289"/>
      <c r="MQ13" s="289"/>
      <c r="MR13" s="289"/>
      <c r="MS13" s="289"/>
      <c r="MT13" s="289"/>
      <c r="MU13" s="289"/>
      <c r="MV13" s="289"/>
      <c r="MW13" s="289"/>
      <c r="MX13" s="289"/>
      <c r="MY13" s="289"/>
      <c r="MZ13" s="289"/>
      <c r="NA13" s="289"/>
      <c r="NB13" s="289"/>
      <c r="NC13" s="289"/>
      <c r="ND13" s="289"/>
      <c r="NE13" s="289"/>
      <c r="NF13" s="289"/>
      <c r="NG13" s="289"/>
      <c r="NH13" s="289"/>
      <c r="NI13" s="289"/>
      <c r="NJ13" s="289"/>
      <c r="NK13" s="289"/>
      <c r="NL13" s="289"/>
      <c r="NM13" s="289"/>
      <c r="NN13" s="289"/>
      <c r="NO13" s="289"/>
      <c r="NP13" s="289"/>
      <c r="NQ13" s="289"/>
      <c r="NR13" s="289"/>
      <c r="NS13" s="289"/>
      <c r="NT13" s="289"/>
      <c r="NU13" s="289"/>
      <c r="NV13" s="289"/>
      <c r="NW13" s="289"/>
      <c r="NX13" s="289"/>
      <c r="NY13" s="289"/>
      <c r="NZ13" s="289"/>
      <c r="OA13" s="289"/>
      <c r="OB13" s="289"/>
      <c r="OC13" s="289"/>
      <c r="OD13" s="289"/>
      <c r="OE13" s="289"/>
      <c r="OF13" s="289"/>
      <c r="OG13" s="289"/>
      <c r="OH13" s="289"/>
      <c r="OI13" s="289"/>
      <c r="OJ13" s="289"/>
      <c r="OK13" s="289"/>
      <c r="OL13" s="289"/>
      <c r="OM13" s="289"/>
      <c r="ON13" s="289"/>
      <c r="OO13" s="289"/>
      <c r="OP13" s="289"/>
      <c r="OQ13" s="289"/>
      <c r="OR13" s="289"/>
      <c r="OS13" s="289"/>
      <c r="OT13" s="289"/>
      <c r="OU13" s="289"/>
      <c r="OV13" s="289"/>
      <c r="OW13" s="289"/>
      <c r="OX13" s="289"/>
      <c r="OY13" s="289"/>
      <c r="OZ13" s="289"/>
      <c r="PA13" s="289"/>
      <c r="PB13" s="289"/>
      <c r="PC13" s="289"/>
      <c r="PD13" s="289"/>
      <c r="PE13" s="289"/>
      <c r="PF13" s="289"/>
      <c r="PG13" s="289"/>
      <c r="PH13" s="289"/>
      <c r="PI13" s="289"/>
      <c r="PJ13" s="289"/>
      <c r="PK13" s="289"/>
      <c r="PL13" s="289"/>
      <c r="PM13" s="289"/>
      <c r="PN13" s="289"/>
      <c r="PO13" s="289"/>
      <c r="PP13" s="289"/>
      <c r="PQ13" s="289"/>
      <c r="PR13" s="289"/>
      <c r="PS13" s="289"/>
      <c r="PT13" s="289"/>
      <c r="PU13" s="289"/>
      <c r="PV13" s="289"/>
      <c r="PW13" s="289"/>
      <c r="PX13" s="289"/>
      <c r="PY13" s="289"/>
      <c r="PZ13" s="289"/>
      <c r="QA13" s="289"/>
      <c r="QB13" s="289"/>
      <c r="QC13" s="289"/>
      <c r="QD13" s="289"/>
      <c r="QE13" s="289"/>
      <c r="QF13" s="289"/>
      <c r="QG13" s="289"/>
      <c r="QH13" s="289"/>
      <c r="QI13" s="289"/>
      <c r="QJ13" s="289"/>
      <c r="QK13" s="289"/>
      <c r="QL13" s="289"/>
      <c r="QM13" s="289"/>
      <c r="QN13" s="289"/>
      <c r="QO13" s="289"/>
      <c r="QP13" s="289"/>
      <c r="QQ13" s="289"/>
      <c r="QR13" s="289"/>
      <c r="QS13" s="289"/>
      <c r="QT13" s="289"/>
      <c r="QU13" s="289"/>
      <c r="QV13" s="289"/>
      <c r="QW13" s="289"/>
      <c r="QX13" s="289"/>
      <c r="QY13" s="289"/>
      <c r="QZ13" s="289"/>
      <c r="RA13" s="289"/>
      <c r="RB13" s="289"/>
      <c r="RC13" s="289"/>
      <c r="RD13" s="289"/>
      <c r="RE13" s="289"/>
      <c r="RF13" s="289"/>
      <c r="RG13" s="289"/>
      <c r="RH13" s="289"/>
      <c r="RI13" s="289"/>
      <c r="RJ13" s="289"/>
      <c r="RK13" s="289"/>
      <c r="RL13" s="289"/>
      <c r="RM13" s="289"/>
      <c r="RN13" s="289"/>
      <c r="RO13" s="289"/>
      <c r="RP13" s="289"/>
      <c r="RQ13" s="289"/>
      <c r="RR13" s="289"/>
      <c r="RS13" s="289"/>
      <c r="RT13" s="289"/>
      <c r="RU13" s="289"/>
      <c r="RV13" s="289"/>
      <c r="RW13" s="289"/>
      <c r="RX13" s="289"/>
      <c r="RY13" s="289"/>
      <c r="RZ13" s="289"/>
      <c r="SA13" s="289"/>
      <c r="SB13" s="289"/>
      <c r="SC13" s="289"/>
      <c r="SD13" s="289"/>
      <c r="SE13" s="289"/>
      <c r="SF13" s="289"/>
      <c r="SG13" s="289"/>
      <c r="SH13" s="289"/>
      <c r="SI13" s="289"/>
      <c r="SJ13" s="289"/>
      <c r="SK13" s="289"/>
      <c r="SL13" s="289"/>
      <c r="SM13" s="289"/>
      <c r="SN13" s="289"/>
      <c r="SO13" s="289"/>
      <c r="SP13" s="289"/>
      <c r="SQ13" s="289"/>
      <c r="SR13" s="289"/>
      <c r="SS13" s="289"/>
      <c r="ST13" s="289"/>
      <c r="SU13" s="289"/>
      <c r="SV13" s="289"/>
      <c r="SW13" s="289"/>
      <c r="SX13" s="289"/>
      <c r="SY13" s="289"/>
      <c r="SZ13" s="289"/>
      <c r="TA13" s="289"/>
      <c r="TB13" s="289"/>
      <c r="TC13" s="289"/>
      <c r="TD13" s="289"/>
      <c r="TE13" s="289"/>
      <c r="TF13" s="289"/>
      <c r="TG13" s="289"/>
      <c r="TH13" s="289"/>
      <c r="TI13" s="289"/>
      <c r="TJ13" s="289"/>
      <c r="TK13" s="289"/>
      <c r="TL13" s="289"/>
      <c r="TM13" s="289"/>
      <c r="TN13" s="289"/>
      <c r="TO13" s="289"/>
      <c r="TP13" s="289"/>
      <c r="TQ13" s="289"/>
      <c r="TR13" s="289"/>
      <c r="TS13" s="289"/>
      <c r="TT13" s="289"/>
      <c r="TU13" s="289"/>
      <c r="TV13" s="289"/>
      <c r="TW13" s="289"/>
      <c r="TX13" s="289"/>
      <c r="TY13" s="289"/>
      <c r="TZ13" s="289"/>
      <c r="UA13" s="289"/>
      <c r="UB13" s="289"/>
      <c r="UC13" s="289"/>
      <c r="UD13" s="289"/>
      <c r="UE13" s="289"/>
      <c r="UF13" s="289"/>
      <c r="UG13" s="289"/>
      <c r="UH13" s="289"/>
      <c r="UI13" s="289"/>
      <c r="UJ13" s="289"/>
      <c r="UK13" s="289"/>
      <c r="UL13" s="289"/>
      <c r="UM13" s="289"/>
      <c r="UN13" s="289"/>
      <c r="UO13" s="289"/>
      <c r="UP13" s="289"/>
      <c r="UQ13" s="289"/>
      <c r="UR13" s="289"/>
      <c r="US13" s="289"/>
      <c r="UT13" s="289"/>
      <c r="UU13" s="289"/>
      <c r="UV13" s="289"/>
      <c r="UW13" s="289"/>
      <c r="UX13" s="289"/>
      <c r="UY13" s="289"/>
      <c r="UZ13" s="289"/>
      <c r="VA13" s="289"/>
      <c r="VB13" s="289"/>
      <c r="VC13" s="289"/>
      <c r="VD13" s="289"/>
      <c r="VE13" s="289"/>
      <c r="VF13" s="289"/>
      <c r="VG13" s="289"/>
      <c r="VH13" s="289"/>
      <c r="VI13" s="289"/>
      <c r="VJ13" s="289"/>
      <c r="VK13" s="289"/>
      <c r="VL13" s="289"/>
      <c r="VM13" s="289"/>
      <c r="VN13" s="289"/>
      <c r="VO13" s="289"/>
      <c r="VP13" s="289"/>
      <c r="VQ13" s="289"/>
      <c r="VR13" s="289"/>
      <c r="VS13" s="289"/>
      <c r="VT13" s="289"/>
      <c r="VU13" s="289"/>
      <c r="VV13" s="289"/>
      <c r="VW13" s="289"/>
      <c r="VX13" s="289"/>
      <c r="VY13" s="289"/>
      <c r="VZ13" s="289"/>
      <c r="WA13" s="289"/>
      <c r="WB13" s="289"/>
      <c r="WC13" s="289"/>
      <c r="WD13" s="289"/>
      <c r="WE13" s="289"/>
      <c r="WF13" s="289"/>
      <c r="WG13" s="289"/>
      <c r="WH13" s="289"/>
      <c r="WI13" s="289"/>
      <c r="WJ13" s="289"/>
      <c r="WK13" s="289"/>
      <c r="WL13" s="289"/>
      <c r="WM13" s="289"/>
      <c r="WN13" s="289"/>
      <c r="WO13" s="289"/>
      <c r="WP13" s="289"/>
      <c r="WQ13" s="289"/>
      <c r="WR13" s="289"/>
      <c r="WS13" s="289"/>
      <c r="WT13" s="289"/>
      <c r="WU13" s="289"/>
      <c r="WV13" s="289"/>
      <c r="WW13" s="289"/>
      <c r="WX13" s="289"/>
      <c r="WY13" s="289"/>
      <c r="WZ13" s="289"/>
      <c r="XA13" s="289"/>
      <c r="XB13" s="289"/>
      <c r="XC13" s="289"/>
      <c r="XD13" s="289"/>
      <c r="XE13" s="289"/>
      <c r="XF13" s="289"/>
      <c r="XG13" s="289"/>
      <c r="XH13" s="289"/>
      <c r="XI13" s="289"/>
      <c r="XJ13" s="289"/>
      <c r="XK13" s="289"/>
      <c r="XL13" s="289"/>
      <c r="XM13" s="289"/>
      <c r="XN13" s="289"/>
      <c r="XO13" s="289"/>
      <c r="XP13" s="289"/>
      <c r="XQ13" s="289"/>
      <c r="XR13" s="289"/>
      <c r="XS13" s="289"/>
      <c r="XT13" s="289"/>
      <c r="XU13" s="289"/>
      <c r="XV13" s="289"/>
      <c r="XW13" s="289"/>
      <c r="XX13" s="289"/>
      <c r="XY13" s="289"/>
      <c r="XZ13" s="289"/>
      <c r="YA13" s="289"/>
      <c r="YB13" s="289"/>
      <c r="YC13" s="289"/>
      <c r="YD13" s="289"/>
      <c r="YE13" s="289"/>
      <c r="YF13" s="289"/>
      <c r="YG13" s="289"/>
      <c r="YH13" s="289"/>
      <c r="YI13" s="289"/>
      <c r="YJ13" s="289"/>
      <c r="YK13" s="289"/>
      <c r="YL13" s="289"/>
      <c r="YM13" s="289"/>
      <c r="YN13" s="289"/>
      <c r="YO13" s="289"/>
      <c r="YP13" s="289"/>
      <c r="YQ13" s="289"/>
      <c r="YR13" s="289"/>
      <c r="YS13" s="289"/>
      <c r="YT13" s="289"/>
      <c r="YU13" s="289"/>
      <c r="YV13" s="289"/>
      <c r="YW13" s="289"/>
      <c r="YX13" s="289"/>
      <c r="YY13" s="289"/>
      <c r="YZ13" s="289"/>
      <c r="ZA13" s="289"/>
      <c r="ZB13" s="289"/>
      <c r="ZC13" s="289"/>
      <c r="ZD13" s="289"/>
      <c r="ZE13" s="289"/>
      <c r="ZF13" s="289"/>
      <c r="ZG13" s="289"/>
      <c r="ZH13" s="289"/>
      <c r="ZI13" s="289"/>
      <c r="ZJ13" s="289"/>
      <c r="ZK13" s="289"/>
      <c r="ZL13" s="289"/>
      <c r="ZM13" s="289"/>
      <c r="ZN13" s="289"/>
      <c r="ZO13" s="289"/>
      <c r="ZP13" s="289"/>
      <c r="ZQ13" s="289"/>
      <c r="ZR13" s="289"/>
      <c r="ZS13" s="289"/>
      <c r="ZT13" s="289"/>
      <c r="ZU13" s="289"/>
      <c r="ZV13" s="289"/>
      <c r="ZW13" s="289"/>
      <c r="ZX13" s="289"/>
      <c r="ZY13" s="289"/>
      <c r="ZZ13" s="289"/>
      <c r="AAA13" s="289"/>
      <c r="AAB13" s="289"/>
      <c r="AAC13" s="289"/>
      <c r="AAD13" s="289"/>
      <c r="AAE13" s="289"/>
      <c r="AAF13" s="289"/>
      <c r="AAG13" s="289"/>
      <c r="AAH13" s="289"/>
      <c r="AAI13" s="289"/>
      <c r="AAJ13" s="289"/>
      <c r="AAK13" s="289"/>
      <c r="AAL13" s="289"/>
      <c r="AAM13" s="289"/>
      <c r="AAN13" s="289"/>
      <c r="AAO13" s="289"/>
      <c r="AAP13" s="289"/>
      <c r="AAQ13" s="289"/>
      <c r="AAR13" s="289"/>
      <c r="AAS13" s="289"/>
      <c r="AAT13" s="289"/>
      <c r="AAU13" s="289"/>
      <c r="AAV13" s="289"/>
      <c r="AAW13" s="289"/>
      <c r="AAX13" s="289"/>
      <c r="AAY13" s="289"/>
      <c r="AAZ13" s="289"/>
      <c r="ABA13" s="289"/>
      <c r="ABB13" s="289"/>
      <c r="ABC13" s="289"/>
      <c r="ABD13" s="289"/>
      <c r="ABE13" s="289"/>
      <c r="ABF13" s="289"/>
      <c r="ABG13" s="289"/>
      <c r="ABH13" s="289"/>
      <c r="ABI13" s="289"/>
      <c r="ABJ13" s="289"/>
      <c r="ABK13" s="289"/>
      <c r="ABL13" s="289"/>
      <c r="ABM13" s="289"/>
      <c r="ABN13" s="289"/>
      <c r="ABO13" s="289"/>
      <c r="ABP13" s="289"/>
      <c r="ABQ13" s="289"/>
      <c r="ABR13" s="289"/>
      <c r="ABS13" s="289"/>
      <c r="ABT13" s="289"/>
      <c r="ABU13" s="289"/>
      <c r="ABV13" s="289"/>
      <c r="ABW13" s="289"/>
      <c r="ABX13" s="289"/>
      <c r="ABY13" s="289"/>
      <c r="ABZ13" s="289"/>
      <c r="ACA13" s="289"/>
      <c r="ACB13" s="289"/>
      <c r="ACC13" s="289"/>
      <c r="ACD13" s="289"/>
      <c r="ACE13" s="289"/>
      <c r="ACF13" s="289"/>
      <c r="ACG13" s="289"/>
      <c r="ACH13" s="289"/>
      <c r="ACI13" s="289"/>
      <c r="ACJ13" s="289"/>
      <c r="ACK13" s="289"/>
      <c r="ACL13" s="289"/>
      <c r="ACM13" s="289"/>
      <c r="ACN13" s="289"/>
      <c r="ACO13" s="289"/>
      <c r="ACP13" s="289"/>
      <c r="ACQ13" s="289"/>
      <c r="ACR13" s="289"/>
      <c r="ACS13" s="289"/>
      <c r="ACT13" s="289"/>
      <c r="ACU13" s="289"/>
      <c r="ACV13" s="289"/>
      <c r="ACW13" s="289"/>
      <c r="ACX13" s="289"/>
      <c r="ACY13" s="289"/>
      <c r="ACZ13" s="289"/>
      <c r="ADA13" s="289"/>
      <c r="ADB13" s="289"/>
      <c r="ADC13" s="289"/>
      <c r="ADD13" s="289"/>
      <c r="ADE13" s="289"/>
      <c r="ADF13" s="289"/>
      <c r="ADG13" s="289"/>
      <c r="ADH13" s="289"/>
      <c r="ADI13" s="289"/>
      <c r="ADJ13" s="289"/>
      <c r="ADK13" s="289"/>
      <c r="ADL13" s="289"/>
      <c r="ADM13" s="289"/>
      <c r="ADN13" s="289"/>
      <c r="ADO13" s="289"/>
      <c r="ADP13" s="289"/>
      <c r="ADQ13" s="289"/>
      <c r="ADR13" s="289"/>
      <c r="ADS13" s="289"/>
      <c r="ADT13" s="289"/>
      <c r="ADU13" s="289"/>
      <c r="ADV13" s="289"/>
      <c r="ADW13" s="289"/>
      <c r="ADX13" s="289"/>
      <c r="ADY13" s="289"/>
      <c r="ADZ13" s="289"/>
      <c r="AEA13" s="289"/>
      <c r="AEB13" s="289"/>
      <c r="AEC13" s="289"/>
      <c r="AED13" s="289"/>
      <c r="AEE13" s="289"/>
      <c r="AEF13" s="289"/>
      <c r="AEG13" s="289"/>
      <c r="AEH13" s="289"/>
      <c r="AEI13" s="289"/>
      <c r="AEJ13" s="289"/>
      <c r="AEK13" s="289"/>
      <c r="AEL13" s="289"/>
      <c r="AEM13" s="289"/>
      <c r="AEN13" s="289"/>
      <c r="AEO13" s="289"/>
      <c r="AEP13" s="289"/>
      <c r="AEQ13" s="289"/>
      <c r="AER13" s="289"/>
      <c r="AES13" s="289"/>
      <c r="AET13" s="289"/>
      <c r="AEU13" s="289"/>
      <c r="AEV13" s="289"/>
      <c r="AEW13" s="289"/>
      <c r="AEX13" s="289"/>
      <c r="AEY13" s="289"/>
      <c r="AEZ13" s="289"/>
      <c r="AFA13" s="289"/>
      <c r="AFB13" s="289"/>
      <c r="AFC13" s="289"/>
      <c r="AFD13" s="289"/>
      <c r="AFE13" s="289"/>
      <c r="AFF13" s="289"/>
      <c r="AFG13" s="289"/>
      <c r="AFH13" s="289"/>
      <c r="AFI13" s="289"/>
      <c r="AFJ13" s="289"/>
      <c r="AFK13" s="289"/>
      <c r="AFL13" s="289"/>
      <c r="AFM13" s="289"/>
      <c r="AFN13" s="289"/>
      <c r="AFO13" s="289"/>
      <c r="AFP13" s="289"/>
      <c r="AFQ13" s="289"/>
      <c r="AFR13" s="289"/>
      <c r="AFS13" s="289"/>
      <c r="AFT13" s="289"/>
      <c r="AFU13" s="289"/>
      <c r="AFV13" s="289"/>
      <c r="AFW13" s="289"/>
      <c r="AFX13" s="289"/>
      <c r="AFY13" s="289"/>
      <c r="AFZ13" s="289"/>
      <c r="AGA13" s="289"/>
      <c r="AGB13" s="289"/>
      <c r="AGC13" s="289"/>
      <c r="AGD13" s="289"/>
      <c r="AGE13" s="289"/>
      <c r="AGF13" s="289"/>
      <c r="AGG13" s="289"/>
      <c r="AGH13" s="289"/>
      <c r="AGI13" s="289"/>
      <c r="AGJ13" s="289"/>
      <c r="AGK13" s="289"/>
      <c r="AGL13" s="289"/>
      <c r="AGM13" s="289"/>
      <c r="AGN13" s="289"/>
      <c r="AGO13" s="289"/>
      <c r="AGP13" s="289"/>
      <c r="AGQ13" s="289"/>
      <c r="AGR13" s="289"/>
      <c r="AGS13" s="289"/>
      <c r="AGT13" s="289"/>
      <c r="AGU13" s="289"/>
      <c r="AGV13" s="289"/>
      <c r="AGW13" s="289"/>
      <c r="AGX13" s="289"/>
      <c r="AGY13" s="289"/>
      <c r="AGZ13" s="289"/>
      <c r="AHA13" s="289"/>
      <c r="AHB13" s="289"/>
      <c r="AHC13" s="289"/>
      <c r="AHD13" s="289"/>
      <c r="AHE13" s="289"/>
      <c r="AHF13" s="289"/>
      <c r="AHG13" s="289"/>
      <c r="AHH13" s="289"/>
      <c r="AHI13" s="289"/>
      <c r="AHJ13" s="289"/>
      <c r="AHK13" s="289"/>
      <c r="AHL13" s="289"/>
      <c r="AHM13" s="289"/>
      <c r="AHN13" s="289"/>
      <c r="AHO13" s="289"/>
      <c r="AHP13" s="289"/>
      <c r="AHQ13" s="289"/>
      <c r="AHR13" s="289"/>
      <c r="AHS13" s="289"/>
      <c r="AHT13" s="289"/>
      <c r="AHU13" s="289"/>
      <c r="AHV13" s="289"/>
      <c r="AHW13" s="289"/>
      <c r="AHX13" s="289"/>
      <c r="AHY13" s="289"/>
      <c r="AHZ13" s="289"/>
      <c r="AIA13" s="289"/>
      <c r="AIB13" s="289"/>
      <c r="AIC13" s="289"/>
      <c r="AID13" s="289"/>
      <c r="AIE13" s="289"/>
      <c r="AIF13" s="289"/>
      <c r="AIG13" s="289"/>
      <c r="AIH13" s="289"/>
      <c r="AII13" s="289"/>
      <c r="AIJ13" s="289"/>
      <c r="AIK13" s="289"/>
      <c r="AIL13" s="289"/>
      <c r="AIM13" s="289"/>
      <c r="AIN13" s="289"/>
      <c r="AIO13" s="289"/>
      <c r="AIP13" s="289"/>
      <c r="AIQ13" s="289"/>
      <c r="AIR13" s="289"/>
      <c r="AIS13" s="289"/>
      <c r="AIT13" s="289"/>
      <c r="AIU13" s="289"/>
      <c r="AIV13" s="289"/>
      <c r="AIW13" s="289"/>
      <c r="AIX13" s="289"/>
      <c r="AIY13" s="289"/>
      <c r="AIZ13" s="289"/>
      <c r="AJA13" s="289"/>
      <c r="AJB13" s="289"/>
      <c r="AJC13" s="289"/>
      <c r="AJD13" s="289"/>
      <c r="AJE13" s="289"/>
      <c r="AJF13" s="289"/>
      <c r="AJG13" s="289"/>
      <c r="AJH13" s="289"/>
      <c r="AJI13" s="289"/>
      <c r="AJJ13" s="289"/>
      <c r="AJK13" s="289"/>
      <c r="AJL13" s="289"/>
      <c r="AJM13" s="289"/>
      <c r="AJN13" s="289"/>
      <c r="AJO13" s="289"/>
      <c r="AJP13" s="289"/>
      <c r="AJQ13" s="289"/>
      <c r="AJR13" s="289"/>
      <c r="AJS13" s="289"/>
      <c r="AJT13" s="289"/>
      <c r="AJU13" s="289"/>
      <c r="AJV13" s="289"/>
      <c r="AJW13" s="289"/>
      <c r="AJX13" s="289"/>
      <c r="AJY13" s="289"/>
      <c r="AJZ13" s="289"/>
      <c r="AKA13" s="289"/>
      <c r="AKB13" s="289"/>
      <c r="AKC13" s="289"/>
      <c r="AKD13" s="289"/>
      <c r="AKE13" s="289"/>
      <c r="AKF13" s="289"/>
      <c r="AKG13" s="289"/>
      <c r="AKH13" s="289"/>
      <c r="AKI13" s="289"/>
      <c r="AKJ13" s="289"/>
      <c r="AKK13" s="289"/>
      <c r="AKL13" s="289"/>
      <c r="AKM13" s="289"/>
      <c r="AKN13" s="289"/>
      <c r="AKO13" s="289"/>
      <c r="AKP13" s="289"/>
      <c r="AKQ13" s="289"/>
      <c r="AKR13" s="289"/>
      <c r="AKS13" s="289"/>
      <c r="AKT13" s="289"/>
      <c r="AKU13" s="289"/>
      <c r="AKV13" s="289"/>
      <c r="AKW13" s="289"/>
      <c r="AKX13" s="289"/>
      <c r="AKY13" s="289"/>
      <c r="AKZ13" s="289"/>
      <c r="ALA13" s="289"/>
      <c r="ALB13" s="289"/>
      <c r="ALC13" s="289"/>
      <c r="ALD13" s="289"/>
      <c r="ALE13" s="289"/>
      <c r="ALF13" s="289"/>
      <c r="ALG13" s="289"/>
      <c r="ALH13" s="289"/>
      <c r="ALI13" s="289"/>
      <c r="ALJ13" s="289"/>
      <c r="ALK13" s="289"/>
      <c r="ALL13" s="289"/>
      <c r="ALM13" s="289"/>
      <c r="ALN13" s="289"/>
      <c r="ALO13" s="289"/>
      <c r="ALP13" s="289"/>
      <c r="ALQ13" s="289"/>
      <c r="ALR13" s="289"/>
      <c r="ALS13" s="289"/>
      <c r="ALT13" s="289"/>
      <c r="ALU13" s="289"/>
      <c r="ALV13" s="289"/>
      <c r="ALW13" s="289"/>
      <c r="ALX13" s="289"/>
      <c r="ALY13" s="289"/>
      <c r="ALZ13" s="289"/>
      <c r="AMA13" s="289"/>
      <c r="AMB13" s="289"/>
      <c r="AMC13" s="289"/>
      <c r="AMD13" s="289"/>
      <c r="AME13" s="289"/>
      <c r="AMF13" s="289"/>
      <c r="AMG13" s="289"/>
      <c r="AMH13" s="289"/>
    </row>
    <row r="14" spans="1:1022">
      <c r="A14" s="505"/>
      <c r="B14" s="287"/>
      <c r="C14" s="287"/>
      <c r="D14" s="287"/>
      <c r="E14" s="287"/>
      <c r="F14" s="287"/>
      <c r="G14" s="287"/>
      <c r="H14" s="509"/>
      <c r="I14" s="729" t="s">
        <v>87</v>
      </c>
      <c r="J14" s="729"/>
      <c r="K14" s="291"/>
      <c r="L14" s="289"/>
      <c r="M14" s="289"/>
      <c r="N14" s="289"/>
      <c r="O14" s="289"/>
      <c r="P14" s="289"/>
      <c r="Q14" s="289"/>
      <c r="R14" s="289"/>
      <c r="S14" s="289"/>
      <c r="T14" s="289"/>
      <c r="U14" s="289"/>
      <c r="V14" s="289"/>
      <c r="W14" s="289"/>
      <c r="X14" s="289"/>
      <c r="Y14" s="289"/>
      <c r="Z14" s="289"/>
      <c r="AA14" s="289"/>
      <c r="AB14" s="289"/>
      <c r="AC14" s="289"/>
      <c r="AD14" s="289"/>
      <c r="AE14" s="289"/>
      <c r="AF14" s="289"/>
      <c r="AG14" s="289"/>
      <c r="AH14" s="289"/>
      <c r="AI14" s="289"/>
      <c r="AJ14" s="289"/>
      <c r="AK14" s="289"/>
      <c r="AL14" s="289"/>
      <c r="AM14" s="289"/>
      <c r="AN14" s="289"/>
      <c r="AO14" s="289"/>
      <c r="AP14" s="289"/>
      <c r="AQ14" s="289"/>
      <c r="AR14" s="289"/>
      <c r="AS14" s="289"/>
      <c r="AT14" s="289"/>
      <c r="AU14" s="289"/>
      <c r="AV14" s="289"/>
      <c r="AW14" s="289"/>
      <c r="AX14" s="289"/>
      <c r="AY14" s="289"/>
      <c r="AZ14" s="289"/>
      <c r="BA14" s="289"/>
      <c r="BB14" s="289"/>
      <c r="BC14" s="289"/>
      <c r="BD14" s="289"/>
      <c r="BE14" s="289"/>
      <c r="BF14" s="289"/>
      <c r="BG14" s="289"/>
      <c r="BH14" s="289"/>
      <c r="BI14" s="289"/>
      <c r="BJ14" s="289"/>
      <c r="BK14" s="289"/>
      <c r="BL14" s="289"/>
      <c r="BM14" s="289"/>
      <c r="BN14" s="289"/>
      <c r="BO14" s="289"/>
      <c r="BP14" s="289"/>
      <c r="BQ14" s="289"/>
      <c r="BR14" s="289"/>
      <c r="BS14" s="289"/>
      <c r="BT14" s="289"/>
      <c r="BU14" s="289"/>
      <c r="BV14" s="289"/>
      <c r="BW14" s="289"/>
      <c r="BX14" s="289"/>
      <c r="BY14" s="289"/>
      <c r="BZ14" s="289"/>
      <c r="CA14" s="289"/>
      <c r="CB14" s="289"/>
      <c r="CC14" s="289"/>
      <c r="CD14" s="289"/>
      <c r="CE14" s="289"/>
      <c r="CF14" s="289"/>
      <c r="CG14" s="289"/>
      <c r="CH14" s="289"/>
      <c r="CI14" s="289"/>
      <c r="CJ14" s="289"/>
      <c r="CK14" s="289"/>
      <c r="CL14" s="289"/>
      <c r="CM14" s="289"/>
      <c r="CN14" s="289"/>
      <c r="CO14" s="289"/>
      <c r="CP14" s="289"/>
      <c r="CQ14" s="289"/>
      <c r="CR14" s="289"/>
      <c r="CS14" s="289"/>
      <c r="CT14" s="289"/>
      <c r="CU14" s="289"/>
      <c r="CV14" s="289"/>
      <c r="CW14" s="289"/>
      <c r="CX14" s="289"/>
      <c r="CY14" s="289"/>
      <c r="CZ14" s="289"/>
      <c r="DA14" s="289"/>
      <c r="DB14" s="289"/>
      <c r="DC14" s="289"/>
      <c r="DD14" s="289"/>
      <c r="DE14" s="289"/>
      <c r="DF14" s="289"/>
      <c r="DG14" s="289"/>
      <c r="DH14" s="289"/>
      <c r="DI14" s="289"/>
      <c r="DJ14" s="289"/>
      <c r="DK14" s="289"/>
      <c r="DL14" s="289"/>
      <c r="DM14" s="289"/>
      <c r="DN14" s="289"/>
      <c r="DO14" s="289"/>
      <c r="DP14" s="289"/>
      <c r="DQ14" s="289"/>
      <c r="DR14" s="289"/>
      <c r="DS14" s="289"/>
      <c r="DT14" s="289"/>
      <c r="DU14" s="289"/>
      <c r="DV14" s="289"/>
      <c r="DW14" s="289"/>
      <c r="DX14" s="289"/>
      <c r="DY14" s="289"/>
      <c r="DZ14" s="289"/>
      <c r="EA14" s="289"/>
      <c r="EB14" s="289"/>
      <c r="EC14" s="289"/>
      <c r="ED14" s="289"/>
      <c r="EE14" s="289"/>
      <c r="EF14" s="289"/>
      <c r="EG14" s="289"/>
      <c r="EH14" s="289"/>
      <c r="EI14" s="289"/>
      <c r="EJ14" s="289"/>
      <c r="EK14" s="289"/>
      <c r="EL14" s="289"/>
      <c r="EM14" s="289"/>
      <c r="EN14" s="289"/>
      <c r="EO14" s="289"/>
      <c r="EP14" s="289"/>
      <c r="EQ14" s="289"/>
      <c r="ER14" s="289"/>
      <c r="ES14" s="289"/>
      <c r="ET14" s="289"/>
      <c r="EU14" s="289"/>
      <c r="EV14" s="289"/>
      <c r="EW14" s="289"/>
      <c r="EX14" s="289"/>
      <c r="EY14" s="289"/>
      <c r="EZ14" s="289"/>
      <c r="FA14" s="289"/>
      <c r="FB14" s="289"/>
      <c r="FC14" s="289"/>
      <c r="FD14" s="289"/>
      <c r="FE14" s="289"/>
      <c r="FF14" s="289"/>
      <c r="FG14" s="289"/>
      <c r="FH14" s="289"/>
      <c r="FI14" s="289"/>
      <c r="FJ14" s="289"/>
      <c r="FK14" s="289"/>
      <c r="FL14" s="289"/>
      <c r="FM14" s="289"/>
      <c r="FN14" s="289"/>
      <c r="FO14" s="289"/>
      <c r="FP14" s="289"/>
      <c r="FQ14" s="289"/>
      <c r="FR14" s="289"/>
      <c r="FS14" s="289"/>
      <c r="FT14" s="289"/>
      <c r="FU14" s="289"/>
      <c r="FV14" s="289"/>
      <c r="FW14" s="289"/>
      <c r="FX14" s="289"/>
      <c r="FY14" s="289"/>
      <c r="FZ14" s="289"/>
      <c r="GA14" s="289"/>
      <c r="GB14" s="289"/>
      <c r="GC14" s="289"/>
      <c r="GD14" s="289"/>
      <c r="GE14" s="289"/>
      <c r="GF14" s="289"/>
      <c r="GG14" s="289"/>
      <c r="GH14" s="289"/>
      <c r="GI14" s="289"/>
      <c r="GJ14" s="289"/>
      <c r="GK14" s="289"/>
      <c r="GL14" s="289"/>
      <c r="GM14" s="289"/>
      <c r="GN14" s="289"/>
      <c r="GO14" s="289"/>
      <c r="GP14" s="289"/>
      <c r="GQ14" s="289"/>
      <c r="GR14" s="289"/>
      <c r="GS14" s="289"/>
      <c r="GT14" s="289"/>
      <c r="GU14" s="289"/>
      <c r="GV14" s="289"/>
      <c r="GW14" s="289"/>
      <c r="GX14" s="289"/>
      <c r="GY14" s="289"/>
      <c r="GZ14" s="289"/>
      <c r="HA14" s="289"/>
      <c r="HB14" s="289"/>
      <c r="HC14" s="289"/>
      <c r="HD14" s="289"/>
      <c r="HE14" s="289"/>
      <c r="HF14" s="289"/>
      <c r="HG14" s="289"/>
      <c r="HH14" s="289"/>
      <c r="HI14" s="289"/>
      <c r="HJ14" s="289"/>
      <c r="HK14" s="289"/>
      <c r="HL14" s="289"/>
      <c r="HM14" s="289"/>
      <c r="HN14" s="289"/>
      <c r="HO14" s="289"/>
      <c r="HP14" s="289"/>
      <c r="HQ14" s="289"/>
      <c r="HR14" s="289"/>
      <c r="HS14" s="289"/>
      <c r="HT14" s="289"/>
      <c r="HU14" s="289"/>
      <c r="HV14" s="289"/>
      <c r="HW14" s="289"/>
      <c r="HX14" s="289"/>
      <c r="HY14" s="289"/>
      <c r="HZ14" s="289"/>
      <c r="IA14" s="289"/>
      <c r="IB14" s="289"/>
      <c r="IC14" s="289"/>
      <c r="ID14" s="289"/>
      <c r="IE14" s="289"/>
      <c r="IF14" s="289"/>
      <c r="IG14" s="289"/>
      <c r="IH14" s="289"/>
      <c r="II14" s="289"/>
      <c r="IJ14" s="289"/>
      <c r="IK14" s="289"/>
      <c r="IL14" s="289"/>
      <c r="IM14" s="289"/>
      <c r="IN14" s="289"/>
      <c r="IO14" s="289"/>
      <c r="IP14" s="289"/>
      <c r="IQ14" s="289"/>
      <c r="IR14" s="289"/>
      <c r="IS14" s="289"/>
      <c r="IT14" s="289"/>
      <c r="IU14" s="289"/>
      <c r="IV14" s="289"/>
      <c r="IW14" s="289"/>
      <c r="IX14" s="289"/>
      <c r="IY14" s="289"/>
      <c r="IZ14" s="289"/>
      <c r="JA14" s="289"/>
      <c r="JB14" s="289"/>
      <c r="JC14" s="289"/>
      <c r="JD14" s="289"/>
      <c r="JE14" s="289"/>
      <c r="JF14" s="289"/>
      <c r="JG14" s="289"/>
      <c r="JH14" s="289"/>
      <c r="JI14" s="289"/>
      <c r="JJ14" s="289"/>
      <c r="JK14" s="289"/>
      <c r="JL14" s="289"/>
      <c r="JM14" s="289"/>
      <c r="JN14" s="289"/>
      <c r="JO14" s="289"/>
      <c r="JP14" s="289"/>
      <c r="JQ14" s="289"/>
      <c r="JR14" s="289"/>
      <c r="JS14" s="289"/>
      <c r="JT14" s="289"/>
      <c r="JU14" s="289"/>
      <c r="JV14" s="289"/>
      <c r="JW14" s="289"/>
      <c r="JX14" s="289"/>
      <c r="JY14" s="289"/>
      <c r="JZ14" s="289"/>
      <c r="KA14" s="289"/>
      <c r="KB14" s="289"/>
      <c r="KC14" s="289"/>
      <c r="KD14" s="289"/>
      <c r="KE14" s="289"/>
      <c r="KF14" s="289"/>
      <c r="KG14" s="289"/>
      <c r="KH14" s="289"/>
      <c r="KI14" s="289"/>
      <c r="KJ14" s="289"/>
      <c r="KK14" s="289"/>
      <c r="KL14" s="289"/>
      <c r="KM14" s="289"/>
      <c r="KN14" s="289"/>
      <c r="KO14" s="289"/>
      <c r="KP14" s="289"/>
      <c r="KQ14" s="289"/>
      <c r="KR14" s="289"/>
      <c r="KS14" s="289"/>
      <c r="KT14" s="289"/>
      <c r="KU14" s="289"/>
      <c r="KV14" s="289"/>
      <c r="KW14" s="289"/>
      <c r="KX14" s="289"/>
      <c r="KY14" s="289"/>
      <c r="KZ14" s="289"/>
      <c r="LA14" s="289"/>
      <c r="LB14" s="289"/>
      <c r="LC14" s="289"/>
      <c r="LD14" s="289"/>
      <c r="LE14" s="289"/>
      <c r="LF14" s="289"/>
      <c r="LG14" s="289"/>
      <c r="LH14" s="289"/>
      <c r="LI14" s="289"/>
      <c r="LJ14" s="289"/>
      <c r="LK14" s="289"/>
      <c r="LL14" s="289"/>
      <c r="LM14" s="289"/>
      <c r="LN14" s="289"/>
      <c r="LO14" s="289"/>
      <c r="LP14" s="289"/>
      <c r="LQ14" s="289"/>
      <c r="LR14" s="289"/>
      <c r="LS14" s="289"/>
      <c r="LT14" s="289"/>
      <c r="LU14" s="289"/>
      <c r="LV14" s="289"/>
      <c r="LW14" s="289"/>
      <c r="LX14" s="289"/>
      <c r="LY14" s="289"/>
      <c r="LZ14" s="289"/>
      <c r="MA14" s="289"/>
      <c r="MB14" s="289"/>
      <c r="MC14" s="289"/>
      <c r="MD14" s="289"/>
      <c r="ME14" s="289"/>
      <c r="MF14" s="289"/>
      <c r="MG14" s="289"/>
      <c r="MH14" s="289"/>
      <c r="MI14" s="289"/>
      <c r="MJ14" s="289"/>
      <c r="MK14" s="289"/>
      <c r="ML14" s="289"/>
      <c r="MM14" s="289"/>
      <c r="MN14" s="289"/>
      <c r="MO14" s="289"/>
      <c r="MP14" s="289"/>
      <c r="MQ14" s="289"/>
      <c r="MR14" s="289"/>
      <c r="MS14" s="289"/>
      <c r="MT14" s="289"/>
      <c r="MU14" s="289"/>
      <c r="MV14" s="289"/>
      <c r="MW14" s="289"/>
      <c r="MX14" s="289"/>
      <c r="MY14" s="289"/>
      <c r="MZ14" s="289"/>
      <c r="NA14" s="289"/>
      <c r="NB14" s="289"/>
      <c r="NC14" s="289"/>
      <c r="ND14" s="289"/>
      <c r="NE14" s="289"/>
      <c r="NF14" s="289"/>
      <c r="NG14" s="289"/>
      <c r="NH14" s="289"/>
      <c r="NI14" s="289"/>
      <c r="NJ14" s="289"/>
      <c r="NK14" s="289"/>
      <c r="NL14" s="289"/>
      <c r="NM14" s="289"/>
      <c r="NN14" s="289"/>
      <c r="NO14" s="289"/>
      <c r="NP14" s="289"/>
      <c r="NQ14" s="289"/>
      <c r="NR14" s="289"/>
      <c r="NS14" s="289"/>
      <c r="NT14" s="289"/>
      <c r="NU14" s="289"/>
      <c r="NV14" s="289"/>
      <c r="NW14" s="289"/>
      <c r="NX14" s="289"/>
      <c r="NY14" s="289"/>
      <c r="NZ14" s="289"/>
      <c r="OA14" s="289"/>
      <c r="OB14" s="289"/>
      <c r="OC14" s="289"/>
      <c r="OD14" s="289"/>
      <c r="OE14" s="289"/>
      <c r="OF14" s="289"/>
      <c r="OG14" s="289"/>
      <c r="OH14" s="289"/>
      <c r="OI14" s="289"/>
      <c r="OJ14" s="289"/>
      <c r="OK14" s="289"/>
      <c r="OL14" s="289"/>
      <c r="OM14" s="289"/>
      <c r="ON14" s="289"/>
      <c r="OO14" s="289"/>
      <c r="OP14" s="289"/>
      <c r="OQ14" s="289"/>
      <c r="OR14" s="289"/>
      <c r="OS14" s="289"/>
      <c r="OT14" s="289"/>
      <c r="OU14" s="289"/>
      <c r="OV14" s="289"/>
      <c r="OW14" s="289"/>
      <c r="OX14" s="289"/>
      <c r="OY14" s="289"/>
      <c r="OZ14" s="289"/>
      <c r="PA14" s="289"/>
      <c r="PB14" s="289"/>
      <c r="PC14" s="289"/>
      <c r="PD14" s="289"/>
      <c r="PE14" s="289"/>
      <c r="PF14" s="289"/>
      <c r="PG14" s="289"/>
      <c r="PH14" s="289"/>
      <c r="PI14" s="289"/>
      <c r="PJ14" s="289"/>
      <c r="PK14" s="289"/>
      <c r="PL14" s="289"/>
      <c r="PM14" s="289"/>
      <c r="PN14" s="289"/>
      <c r="PO14" s="289"/>
      <c r="PP14" s="289"/>
      <c r="PQ14" s="289"/>
      <c r="PR14" s="289"/>
      <c r="PS14" s="289"/>
      <c r="PT14" s="289"/>
      <c r="PU14" s="289"/>
      <c r="PV14" s="289"/>
      <c r="PW14" s="289"/>
      <c r="PX14" s="289"/>
      <c r="PY14" s="289"/>
      <c r="PZ14" s="289"/>
      <c r="QA14" s="289"/>
      <c r="QB14" s="289"/>
      <c r="QC14" s="289"/>
      <c r="QD14" s="289"/>
      <c r="QE14" s="289"/>
      <c r="QF14" s="289"/>
      <c r="QG14" s="289"/>
      <c r="QH14" s="289"/>
      <c r="QI14" s="289"/>
      <c r="QJ14" s="289"/>
      <c r="QK14" s="289"/>
      <c r="QL14" s="289"/>
      <c r="QM14" s="289"/>
      <c r="QN14" s="289"/>
      <c r="QO14" s="289"/>
      <c r="QP14" s="289"/>
      <c r="QQ14" s="289"/>
      <c r="QR14" s="289"/>
      <c r="QS14" s="289"/>
      <c r="QT14" s="289"/>
      <c r="QU14" s="289"/>
      <c r="QV14" s="289"/>
      <c r="QW14" s="289"/>
      <c r="QX14" s="289"/>
      <c r="QY14" s="289"/>
      <c r="QZ14" s="289"/>
      <c r="RA14" s="289"/>
      <c r="RB14" s="289"/>
      <c r="RC14" s="289"/>
      <c r="RD14" s="289"/>
      <c r="RE14" s="289"/>
      <c r="RF14" s="289"/>
      <c r="RG14" s="289"/>
      <c r="RH14" s="289"/>
      <c r="RI14" s="289"/>
      <c r="RJ14" s="289"/>
      <c r="RK14" s="289"/>
      <c r="RL14" s="289"/>
      <c r="RM14" s="289"/>
      <c r="RN14" s="289"/>
      <c r="RO14" s="289"/>
      <c r="RP14" s="289"/>
      <c r="RQ14" s="289"/>
      <c r="RR14" s="289"/>
      <c r="RS14" s="289"/>
      <c r="RT14" s="289"/>
      <c r="RU14" s="289"/>
      <c r="RV14" s="289"/>
      <c r="RW14" s="289"/>
      <c r="RX14" s="289"/>
      <c r="RY14" s="289"/>
      <c r="RZ14" s="289"/>
      <c r="SA14" s="289"/>
      <c r="SB14" s="289"/>
      <c r="SC14" s="289"/>
      <c r="SD14" s="289"/>
      <c r="SE14" s="289"/>
      <c r="SF14" s="289"/>
      <c r="SG14" s="289"/>
      <c r="SH14" s="289"/>
      <c r="SI14" s="289"/>
      <c r="SJ14" s="289"/>
      <c r="SK14" s="289"/>
      <c r="SL14" s="289"/>
      <c r="SM14" s="289"/>
      <c r="SN14" s="289"/>
      <c r="SO14" s="289"/>
      <c r="SP14" s="289"/>
      <c r="SQ14" s="289"/>
      <c r="SR14" s="289"/>
      <c r="SS14" s="289"/>
      <c r="ST14" s="289"/>
      <c r="SU14" s="289"/>
      <c r="SV14" s="289"/>
      <c r="SW14" s="289"/>
      <c r="SX14" s="289"/>
      <c r="SY14" s="289"/>
      <c r="SZ14" s="289"/>
      <c r="TA14" s="289"/>
      <c r="TB14" s="289"/>
      <c r="TC14" s="289"/>
      <c r="TD14" s="289"/>
      <c r="TE14" s="289"/>
      <c r="TF14" s="289"/>
      <c r="TG14" s="289"/>
      <c r="TH14" s="289"/>
      <c r="TI14" s="289"/>
      <c r="TJ14" s="289"/>
      <c r="TK14" s="289"/>
      <c r="TL14" s="289"/>
      <c r="TM14" s="289"/>
      <c r="TN14" s="289"/>
      <c r="TO14" s="289"/>
      <c r="TP14" s="289"/>
      <c r="TQ14" s="289"/>
      <c r="TR14" s="289"/>
      <c r="TS14" s="289"/>
      <c r="TT14" s="289"/>
      <c r="TU14" s="289"/>
      <c r="TV14" s="289"/>
      <c r="TW14" s="289"/>
      <c r="TX14" s="289"/>
      <c r="TY14" s="289"/>
      <c r="TZ14" s="289"/>
      <c r="UA14" s="289"/>
      <c r="UB14" s="289"/>
      <c r="UC14" s="289"/>
      <c r="UD14" s="289"/>
      <c r="UE14" s="289"/>
      <c r="UF14" s="289"/>
      <c r="UG14" s="289"/>
      <c r="UH14" s="289"/>
      <c r="UI14" s="289"/>
      <c r="UJ14" s="289"/>
      <c r="UK14" s="289"/>
      <c r="UL14" s="289"/>
      <c r="UM14" s="289"/>
      <c r="UN14" s="289"/>
      <c r="UO14" s="289"/>
      <c r="UP14" s="289"/>
      <c r="UQ14" s="289"/>
      <c r="UR14" s="289"/>
      <c r="US14" s="289"/>
      <c r="UT14" s="289"/>
      <c r="UU14" s="289"/>
      <c r="UV14" s="289"/>
      <c r="UW14" s="289"/>
      <c r="UX14" s="289"/>
      <c r="UY14" s="289"/>
      <c r="UZ14" s="289"/>
      <c r="VA14" s="289"/>
      <c r="VB14" s="289"/>
      <c r="VC14" s="289"/>
      <c r="VD14" s="289"/>
      <c r="VE14" s="289"/>
      <c r="VF14" s="289"/>
      <c r="VG14" s="289"/>
      <c r="VH14" s="289"/>
      <c r="VI14" s="289"/>
      <c r="VJ14" s="289"/>
      <c r="VK14" s="289"/>
      <c r="VL14" s="289"/>
      <c r="VM14" s="289"/>
      <c r="VN14" s="289"/>
      <c r="VO14" s="289"/>
      <c r="VP14" s="289"/>
      <c r="VQ14" s="289"/>
      <c r="VR14" s="289"/>
      <c r="VS14" s="289"/>
      <c r="VT14" s="289"/>
      <c r="VU14" s="289"/>
      <c r="VV14" s="289"/>
      <c r="VW14" s="289"/>
      <c r="VX14" s="289"/>
      <c r="VY14" s="289"/>
      <c r="VZ14" s="289"/>
      <c r="WA14" s="289"/>
      <c r="WB14" s="289"/>
      <c r="WC14" s="289"/>
      <c r="WD14" s="289"/>
      <c r="WE14" s="289"/>
      <c r="WF14" s="289"/>
      <c r="WG14" s="289"/>
      <c r="WH14" s="289"/>
      <c r="WI14" s="289"/>
      <c r="WJ14" s="289"/>
      <c r="WK14" s="289"/>
      <c r="WL14" s="289"/>
      <c r="WM14" s="289"/>
      <c r="WN14" s="289"/>
      <c r="WO14" s="289"/>
      <c r="WP14" s="289"/>
      <c r="WQ14" s="289"/>
      <c r="WR14" s="289"/>
      <c r="WS14" s="289"/>
      <c r="WT14" s="289"/>
      <c r="WU14" s="289"/>
      <c r="WV14" s="289"/>
      <c r="WW14" s="289"/>
      <c r="WX14" s="289"/>
      <c r="WY14" s="289"/>
      <c r="WZ14" s="289"/>
      <c r="XA14" s="289"/>
      <c r="XB14" s="289"/>
      <c r="XC14" s="289"/>
      <c r="XD14" s="289"/>
      <c r="XE14" s="289"/>
      <c r="XF14" s="289"/>
      <c r="XG14" s="289"/>
      <c r="XH14" s="289"/>
      <c r="XI14" s="289"/>
      <c r="XJ14" s="289"/>
      <c r="XK14" s="289"/>
      <c r="XL14" s="289"/>
      <c r="XM14" s="289"/>
      <c r="XN14" s="289"/>
      <c r="XO14" s="289"/>
      <c r="XP14" s="289"/>
      <c r="XQ14" s="289"/>
      <c r="XR14" s="289"/>
      <c r="XS14" s="289"/>
      <c r="XT14" s="289"/>
      <c r="XU14" s="289"/>
      <c r="XV14" s="289"/>
      <c r="XW14" s="289"/>
      <c r="XX14" s="289"/>
      <c r="XY14" s="289"/>
      <c r="XZ14" s="289"/>
      <c r="YA14" s="289"/>
      <c r="YB14" s="289"/>
      <c r="YC14" s="289"/>
      <c r="YD14" s="289"/>
      <c r="YE14" s="289"/>
      <c r="YF14" s="289"/>
      <c r="YG14" s="289"/>
      <c r="YH14" s="289"/>
      <c r="YI14" s="289"/>
      <c r="YJ14" s="289"/>
      <c r="YK14" s="289"/>
      <c r="YL14" s="289"/>
      <c r="YM14" s="289"/>
      <c r="YN14" s="289"/>
      <c r="YO14" s="289"/>
      <c r="YP14" s="289"/>
      <c r="YQ14" s="289"/>
      <c r="YR14" s="289"/>
      <c r="YS14" s="289"/>
      <c r="YT14" s="289"/>
      <c r="YU14" s="289"/>
      <c r="YV14" s="289"/>
      <c r="YW14" s="289"/>
      <c r="YX14" s="289"/>
      <c r="YY14" s="289"/>
      <c r="YZ14" s="289"/>
      <c r="ZA14" s="289"/>
      <c r="ZB14" s="289"/>
      <c r="ZC14" s="289"/>
      <c r="ZD14" s="289"/>
      <c r="ZE14" s="289"/>
      <c r="ZF14" s="289"/>
      <c r="ZG14" s="289"/>
      <c r="ZH14" s="289"/>
      <c r="ZI14" s="289"/>
      <c r="ZJ14" s="289"/>
      <c r="ZK14" s="289"/>
      <c r="ZL14" s="289"/>
      <c r="ZM14" s="289"/>
      <c r="ZN14" s="289"/>
      <c r="ZO14" s="289"/>
      <c r="ZP14" s="289"/>
      <c r="ZQ14" s="289"/>
      <c r="ZR14" s="289"/>
      <c r="ZS14" s="289"/>
      <c r="ZT14" s="289"/>
      <c r="ZU14" s="289"/>
      <c r="ZV14" s="289"/>
      <c r="ZW14" s="289"/>
      <c r="ZX14" s="289"/>
      <c r="ZY14" s="289"/>
      <c r="ZZ14" s="289"/>
      <c r="AAA14" s="289"/>
      <c r="AAB14" s="289"/>
      <c r="AAC14" s="289"/>
      <c r="AAD14" s="289"/>
      <c r="AAE14" s="289"/>
      <c r="AAF14" s="289"/>
      <c r="AAG14" s="289"/>
      <c r="AAH14" s="289"/>
      <c r="AAI14" s="289"/>
      <c r="AAJ14" s="289"/>
      <c r="AAK14" s="289"/>
      <c r="AAL14" s="289"/>
      <c r="AAM14" s="289"/>
      <c r="AAN14" s="289"/>
      <c r="AAO14" s="289"/>
      <c r="AAP14" s="289"/>
      <c r="AAQ14" s="289"/>
      <c r="AAR14" s="289"/>
      <c r="AAS14" s="289"/>
      <c r="AAT14" s="289"/>
      <c r="AAU14" s="289"/>
      <c r="AAV14" s="289"/>
      <c r="AAW14" s="289"/>
      <c r="AAX14" s="289"/>
      <c r="AAY14" s="289"/>
      <c r="AAZ14" s="289"/>
      <c r="ABA14" s="289"/>
      <c r="ABB14" s="289"/>
      <c r="ABC14" s="289"/>
      <c r="ABD14" s="289"/>
      <c r="ABE14" s="289"/>
      <c r="ABF14" s="289"/>
      <c r="ABG14" s="289"/>
      <c r="ABH14" s="289"/>
      <c r="ABI14" s="289"/>
      <c r="ABJ14" s="289"/>
      <c r="ABK14" s="289"/>
      <c r="ABL14" s="289"/>
      <c r="ABM14" s="289"/>
      <c r="ABN14" s="289"/>
      <c r="ABO14" s="289"/>
      <c r="ABP14" s="289"/>
      <c r="ABQ14" s="289"/>
      <c r="ABR14" s="289"/>
      <c r="ABS14" s="289"/>
      <c r="ABT14" s="289"/>
      <c r="ABU14" s="289"/>
      <c r="ABV14" s="289"/>
      <c r="ABW14" s="289"/>
      <c r="ABX14" s="289"/>
      <c r="ABY14" s="289"/>
      <c r="ABZ14" s="289"/>
      <c r="ACA14" s="289"/>
      <c r="ACB14" s="289"/>
      <c r="ACC14" s="289"/>
      <c r="ACD14" s="289"/>
      <c r="ACE14" s="289"/>
      <c r="ACF14" s="289"/>
      <c r="ACG14" s="289"/>
      <c r="ACH14" s="289"/>
      <c r="ACI14" s="289"/>
      <c r="ACJ14" s="289"/>
      <c r="ACK14" s="289"/>
      <c r="ACL14" s="289"/>
      <c r="ACM14" s="289"/>
      <c r="ACN14" s="289"/>
      <c r="ACO14" s="289"/>
      <c r="ACP14" s="289"/>
      <c r="ACQ14" s="289"/>
      <c r="ACR14" s="289"/>
      <c r="ACS14" s="289"/>
      <c r="ACT14" s="289"/>
      <c r="ACU14" s="289"/>
      <c r="ACV14" s="289"/>
      <c r="ACW14" s="289"/>
      <c r="ACX14" s="289"/>
      <c r="ACY14" s="289"/>
      <c r="ACZ14" s="289"/>
      <c r="ADA14" s="289"/>
      <c r="ADB14" s="289"/>
      <c r="ADC14" s="289"/>
      <c r="ADD14" s="289"/>
      <c r="ADE14" s="289"/>
      <c r="ADF14" s="289"/>
      <c r="ADG14" s="289"/>
      <c r="ADH14" s="289"/>
      <c r="ADI14" s="289"/>
      <c r="ADJ14" s="289"/>
      <c r="ADK14" s="289"/>
      <c r="ADL14" s="289"/>
      <c r="ADM14" s="289"/>
      <c r="ADN14" s="289"/>
      <c r="ADO14" s="289"/>
      <c r="ADP14" s="289"/>
      <c r="ADQ14" s="289"/>
      <c r="ADR14" s="289"/>
      <c r="ADS14" s="289"/>
      <c r="ADT14" s="289"/>
      <c r="ADU14" s="289"/>
      <c r="ADV14" s="289"/>
      <c r="ADW14" s="289"/>
      <c r="ADX14" s="289"/>
      <c r="ADY14" s="289"/>
      <c r="ADZ14" s="289"/>
      <c r="AEA14" s="289"/>
      <c r="AEB14" s="289"/>
      <c r="AEC14" s="289"/>
      <c r="AED14" s="289"/>
      <c r="AEE14" s="289"/>
      <c r="AEF14" s="289"/>
      <c r="AEG14" s="289"/>
      <c r="AEH14" s="289"/>
      <c r="AEI14" s="289"/>
      <c r="AEJ14" s="289"/>
      <c r="AEK14" s="289"/>
      <c r="AEL14" s="289"/>
      <c r="AEM14" s="289"/>
      <c r="AEN14" s="289"/>
      <c r="AEO14" s="289"/>
      <c r="AEP14" s="289"/>
      <c r="AEQ14" s="289"/>
      <c r="AER14" s="289"/>
      <c r="AES14" s="289"/>
      <c r="AET14" s="289"/>
      <c r="AEU14" s="289"/>
      <c r="AEV14" s="289"/>
      <c r="AEW14" s="289"/>
      <c r="AEX14" s="289"/>
      <c r="AEY14" s="289"/>
      <c r="AEZ14" s="289"/>
      <c r="AFA14" s="289"/>
      <c r="AFB14" s="289"/>
      <c r="AFC14" s="289"/>
      <c r="AFD14" s="289"/>
      <c r="AFE14" s="289"/>
      <c r="AFF14" s="289"/>
      <c r="AFG14" s="289"/>
      <c r="AFH14" s="289"/>
      <c r="AFI14" s="289"/>
      <c r="AFJ14" s="289"/>
      <c r="AFK14" s="289"/>
      <c r="AFL14" s="289"/>
      <c r="AFM14" s="289"/>
      <c r="AFN14" s="289"/>
      <c r="AFO14" s="289"/>
      <c r="AFP14" s="289"/>
      <c r="AFQ14" s="289"/>
      <c r="AFR14" s="289"/>
      <c r="AFS14" s="289"/>
      <c r="AFT14" s="289"/>
      <c r="AFU14" s="289"/>
      <c r="AFV14" s="289"/>
      <c r="AFW14" s="289"/>
      <c r="AFX14" s="289"/>
      <c r="AFY14" s="289"/>
      <c r="AFZ14" s="289"/>
      <c r="AGA14" s="289"/>
      <c r="AGB14" s="289"/>
      <c r="AGC14" s="289"/>
      <c r="AGD14" s="289"/>
      <c r="AGE14" s="289"/>
      <c r="AGF14" s="289"/>
      <c r="AGG14" s="289"/>
      <c r="AGH14" s="289"/>
      <c r="AGI14" s="289"/>
      <c r="AGJ14" s="289"/>
      <c r="AGK14" s="289"/>
      <c r="AGL14" s="289"/>
      <c r="AGM14" s="289"/>
      <c r="AGN14" s="289"/>
      <c r="AGO14" s="289"/>
      <c r="AGP14" s="289"/>
      <c r="AGQ14" s="289"/>
      <c r="AGR14" s="289"/>
      <c r="AGS14" s="289"/>
      <c r="AGT14" s="289"/>
      <c r="AGU14" s="289"/>
      <c r="AGV14" s="289"/>
      <c r="AGW14" s="289"/>
      <c r="AGX14" s="289"/>
      <c r="AGY14" s="289"/>
      <c r="AGZ14" s="289"/>
      <c r="AHA14" s="289"/>
      <c r="AHB14" s="289"/>
      <c r="AHC14" s="289"/>
      <c r="AHD14" s="289"/>
      <c r="AHE14" s="289"/>
      <c r="AHF14" s="289"/>
      <c r="AHG14" s="289"/>
      <c r="AHH14" s="289"/>
      <c r="AHI14" s="289"/>
      <c r="AHJ14" s="289"/>
      <c r="AHK14" s="289"/>
      <c r="AHL14" s="289"/>
      <c r="AHM14" s="289"/>
      <c r="AHN14" s="289"/>
      <c r="AHO14" s="289"/>
      <c r="AHP14" s="289"/>
      <c r="AHQ14" s="289"/>
      <c r="AHR14" s="289"/>
      <c r="AHS14" s="289"/>
      <c r="AHT14" s="289"/>
      <c r="AHU14" s="289"/>
      <c r="AHV14" s="289"/>
      <c r="AHW14" s="289"/>
      <c r="AHX14" s="289"/>
      <c r="AHY14" s="289"/>
      <c r="AHZ14" s="289"/>
      <c r="AIA14" s="289"/>
      <c r="AIB14" s="289"/>
      <c r="AIC14" s="289"/>
      <c r="AID14" s="289"/>
      <c r="AIE14" s="289"/>
      <c r="AIF14" s="289"/>
      <c r="AIG14" s="289"/>
      <c r="AIH14" s="289"/>
      <c r="AII14" s="289"/>
      <c r="AIJ14" s="289"/>
      <c r="AIK14" s="289"/>
      <c r="AIL14" s="289"/>
      <c r="AIM14" s="289"/>
      <c r="AIN14" s="289"/>
      <c r="AIO14" s="289"/>
      <c r="AIP14" s="289"/>
      <c r="AIQ14" s="289"/>
      <c r="AIR14" s="289"/>
      <c r="AIS14" s="289"/>
      <c r="AIT14" s="289"/>
      <c r="AIU14" s="289"/>
      <c r="AIV14" s="289"/>
      <c r="AIW14" s="289"/>
      <c r="AIX14" s="289"/>
      <c r="AIY14" s="289"/>
      <c r="AIZ14" s="289"/>
      <c r="AJA14" s="289"/>
      <c r="AJB14" s="289"/>
      <c r="AJC14" s="289"/>
      <c r="AJD14" s="289"/>
      <c r="AJE14" s="289"/>
      <c r="AJF14" s="289"/>
      <c r="AJG14" s="289"/>
      <c r="AJH14" s="289"/>
      <c r="AJI14" s="289"/>
      <c r="AJJ14" s="289"/>
      <c r="AJK14" s="289"/>
      <c r="AJL14" s="289"/>
      <c r="AJM14" s="289"/>
      <c r="AJN14" s="289"/>
      <c r="AJO14" s="289"/>
      <c r="AJP14" s="289"/>
      <c r="AJQ14" s="289"/>
      <c r="AJR14" s="289"/>
      <c r="AJS14" s="289"/>
      <c r="AJT14" s="289"/>
      <c r="AJU14" s="289"/>
      <c r="AJV14" s="289"/>
      <c r="AJW14" s="289"/>
      <c r="AJX14" s="289"/>
      <c r="AJY14" s="289"/>
      <c r="AJZ14" s="289"/>
      <c r="AKA14" s="289"/>
      <c r="AKB14" s="289"/>
      <c r="AKC14" s="289"/>
      <c r="AKD14" s="289"/>
      <c r="AKE14" s="289"/>
      <c r="AKF14" s="289"/>
      <c r="AKG14" s="289"/>
      <c r="AKH14" s="289"/>
      <c r="AKI14" s="289"/>
      <c r="AKJ14" s="289"/>
      <c r="AKK14" s="289"/>
      <c r="AKL14" s="289"/>
      <c r="AKM14" s="289"/>
      <c r="AKN14" s="289"/>
      <c r="AKO14" s="289"/>
      <c r="AKP14" s="289"/>
      <c r="AKQ14" s="289"/>
      <c r="AKR14" s="289"/>
      <c r="AKS14" s="289"/>
      <c r="AKT14" s="289"/>
      <c r="AKU14" s="289"/>
      <c r="AKV14" s="289"/>
      <c r="AKW14" s="289"/>
      <c r="AKX14" s="289"/>
      <c r="AKY14" s="289"/>
      <c r="AKZ14" s="289"/>
      <c r="ALA14" s="289"/>
      <c r="ALB14" s="289"/>
      <c r="ALC14" s="289"/>
      <c r="ALD14" s="289"/>
      <c r="ALE14" s="289"/>
      <c r="ALF14" s="289"/>
      <c r="ALG14" s="289"/>
      <c r="ALH14" s="289"/>
      <c r="ALI14" s="289"/>
      <c r="ALJ14" s="289"/>
      <c r="ALK14" s="289"/>
      <c r="ALL14" s="289"/>
      <c r="ALM14" s="289"/>
      <c r="ALN14" s="289"/>
      <c r="ALO14" s="289"/>
      <c r="ALP14" s="289"/>
      <c r="ALQ14" s="289"/>
      <c r="ALR14" s="289"/>
      <c r="ALS14" s="289"/>
      <c r="ALT14" s="289"/>
      <c r="ALU14" s="289"/>
      <c r="ALV14" s="289"/>
      <c r="ALW14" s="289"/>
      <c r="ALX14" s="289"/>
      <c r="ALY14" s="289"/>
      <c r="ALZ14" s="289"/>
      <c r="AMA14" s="289"/>
      <c r="AMB14" s="289"/>
      <c r="AMC14" s="289"/>
      <c r="AMD14" s="289"/>
      <c r="AME14" s="289"/>
      <c r="AMF14" s="289"/>
      <c r="AMG14" s="289"/>
      <c r="AMH14" s="289"/>
    </row>
    <row r="15" spans="1:1022">
      <c r="A15" s="505"/>
      <c r="B15" s="292" t="s">
        <v>88</v>
      </c>
      <c r="C15" s="293"/>
      <c r="D15" s="293"/>
      <c r="E15" s="293"/>
      <c r="F15" s="294" t="s">
        <v>89</v>
      </c>
      <c r="G15" s="294" t="s">
        <v>90</v>
      </c>
      <c r="H15" s="509"/>
      <c r="I15" s="290" t="s">
        <v>91</v>
      </c>
      <c r="J15" s="290" t="s">
        <v>92</v>
      </c>
      <c r="K15" s="291"/>
      <c r="L15" s="289"/>
      <c r="M15" s="289"/>
      <c r="N15" s="289"/>
      <c r="O15" s="289"/>
      <c r="P15" s="289"/>
      <c r="Q15" s="289"/>
      <c r="R15" s="289"/>
      <c r="S15" s="289"/>
      <c r="T15" s="289"/>
      <c r="U15" s="289"/>
      <c r="V15" s="289"/>
      <c r="W15" s="289"/>
      <c r="X15" s="289"/>
      <c r="Y15" s="289"/>
      <c r="Z15" s="289"/>
      <c r="AA15" s="289"/>
      <c r="AB15" s="289"/>
      <c r="AC15" s="289"/>
      <c r="AD15" s="289"/>
      <c r="AE15" s="289"/>
      <c r="AF15" s="289"/>
      <c r="AG15" s="289"/>
      <c r="AH15" s="289"/>
      <c r="AI15" s="289"/>
      <c r="AJ15" s="289"/>
      <c r="AK15" s="289"/>
      <c r="AL15" s="289"/>
      <c r="AM15" s="289"/>
      <c r="AN15" s="289"/>
      <c r="AO15" s="289"/>
      <c r="AP15" s="289"/>
      <c r="AQ15" s="289"/>
      <c r="AR15" s="289"/>
      <c r="AS15" s="289"/>
      <c r="AT15" s="289"/>
      <c r="AU15" s="289"/>
      <c r="AV15" s="289"/>
      <c r="AW15" s="289"/>
      <c r="AX15" s="289"/>
      <c r="AY15" s="289"/>
      <c r="AZ15" s="289"/>
      <c r="BA15" s="289"/>
      <c r="BB15" s="289"/>
      <c r="BC15" s="289"/>
      <c r="BD15" s="289"/>
      <c r="BE15" s="289"/>
      <c r="BF15" s="289"/>
      <c r="BG15" s="289"/>
      <c r="BH15" s="289"/>
      <c r="BI15" s="289"/>
      <c r="BJ15" s="289"/>
      <c r="BK15" s="289"/>
      <c r="BL15" s="289"/>
      <c r="BM15" s="289"/>
      <c r="BN15" s="289"/>
      <c r="BO15" s="289"/>
      <c r="BP15" s="289"/>
      <c r="BQ15" s="289"/>
      <c r="BR15" s="289"/>
      <c r="BS15" s="289"/>
      <c r="BT15" s="289"/>
      <c r="BU15" s="289"/>
      <c r="BV15" s="289"/>
      <c r="BW15" s="289"/>
      <c r="BX15" s="289"/>
      <c r="BY15" s="289"/>
      <c r="BZ15" s="289"/>
      <c r="CA15" s="289"/>
      <c r="CB15" s="289"/>
      <c r="CC15" s="289"/>
      <c r="CD15" s="289"/>
      <c r="CE15" s="289"/>
      <c r="CF15" s="289"/>
      <c r="CG15" s="289"/>
      <c r="CH15" s="289"/>
      <c r="CI15" s="289"/>
      <c r="CJ15" s="289"/>
      <c r="CK15" s="289"/>
      <c r="CL15" s="289"/>
      <c r="CM15" s="289"/>
      <c r="CN15" s="289"/>
      <c r="CO15" s="289"/>
      <c r="CP15" s="289"/>
      <c r="CQ15" s="289"/>
      <c r="CR15" s="289"/>
      <c r="CS15" s="289"/>
      <c r="CT15" s="289"/>
      <c r="CU15" s="289"/>
      <c r="CV15" s="289"/>
      <c r="CW15" s="289"/>
      <c r="CX15" s="289"/>
      <c r="CY15" s="289"/>
      <c r="CZ15" s="289"/>
      <c r="DA15" s="289"/>
      <c r="DB15" s="289"/>
      <c r="DC15" s="289"/>
      <c r="DD15" s="289"/>
      <c r="DE15" s="289"/>
      <c r="DF15" s="289"/>
      <c r="DG15" s="289"/>
      <c r="DH15" s="289"/>
      <c r="DI15" s="289"/>
      <c r="DJ15" s="289"/>
      <c r="DK15" s="289"/>
      <c r="DL15" s="289"/>
      <c r="DM15" s="289"/>
      <c r="DN15" s="289"/>
      <c r="DO15" s="289"/>
      <c r="DP15" s="289"/>
      <c r="DQ15" s="289"/>
      <c r="DR15" s="289"/>
      <c r="DS15" s="289"/>
      <c r="DT15" s="289"/>
      <c r="DU15" s="289"/>
      <c r="DV15" s="289"/>
      <c r="DW15" s="289"/>
      <c r="DX15" s="289"/>
      <c r="DY15" s="289"/>
      <c r="DZ15" s="289"/>
      <c r="EA15" s="289"/>
      <c r="EB15" s="289"/>
      <c r="EC15" s="289"/>
      <c r="ED15" s="289"/>
      <c r="EE15" s="289"/>
      <c r="EF15" s="289"/>
      <c r="EG15" s="289"/>
      <c r="EH15" s="289"/>
      <c r="EI15" s="289"/>
      <c r="EJ15" s="289"/>
      <c r="EK15" s="289"/>
      <c r="EL15" s="289"/>
      <c r="EM15" s="289"/>
      <c r="EN15" s="289"/>
      <c r="EO15" s="289"/>
      <c r="EP15" s="289"/>
      <c r="EQ15" s="289"/>
      <c r="ER15" s="289"/>
      <c r="ES15" s="289"/>
      <c r="ET15" s="289"/>
      <c r="EU15" s="289"/>
      <c r="EV15" s="289"/>
      <c r="EW15" s="289"/>
      <c r="EX15" s="289"/>
      <c r="EY15" s="289"/>
      <c r="EZ15" s="289"/>
      <c r="FA15" s="289"/>
      <c r="FB15" s="289"/>
      <c r="FC15" s="289"/>
      <c r="FD15" s="289"/>
      <c r="FE15" s="289"/>
      <c r="FF15" s="289"/>
      <c r="FG15" s="289"/>
      <c r="FH15" s="289"/>
      <c r="FI15" s="289"/>
      <c r="FJ15" s="289"/>
      <c r="FK15" s="289"/>
      <c r="FL15" s="289"/>
      <c r="FM15" s="289"/>
      <c r="FN15" s="289"/>
      <c r="FO15" s="289"/>
      <c r="FP15" s="289"/>
      <c r="FQ15" s="289"/>
      <c r="FR15" s="289"/>
      <c r="FS15" s="289"/>
      <c r="FT15" s="289"/>
      <c r="FU15" s="289"/>
      <c r="FV15" s="289"/>
      <c r="FW15" s="289"/>
      <c r="FX15" s="289"/>
      <c r="FY15" s="289"/>
      <c r="FZ15" s="289"/>
      <c r="GA15" s="289"/>
      <c r="GB15" s="289"/>
      <c r="GC15" s="289"/>
      <c r="GD15" s="289"/>
      <c r="GE15" s="289"/>
      <c r="GF15" s="289"/>
      <c r="GG15" s="289"/>
      <c r="GH15" s="289"/>
      <c r="GI15" s="289"/>
      <c r="GJ15" s="289"/>
      <c r="GK15" s="289"/>
      <c r="GL15" s="289"/>
      <c r="GM15" s="289"/>
      <c r="GN15" s="289"/>
      <c r="GO15" s="289"/>
      <c r="GP15" s="289"/>
      <c r="GQ15" s="289"/>
      <c r="GR15" s="289"/>
      <c r="GS15" s="289"/>
      <c r="GT15" s="289"/>
      <c r="GU15" s="289"/>
      <c r="GV15" s="289"/>
      <c r="GW15" s="289"/>
      <c r="GX15" s="289"/>
      <c r="GY15" s="289"/>
      <c r="GZ15" s="289"/>
      <c r="HA15" s="289"/>
      <c r="HB15" s="289"/>
      <c r="HC15" s="289"/>
      <c r="HD15" s="289"/>
      <c r="HE15" s="289"/>
      <c r="HF15" s="289"/>
      <c r="HG15" s="289"/>
      <c r="HH15" s="289"/>
      <c r="HI15" s="289"/>
      <c r="HJ15" s="289"/>
      <c r="HK15" s="289"/>
      <c r="HL15" s="289"/>
      <c r="HM15" s="289"/>
      <c r="HN15" s="289"/>
      <c r="HO15" s="289"/>
      <c r="HP15" s="289"/>
      <c r="HQ15" s="289"/>
      <c r="HR15" s="289"/>
      <c r="HS15" s="289"/>
      <c r="HT15" s="289"/>
      <c r="HU15" s="289"/>
      <c r="HV15" s="289"/>
      <c r="HW15" s="289"/>
      <c r="HX15" s="289"/>
      <c r="HY15" s="289"/>
      <c r="HZ15" s="289"/>
      <c r="IA15" s="289"/>
      <c r="IB15" s="289"/>
      <c r="IC15" s="289"/>
      <c r="ID15" s="289"/>
      <c r="IE15" s="289"/>
      <c r="IF15" s="289"/>
      <c r="IG15" s="289"/>
      <c r="IH15" s="289"/>
      <c r="II15" s="289"/>
      <c r="IJ15" s="289"/>
      <c r="IK15" s="289"/>
      <c r="IL15" s="289"/>
      <c r="IM15" s="289"/>
      <c r="IN15" s="289"/>
      <c r="IO15" s="289"/>
      <c r="IP15" s="289"/>
      <c r="IQ15" s="289"/>
      <c r="IR15" s="289"/>
      <c r="IS15" s="289"/>
      <c r="IT15" s="289"/>
      <c r="IU15" s="289"/>
      <c r="IV15" s="289"/>
      <c r="IW15" s="289"/>
      <c r="IX15" s="289"/>
      <c r="IY15" s="289"/>
      <c r="IZ15" s="289"/>
      <c r="JA15" s="289"/>
      <c r="JB15" s="289"/>
      <c r="JC15" s="289"/>
      <c r="JD15" s="289"/>
      <c r="JE15" s="289"/>
      <c r="JF15" s="289"/>
      <c r="JG15" s="289"/>
      <c r="JH15" s="289"/>
      <c r="JI15" s="289"/>
      <c r="JJ15" s="289"/>
      <c r="JK15" s="289"/>
      <c r="JL15" s="289"/>
      <c r="JM15" s="289"/>
      <c r="JN15" s="289"/>
      <c r="JO15" s="289"/>
      <c r="JP15" s="289"/>
      <c r="JQ15" s="289"/>
      <c r="JR15" s="289"/>
      <c r="JS15" s="289"/>
      <c r="JT15" s="289"/>
      <c r="JU15" s="289"/>
      <c r="JV15" s="289"/>
      <c r="JW15" s="289"/>
      <c r="JX15" s="289"/>
      <c r="JY15" s="289"/>
      <c r="JZ15" s="289"/>
      <c r="KA15" s="289"/>
      <c r="KB15" s="289"/>
      <c r="KC15" s="289"/>
      <c r="KD15" s="289"/>
      <c r="KE15" s="289"/>
      <c r="KF15" s="289"/>
      <c r="KG15" s="289"/>
      <c r="KH15" s="289"/>
      <c r="KI15" s="289"/>
      <c r="KJ15" s="289"/>
      <c r="KK15" s="289"/>
      <c r="KL15" s="289"/>
      <c r="KM15" s="289"/>
      <c r="KN15" s="289"/>
      <c r="KO15" s="289"/>
      <c r="KP15" s="289"/>
      <c r="KQ15" s="289"/>
      <c r="KR15" s="289"/>
      <c r="KS15" s="289"/>
      <c r="KT15" s="289"/>
      <c r="KU15" s="289"/>
      <c r="KV15" s="289"/>
      <c r="KW15" s="289"/>
      <c r="KX15" s="289"/>
      <c r="KY15" s="289"/>
      <c r="KZ15" s="289"/>
      <c r="LA15" s="289"/>
      <c r="LB15" s="289"/>
      <c r="LC15" s="289"/>
      <c r="LD15" s="289"/>
      <c r="LE15" s="289"/>
      <c r="LF15" s="289"/>
      <c r="LG15" s="289"/>
      <c r="LH15" s="289"/>
      <c r="LI15" s="289"/>
      <c r="LJ15" s="289"/>
      <c r="LK15" s="289"/>
      <c r="LL15" s="289"/>
      <c r="LM15" s="289"/>
      <c r="LN15" s="289"/>
      <c r="LO15" s="289"/>
      <c r="LP15" s="289"/>
      <c r="LQ15" s="289"/>
      <c r="LR15" s="289"/>
      <c r="LS15" s="289"/>
      <c r="LT15" s="289"/>
      <c r="LU15" s="289"/>
      <c r="LV15" s="289"/>
      <c r="LW15" s="289"/>
      <c r="LX15" s="289"/>
      <c r="LY15" s="289"/>
      <c r="LZ15" s="289"/>
      <c r="MA15" s="289"/>
      <c r="MB15" s="289"/>
      <c r="MC15" s="289"/>
      <c r="MD15" s="289"/>
      <c r="ME15" s="289"/>
      <c r="MF15" s="289"/>
      <c r="MG15" s="289"/>
      <c r="MH15" s="289"/>
      <c r="MI15" s="289"/>
      <c r="MJ15" s="289"/>
      <c r="MK15" s="289"/>
      <c r="ML15" s="289"/>
      <c r="MM15" s="289"/>
      <c r="MN15" s="289"/>
      <c r="MO15" s="289"/>
      <c r="MP15" s="289"/>
      <c r="MQ15" s="289"/>
      <c r="MR15" s="289"/>
      <c r="MS15" s="289"/>
      <c r="MT15" s="289"/>
      <c r="MU15" s="289"/>
      <c r="MV15" s="289"/>
      <c r="MW15" s="289"/>
      <c r="MX15" s="289"/>
      <c r="MY15" s="289"/>
      <c r="MZ15" s="289"/>
      <c r="NA15" s="289"/>
      <c r="NB15" s="289"/>
      <c r="NC15" s="289"/>
      <c r="ND15" s="289"/>
      <c r="NE15" s="289"/>
      <c r="NF15" s="289"/>
      <c r="NG15" s="289"/>
      <c r="NH15" s="289"/>
      <c r="NI15" s="289"/>
      <c r="NJ15" s="289"/>
      <c r="NK15" s="289"/>
      <c r="NL15" s="289"/>
      <c r="NM15" s="289"/>
      <c r="NN15" s="289"/>
      <c r="NO15" s="289"/>
      <c r="NP15" s="289"/>
      <c r="NQ15" s="289"/>
      <c r="NR15" s="289"/>
      <c r="NS15" s="289"/>
      <c r="NT15" s="289"/>
      <c r="NU15" s="289"/>
      <c r="NV15" s="289"/>
      <c r="NW15" s="289"/>
      <c r="NX15" s="289"/>
      <c r="NY15" s="289"/>
      <c r="NZ15" s="289"/>
      <c r="OA15" s="289"/>
      <c r="OB15" s="289"/>
      <c r="OC15" s="289"/>
      <c r="OD15" s="289"/>
      <c r="OE15" s="289"/>
      <c r="OF15" s="289"/>
      <c r="OG15" s="289"/>
      <c r="OH15" s="289"/>
      <c r="OI15" s="289"/>
      <c r="OJ15" s="289"/>
      <c r="OK15" s="289"/>
      <c r="OL15" s="289"/>
      <c r="OM15" s="289"/>
      <c r="ON15" s="289"/>
      <c r="OO15" s="289"/>
      <c r="OP15" s="289"/>
      <c r="OQ15" s="289"/>
      <c r="OR15" s="289"/>
      <c r="OS15" s="289"/>
      <c r="OT15" s="289"/>
      <c r="OU15" s="289"/>
      <c r="OV15" s="289"/>
      <c r="OW15" s="289"/>
      <c r="OX15" s="289"/>
      <c r="OY15" s="289"/>
      <c r="OZ15" s="289"/>
      <c r="PA15" s="289"/>
      <c r="PB15" s="289"/>
      <c r="PC15" s="289"/>
      <c r="PD15" s="289"/>
      <c r="PE15" s="289"/>
      <c r="PF15" s="289"/>
      <c r="PG15" s="289"/>
      <c r="PH15" s="289"/>
      <c r="PI15" s="289"/>
      <c r="PJ15" s="289"/>
      <c r="PK15" s="289"/>
      <c r="PL15" s="289"/>
      <c r="PM15" s="289"/>
      <c r="PN15" s="289"/>
      <c r="PO15" s="289"/>
      <c r="PP15" s="289"/>
      <c r="PQ15" s="289"/>
      <c r="PR15" s="289"/>
      <c r="PS15" s="289"/>
      <c r="PT15" s="289"/>
      <c r="PU15" s="289"/>
      <c r="PV15" s="289"/>
      <c r="PW15" s="289"/>
      <c r="PX15" s="289"/>
      <c r="PY15" s="289"/>
      <c r="PZ15" s="289"/>
      <c r="QA15" s="289"/>
      <c r="QB15" s="289"/>
      <c r="QC15" s="289"/>
      <c r="QD15" s="289"/>
      <c r="QE15" s="289"/>
      <c r="QF15" s="289"/>
      <c r="QG15" s="289"/>
      <c r="QH15" s="289"/>
      <c r="QI15" s="289"/>
      <c r="QJ15" s="289"/>
      <c r="QK15" s="289"/>
      <c r="QL15" s="289"/>
      <c r="QM15" s="289"/>
      <c r="QN15" s="289"/>
      <c r="QO15" s="289"/>
      <c r="QP15" s="289"/>
      <c r="QQ15" s="289"/>
      <c r="QR15" s="289"/>
      <c r="QS15" s="289"/>
      <c r="QT15" s="289"/>
      <c r="QU15" s="289"/>
      <c r="QV15" s="289"/>
      <c r="QW15" s="289"/>
      <c r="QX15" s="289"/>
      <c r="QY15" s="289"/>
      <c r="QZ15" s="289"/>
      <c r="RA15" s="289"/>
      <c r="RB15" s="289"/>
      <c r="RC15" s="289"/>
      <c r="RD15" s="289"/>
      <c r="RE15" s="289"/>
      <c r="RF15" s="289"/>
      <c r="RG15" s="289"/>
      <c r="RH15" s="289"/>
      <c r="RI15" s="289"/>
      <c r="RJ15" s="289"/>
      <c r="RK15" s="289"/>
      <c r="RL15" s="289"/>
      <c r="RM15" s="289"/>
      <c r="RN15" s="289"/>
      <c r="RO15" s="289"/>
      <c r="RP15" s="289"/>
      <c r="RQ15" s="289"/>
      <c r="RR15" s="289"/>
      <c r="RS15" s="289"/>
      <c r="RT15" s="289"/>
      <c r="RU15" s="289"/>
      <c r="RV15" s="289"/>
      <c r="RW15" s="289"/>
      <c r="RX15" s="289"/>
      <c r="RY15" s="289"/>
      <c r="RZ15" s="289"/>
      <c r="SA15" s="289"/>
      <c r="SB15" s="289"/>
      <c r="SC15" s="289"/>
      <c r="SD15" s="289"/>
      <c r="SE15" s="289"/>
      <c r="SF15" s="289"/>
      <c r="SG15" s="289"/>
      <c r="SH15" s="289"/>
      <c r="SI15" s="289"/>
      <c r="SJ15" s="289"/>
      <c r="SK15" s="289"/>
      <c r="SL15" s="289"/>
      <c r="SM15" s="289"/>
      <c r="SN15" s="289"/>
      <c r="SO15" s="289"/>
      <c r="SP15" s="289"/>
      <c r="SQ15" s="289"/>
      <c r="SR15" s="289"/>
      <c r="SS15" s="289"/>
      <c r="ST15" s="289"/>
      <c r="SU15" s="289"/>
      <c r="SV15" s="289"/>
      <c r="SW15" s="289"/>
      <c r="SX15" s="289"/>
      <c r="SY15" s="289"/>
      <c r="SZ15" s="289"/>
      <c r="TA15" s="289"/>
      <c r="TB15" s="289"/>
      <c r="TC15" s="289"/>
      <c r="TD15" s="289"/>
      <c r="TE15" s="289"/>
      <c r="TF15" s="289"/>
      <c r="TG15" s="289"/>
      <c r="TH15" s="289"/>
      <c r="TI15" s="289"/>
      <c r="TJ15" s="289"/>
      <c r="TK15" s="289"/>
      <c r="TL15" s="289"/>
      <c r="TM15" s="289"/>
      <c r="TN15" s="289"/>
      <c r="TO15" s="289"/>
      <c r="TP15" s="289"/>
      <c r="TQ15" s="289"/>
      <c r="TR15" s="289"/>
      <c r="TS15" s="289"/>
      <c r="TT15" s="289"/>
      <c r="TU15" s="289"/>
      <c r="TV15" s="289"/>
      <c r="TW15" s="289"/>
      <c r="TX15" s="289"/>
      <c r="TY15" s="289"/>
      <c r="TZ15" s="289"/>
      <c r="UA15" s="289"/>
      <c r="UB15" s="289"/>
      <c r="UC15" s="289"/>
      <c r="UD15" s="289"/>
      <c r="UE15" s="289"/>
      <c r="UF15" s="289"/>
      <c r="UG15" s="289"/>
      <c r="UH15" s="289"/>
      <c r="UI15" s="289"/>
      <c r="UJ15" s="289"/>
      <c r="UK15" s="289"/>
      <c r="UL15" s="289"/>
      <c r="UM15" s="289"/>
      <c r="UN15" s="289"/>
      <c r="UO15" s="289"/>
      <c r="UP15" s="289"/>
      <c r="UQ15" s="289"/>
      <c r="UR15" s="289"/>
      <c r="US15" s="289"/>
      <c r="UT15" s="289"/>
      <c r="UU15" s="289"/>
      <c r="UV15" s="289"/>
      <c r="UW15" s="289"/>
      <c r="UX15" s="289"/>
      <c r="UY15" s="289"/>
      <c r="UZ15" s="289"/>
      <c r="VA15" s="289"/>
      <c r="VB15" s="289"/>
      <c r="VC15" s="289"/>
      <c r="VD15" s="289"/>
      <c r="VE15" s="289"/>
      <c r="VF15" s="289"/>
      <c r="VG15" s="289"/>
      <c r="VH15" s="289"/>
      <c r="VI15" s="289"/>
      <c r="VJ15" s="289"/>
      <c r="VK15" s="289"/>
      <c r="VL15" s="289"/>
      <c r="VM15" s="289"/>
      <c r="VN15" s="289"/>
      <c r="VO15" s="289"/>
      <c r="VP15" s="289"/>
      <c r="VQ15" s="289"/>
      <c r="VR15" s="289"/>
      <c r="VS15" s="289"/>
      <c r="VT15" s="289"/>
      <c r="VU15" s="289"/>
      <c r="VV15" s="289"/>
      <c r="VW15" s="289"/>
      <c r="VX15" s="289"/>
      <c r="VY15" s="289"/>
      <c r="VZ15" s="289"/>
      <c r="WA15" s="289"/>
      <c r="WB15" s="289"/>
      <c r="WC15" s="289"/>
      <c r="WD15" s="289"/>
      <c r="WE15" s="289"/>
      <c r="WF15" s="289"/>
      <c r="WG15" s="289"/>
      <c r="WH15" s="289"/>
      <c r="WI15" s="289"/>
      <c r="WJ15" s="289"/>
      <c r="WK15" s="289"/>
      <c r="WL15" s="289"/>
      <c r="WM15" s="289"/>
      <c r="WN15" s="289"/>
      <c r="WO15" s="289"/>
      <c r="WP15" s="289"/>
      <c r="WQ15" s="289"/>
      <c r="WR15" s="289"/>
      <c r="WS15" s="289"/>
      <c r="WT15" s="289"/>
      <c r="WU15" s="289"/>
      <c r="WV15" s="289"/>
      <c r="WW15" s="289"/>
      <c r="WX15" s="289"/>
      <c r="WY15" s="289"/>
      <c r="WZ15" s="289"/>
      <c r="XA15" s="289"/>
      <c r="XB15" s="289"/>
      <c r="XC15" s="289"/>
      <c r="XD15" s="289"/>
      <c r="XE15" s="289"/>
      <c r="XF15" s="289"/>
      <c r="XG15" s="289"/>
      <c r="XH15" s="289"/>
      <c r="XI15" s="289"/>
      <c r="XJ15" s="289"/>
      <c r="XK15" s="289"/>
      <c r="XL15" s="289"/>
      <c r="XM15" s="289"/>
      <c r="XN15" s="289"/>
      <c r="XO15" s="289"/>
      <c r="XP15" s="289"/>
      <c r="XQ15" s="289"/>
      <c r="XR15" s="289"/>
      <c r="XS15" s="289"/>
      <c r="XT15" s="289"/>
      <c r="XU15" s="289"/>
      <c r="XV15" s="289"/>
      <c r="XW15" s="289"/>
      <c r="XX15" s="289"/>
      <c r="XY15" s="289"/>
      <c r="XZ15" s="289"/>
      <c r="YA15" s="289"/>
      <c r="YB15" s="289"/>
      <c r="YC15" s="289"/>
      <c r="YD15" s="289"/>
      <c r="YE15" s="289"/>
      <c r="YF15" s="289"/>
      <c r="YG15" s="289"/>
      <c r="YH15" s="289"/>
      <c r="YI15" s="289"/>
      <c r="YJ15" s="289"/>
      <c r="YK15" s="289"/>
      <c r="YL15" s="289"/>
      <c r="YM15" s="289"/>
      <c r="YN15" s="289"/>
      <c r="YO15" s="289"/>
      <c r="YP15" s="289"/>
      <c r="YQ15" s="289"/>
      <c r="YR15" s="289"/>
      <c r="YS15" s="289"/>
      <c r="YT15" s="289"/>
      <c r="YU15" s="289"/>
      <c r="YV15" s="289"/>
      <c r="YW15" s="289"/>
      <c r="YX15" s="289"/>
      <c r="YY15" s="289"/>
      <c r="YZ15" s="289"/>
      <c r="ZA15" s="289"/>
      <c r="ZB15" s="289"/>
      <c r="ZC15" s="289"/>
      <c r="ZD15" s="289"/>
      <c r="ZE15" s="289"/>
      <c r="ZF15" s="289"/>
      <c r="ZG15" s="289"/>
      <c r="ZH15" s="289"/>
      <c r="ZI15" s="289"/>
      <c r="ZJ15" s="289"/>
      <c r="ZK15" s="289"/>
      <c r="ZL15" s="289"/>
      <c r="ZM15" s="289"/>
      <c r="ZN15" s="289"/>
      <c r="ZO15" s="289"/>
      <c r="ZP15" s="289"/>
      <c r="ZQ15" s="289"/>
      <c r="ZR15" s="289"/>
      <c r="ZS15" s="289"/>
      <c r="ZT15" s="289"/>
      <c r="ZU15" s="289"/>
      <c r="ZV15" s="289"/>
      <c r="ZW15" s="289"/>
      <c r="ZX15" s="289"/>
      <c r="ZY15" s="289"/>
      <c r="ZZ15" s="289"/>
      <c r="AAA15" s="289"/>
      <c r="AAB15" s="289"/>
      <c r="AAC15" s="289"/>
      <c r="AAD15" s="289"/>
      <c r="AAE15" s="289"/>
      <c r="AAF15" s="289"/>
      <c r="AAG15" s="289"/>
      <c r="AAH15" s="289"/>
      <c r="AAI15" s="289"/>
      <c r="AAJ15" s="289"/>
      <c r="AAK15" s="289"/>
      <c r="AAL15" s="289"/>
      <c r="AAM15" s="289"/>
      <c r="AAN15" s="289"/>
      <c r="AAO15" s="289"/>
      <c r="AAP15" s="289"/>
      <c r="AAQ15" s="289"/>
      <c r="AAR15" s="289"/>
      <c r="AAS15" s="289"/>
      <c r="AAT15" s="289"/>
      <c r="AAU15" s="289"/>
      <c r="AAV15" s="289"/>
      <c r="AAW15" s="289"/>
      <c r="AAX15" s="289"/>
      <c r="AAY15" s="289"/>
      <c r="AAZ15" s="289"/>
      <c r="ABA15" s="289"/>
      <c r="ABB15" s="289"/>
      <c r="ABC15" s="289"/>
      <c r="ABD15" s="289"/>
      <c r="ABE15" s="289"/>
      <c r="ABF15" s="289"/>
      <c r="ABG15" s="289"/>
      <c r="ABH15" s="289"/>
      <c r="ABI15" s="289"/>
      <c r="ABJ15" s="289"/>
      <c r="ABK15" s="289"/>
      <c r="ABL15" s="289"/>
      <c r="ABM15" s="289"/>
      <c r="ABN15" s="289"/>
      <c r="ABO15" s="289"/>
      <c r="ABP15" s="289"/>
      <c r="ABQ15" s="289"/>
      <c r="ABR15" s="289"/>
      <c r="ABS15" s="289"/>
      <c r="ABT15" s="289"/>
      <c r="ABU15" s="289"/>
      <c r="ABV15" s="289"/>
      <c r="ABW15" s="289"/>
      <c r="ABX15" s="289"/>
      <c r="ABY15" s="289"/>
      <c r="ABZ15" s="289"/>
      <c r="ACA15" s="289"/>
      <c r="ACB15" s="289"/>
      <c r="ACC15" s="289"/>
      <c r="ACD15" s="289"/>
      <c r="ACE15" s="289"/>
      <c r="ACF15" s="289"/>
      <c r="ACG15" s="289"/>
      <c r="ACH15" s="289"/>
      <c r="ACI15" s="289"/>
      <c r="ACJ15" s="289"/>
      <c r="ACK15" s="289"/>
      <c r="ACL15" s="289"/>
      <c r="ACM15" s="289"/>
      <c r="ACN15" s="289"/>
      <c r="ACO15" s="289"/>
      <c r="ACP15" s="289"/>
      <c r="ACQ15" s="289"/>
      <c r="ACR15" s="289"/>
      <c r="ACS15" s="289"/>
      <c r="ACT15" s="289"/>
      <c r="ACU15" s="289"/>
      <c r="ACV15" s="289"/>
      <c r="ACW15" s="289"/>
      <c r="ACX15" s="289"/>
      <c r="ACY15" s="289"/>
      <c r="ACZ15" s="289"/>
      <c r="ADA15" s="289"/>
      <c r="ADB15" s="289"/>
      <c r="ADC15" s="289"/>
      <c r="ADD15" s="289"/>
      <c r="ADE15" s="289"/>
      <c r="ADF15" s="289"/>
      <c r="ADG15" s="289"/>
      <c r="ADH15" s="289"/>
      <c r="ADI15" s="289"/>
      <c r="ADJ15" s="289"/>
      <c r="ADK15" s="289"/>
      <c r="ADL15" s="289"/>
      <c r="ADM15" s="289"/>
      <c r="ADN15" s="289"/>
      <c r="ADO15" s="289"/>
      <c r="ADP15" s="289"/>
      <c r="ADQ15" s="289"/>
      <c r="ADR15" s="289"/>
      <c r="ADS15" s="289"/>
      <c r="ADT15" s="289"/>
      <c r="ADU15" s="289"/>
      <c r="ADV15" s="289"/>
      <c r="ADW15" s="289"/>
      <c r="ADX15" s="289"/>
      <c r="ADY15" s="289"/>
      <c r="ADZ15" s="289"/>
      <c r="AEA15" s="289"/>
      <c r="AEB15" s="289"/>
      <c r="AEC15" s="289"/>
      <c r="AED15" s="289"/>
      <c r="AEE15" s="289"/>
      <c r="AEF15" s="289"/>
      <c r="AEG15" s="289"/>
      <c r="AEH15" s="289"/>
      <c r="AEI15" s="289"/>
      <c r="AEJ15" s="289"/>
      <c r="AEK15" s="289"/>
      <c r="AEL15" s="289"/>
      <c r="AEM15" s="289"/>
      <c r="AEN15" s="289"/>
      <c r="AEO15" s="289"/>
      <c r="AEP15" s="289"/>
      <c r="AEQ15" s="289"/>
      <c r="AER15" s="289"/>
      <c r="AES15" s="289"/>
      <c r="AET15" s="289"/>
      <c r="AEU15" s="289"/>
      <c r="AEV15" s="289"/>
      <c r="AEW15" s="289"/>
      <c r="AEX15" s="289"/>
      <c r="AEY15" s="289"/>
      <c r="AEZ15" s="289"/>
      <c r="AFA15" s="289"/>
      <c r="AFB15" s="289"/>
      <c r="AFC15" s="289"/>
      <c r="AFD15" s="289"/>
      <c r="AFE15" s="289"/>
      <c r="AFF15" s="289"/>
      <c r="AFG15" s="289"/>
      <c r="AFH15" s="289"/>
      <c r="AFI15" s="289"/>
      <c r="AFJ15" s="289"/>
      <c r="AFK15" s="289"/>
      <c r="AFL15" s="289"/>
      <c r="AFM15" s="289"/>
      <c r="AFN15" s="289"/>
      <c r="AFO15" s="289"/>
      <c r="AFP15" s="289"/>
      <c r="AFQ15" s="289"/>
      <c r="AFR15" s="289"/>
      <c r="AFS15" s="289"/>
      <c r="AFT15" s="289"/>
      <c r="AFU15" s="289"/>
      <c r="AFV15" s="289"/>
      <c r="AFW15" s="289"/>
      <c r="AFX15" s="289"/>
      <c r="AFY15" s="289"/>
      <c r="AFZ15" s="289"/>
      <c r="AGA15" s="289"/>
      <c r="AGB15" s="289"/>
      <c r="AGC15" s="289"/>
      <c r="AGD15" s="289"/>
      <c r="AGE15" s="289"/>
      <c r="AGF15" s="289"/>
      <c r="AGG15" s="289"/>
      <c r="AGH15" s="289"/>
      <c r="AGI15" s="289"/>
      <c r="AGJ15" s="289"/>
      <c r="AGK15" s="289"/>
      <c r="AGL15" s="289"/>
      <c r="AGM15" s="289"/>
      <c r="AGN15" s="289"/>
      <c r="AGO15" s="289"/>
      <c r="AGP15" s="289"/>
      <c r="AGQ15" s="289"/>
      <c r="AGR15" s="289"/>
      <c r="AGS15" s="289"/>
      <c r="AGT15" s="289"/>
      <c r="AGU15" s="289"/>
      <c r="AGV15" s="289"/>
      <c r="AGW15" s="289"/>
      <c r="AGX15" s="289"/>
      <c r="AGY15" s="289"/>
      <c r="AGZ15" s="289"/>
      <c r="AHA15" s="289"/>
      <c r="AHB15" s="289"/>
      <c r="AHC15" s="289"/>
      <c r="AHD15" s="289"/>
      <c r="AHE15" s="289"/>
      <c r="AHF15" s="289"/>
      <c r="AHG15" s="289"/>
      <c r="AHH15" s="289"/>
      <c r="AHI15" s="289"/>
      <c r="AHJ15" s="289"/>
      <c r="AHK15" s="289"/>
      <c r="AHL15" s="289"/>
      <c r="AHM15" s="289"/>
      <c r="AHN15" s="289"/>
      <c r="AHO15" s="289"/>
      <c r="AHP15" s="289"/>
      <c r="AHQ15" s="289"/>
      <c r="AHR15" s="289"/>
      <c r="AHS15" s="289"/>
      <c r="AHT15" s="289"/>
      <c r="AHU15" s="289"/>
      <c r="AHV15" s="289"/>
      <c r="AHW15" s="289"/>
      <c r="AHX15" s="289"/>
      <c r="AHY15" s="289"/>
      <c r="AHZ15" s="289"/>
      <c r="AIA15" s="289"/>
      <c r="AIB15" s="289"/>
      <c r="AIC15" s="289"/>
      <c r="AID15" s="289"/>
      <c r="AIE15" s="289"/>
      <c r="AIF15" s="289"/>
      <c r="AIG15" s="289"/>
      <c r="AIH15" s="289"/>
      <c r="AII15" s="289"/>
      <c r="AIJ15" s="289"/>
      <c r="AIK15" s="289"/>
      <c r="AIL15" s="289"/>
      <c r="AIM15" s="289"/>
      <c r="AIN15" s="289"/>
      <c r="AIO15" s="289"/>
      <c r="AIP15" s="289"/>
      <c r="AIQ15" s="289"/>
      <c r="AIR15" s="289"/>
      <c r="AIS15" s="289"/>
      <c r="AIT15" s="289"/>
      <c r="AIU15" s="289"/>
      <c r="AIV15" s="289"/>
      <c r="AIW15" s="289"/>
      <c r="AIX15" s="289"/>
      <c r="AIY15" s="289"/>
      <c r="AIZ15" s="289"/>
      <c r="AJA15" s="289"/>
      <c r="AJB15" s="289"/>
      <c r="AJC15" s="289"/>
      <c r="AJD15" s="289"/>
      <c r="AJE15" s="289"/>
      <c r="AJF15" s="289"/>
      <c r="AJG15" s="289"/>
      <c r="AJH15" s="289"/>
      <c r="AJI15" s="289"/>
      <c r="AJJ15" s="289"/>
      <c r="AJK15" s="289"/>
      <c r="AJL15" s="289"/>
      <c r="AJM15" s="289"/>
      <c r="AJN15" s="289"/>
      <c r="AJO15" s="289"/>
      <c r="AJP15" s="289"/>
      <c r="AJQ15" s="289"/>
      <c r="AJR15" s="289"/>
      <c r="AJS15" s="289"/>
      <c r="AJT15" s="289"/>
      <c r="AJU15" s="289"/>
      <c r="AJV15" s="289"/>
      <c r="AJW15" s="289"/>
      <c r="AJX15" s="289"/>
      <c r="AJY15" s="289"/>
      <c r="AJZ15" s="289"/>
      <c r="AKA15" s="289"/>
      <c r="AKB15" s="289"/>
      <c r="AKC15" s="289"/>
      <c r="AKD15" s="289"/>
      <c r="AKE15" s="289"/>
      <c r="AKF15" s="289"/>
      <c r="AKG15" s="289"/>
      <c r="AKH15" s="289"/>
      <c r="AKI15" s="289"/>
      <c r="AKJ15" s="289"/>
      <c r="AKK15" s="289"/>
      <c r="AKL15" s="289"/>
      <c r="AKM15" s="289"/>
      <c r="AKN15" s="289"/>
      <c r="AKO15" s="289"/>
      <c r="AKP15" s="289"/>
      <c r="AKQ15" s="289"/>
      <c r="AKR15" s="289"/>
      <c r="AKS15" s="289"/>
      <c r="AKT15" s="289"/>
      <c r="AKU15" s="289"/>
      <c r="AKV15" s="289"/>
      <c r="AKW15" s="289"/>
      <c r="AKX15" s="289"/>
      <c r="AKY15" s="289"/>
      <c r="AKZ15" s="289"/>
      <c r="ALA15" s="289"/>
      <c r="ALB15" s="289"/>
      <c r="ALC15" s="289"/>
      <c r="ALD15" s="289"/>
      <c r="ALE15" s="289"/>
      <c r="ALF15" s="289"/>
      <c r="ALG15" s="289"/>
      <c r="ALH15" s="289"/>
      <c r="ALI15" s="289"/>
      <c r="ALJ15" s="289"/>
      <c r="ALK15" s="289"/>
      <c r="ALL15" s="289"/>
      <c r="ALM15" s="289"/>
      <c r="ALN15" s="289"/>
      <c r="ALO15" s="289"/>
      <c r="ALP15" s="289"/>
      <c r="ALQ15" s="289"/>
      <c r="ALR15" s="289"/>
      <c r="ALS15" s="289"/>
      <c r="ALT15" s="289"/>
      <c r="ALU15" s="289"/>
      <c r="ALV15" s="289"/>
      <c r="ALW15" s="289"/>
      <c r="ALX15" s="289"/>
      <c r="ALY15" s="289"/>
      <c r="ALZ15" s="289"/>
      <c r="AMA15" s="289"/>
      <c r="AMB15" s="289"/>
      <c r="AMC15" s="289"/>
      <c r="AMD15" s="289"/>
      <c r="AME15" s="289"/>
      <c r="AMF15" s="289"/>
      <c r="AMG15" s="289"/>
      <c r="AMH15" s="289"/>
    </row>
    <row r="16" spans="1:1022">
      <c r="A16" s="505"/>
      <c r="B16" s="295" t="s">
        <v>93</v>
      </c>
      <c r="C16" s="296"/>
      <c r="D16" s="296"/>
      <c r="E16" s="296"/>
      <c r="F16" s="297" t="s">
        <v>94</v>
      </c>
      <c r="G16" s="298">
        <v>0.03</v>
      </c>
      <c r="H16" s="510"/>
      <c r="I16" s="299">
        <v>0.03</v>
      </c>
      <c r="J16" s="299">
        <v>5.5E-2</v>
      </c>
      <c r="K16" s="300"/>
      <c r="L16" s="289"/>
      <c r="M16" s="289"/>
      <c r="N16" s="289"/>
      <c r="O16" s="289"/>
      <c r="P16" s="289"/>
      <c r="Q16" s="289"/>
      <c r="R16" s="289"/>
      <c r="S16" s="289"/>
      <c r="T16" s="289"/>
      <c r="U16" s="289"/>
      <c r="V16" s="289"/>
      <c r="W16" s="289"/>
      <c r="X16" s="289"/>
      <c r="Y16" s="289"/>
      <c r="Z16" s="289"/>
      <c r="AA16" s="289"/>
      <c r="AB16" s="289"/>
      <c r="AC16" s="289"/>
      <c r="AD16" s="289"/>
      <c r="AE16" s="289"/>
      <c r="AF16" s="289"/>
      <c r="AG16" s="289"/>
      <c r="AH16" s="289"/>
      <c r="AI16" s="289"/>
      <c r="AJ16" s="289"/>
      <c r="AK16" s="289"/>
      <c r="AL16" s="289"/>
      <c r="AM16" s="289"/>
      <c r="AN16" s="289"/>
      <c r="AO16" s="289"/>
      <c r="AP16" s="289"/>
      <c r="AQ16" s="289"/>
      <c r="AR16" s="289"/>
      <c r="AS16" s="289"/>
      <c r="AT16" s="289"/>
      <c r="AU16" s="289"/>
      <c r="AV16" s="289"/>
      <c r="AW16" s="289"/>
      <c r="AX16" s="289"/>
      <c r="AY16" s="289"/>
      <c r="AZ16" s="289"/>
      <c r="BA16" s="289"/>
      <c r="BB16" s="289"/>
      <c r="BC16" s="289"/>
      <c r="BD16" s="289"/>
      <c r="BE16" s="289"/>
      <c r="BF16" s="289"/>
      <c r="BG16" s="289"/>
      <c r="BH16" s="289"/>
      <c r="BI16" s="289"/>
      <c r="BJ16" s="289"/>
      <c r="BK16" s="289"/>
      <c r="BL16" s="289"/>
      <c r="BM16" s="289"/>
      <c r="BN16" s="289"/>
      <c r="BO16" s="289"/>
      <c r="BP16" s="289"/>
      <c r="BQ16" s="289"/>
      <c r="BR16" s="289"/>
      <c r="BS16" s="289"/>
      <c r="BT16" s="289"/>
      <c r="BU16" s="289"/>
      <c r="BV16" s="289"/>
      <c r="BW16" s="289"/>
      <c r="BX16" s="289"/>
      <c r="BY16" s="289"/>
      <c r="BZ16" s="289"/>
      <c r="CA16" s="289"/>
      <c r="CB16" s="289"/>
      <c r="CC16" s="289"/>
      <c r="CD16" s="289"/>
      <c r="CE16" s="289"/>
      <c r="CF16" s="289"/>
      <c r="CG16" s="289"/>
      <c r="CH16" s="289"/>
      <c r="CI16" s="289"/>
      <c r="CJ16" s="289"/>
      <c r="CK16" s="289"/>
      <c r="CL16" s="289"/>
      <c r="CM16" s="289"/>
      <c r="CN16" s="289"/>
      <c r="CO16" s="289"/>
      <c r="CP16" s="289"/>
      <c r="CQ16" s="289"/>
      <c r="CR16" s="289"/>
      <c r="CS16" s="289"/>
      <c r="CT16" s="289"/>
      <c r="CU16" s="289"/>
      <c r="CV16" s="289"/>
      <c r="CW16" s="289"/>
      <c r="CX16" s="289"/>
      <c r="CY16" s="289"/>
      <c r="CZ16" s="289"/>
      <c r="DA16" s="289"/>
      <c r="DB16" s="289"/>
      <c r="DC16" s="289"/>
      <c r="DD16" s="289"/>
      <c r="DE16" s="289"/>
      <c r="DF16" s="289"/>
      <c r="DG16" s="289"/>
      <c r="DH16" s="289"/>
      <c r="DI16" s="289"/>
      <c r="DJ16" s="289"/>
      <c r="DK16" s="289"/>
      <c r="DL16" s="289"/>
      <c r="DM16" s="289"/>
      <c r="DN16" s="289"/>
      <c r="DO16" s="289"/>
      <c r="DP16" s="289"/>
      <c r="DQ16" s="289"/>
      <c r="DR16" s="289"/>
      <c r="DS16" s="289"/>
      <c r="DT16" s="289"/>
      <c r="DU16" s="289"/>
      <c r="DV16" s="289"/>
      <c r="DW16" s="289"/>
      <c r="DX16" s="289"/>
      <c r="DY16" s="289"/>
      <c r="DZ16" s="289"/>
      <c r="EA16" s="289"/>
      <c r="EB16" s="289"/>
      <c r="EC16" s="289"/>
      <c r="ED16" s="289"/>
      <c r="EE16" s="289"/>
      <c r="EF16" s="289"/>
      <c r="EG16" s="289"/>
      <c r="EH16" s="289"/>
      <c r="EI16" s="289"/>
      <c r="EJ16" s="289"/>
      <c r="EK16" s="289"/>
      <c r="EL16" s="289"/>
      <c r="EM16" s="289"/>
      <c r="EN16" s="289"/>
      <c r="EO16" s="289"/>
      <c r="EP16" s="289"/>
      <c r="EQ16" s="289"/>
      <c r="ER16" s="289"/>
      <c r="ES16" s="289"/>
      <c r="ET16" s="289"/>
      <c r="EU16" s="289"/>
      <c r="EV16" s="289"/>
      <c r="EW16" s="289"/>
      <c r="EX16" s="289"/>
      <c r="EY16" s="289"/>
      <c r="EZ16" s="289"/>
      <c r="FA16" s="289"/>
      <c r="FB16" s="289"/>
      <c r="FC16" s="289"/>
      <c r="FD16" s="289"/>
      <c r="FE16" s="289"/>
      <c r="FF16" s="289"/>
      <c r="FG16" s="289"/>
      <c r="FH16" s="289"/>
      <c r="FI16" s="289"/>
      <c r="FJ16" s="289"/>
      <c r="FK16" s="289"/>
      <c r="FL16" s="289"/>
      <c r="FM16" s="289"/>
      <c r="FN16" s="289"/>
      <c r="FO16" s="289"/>
      <c r="FP16" s="289"/>
      <c r="FQ16" s="289"/>
      <c r="FR16" s="289"/>
      <c r="FS16" s="289"/>
      <c r="FT16" s="289"/>
      <c r="FU16" s="289"/>
      <c r="FV16" s="289"/>
      <c r="FW16" s="289"/>
      <c r="FX16" s="289"/>
      <c r="FY16" s="289"/>
      <c r="FZ16" s="289"/>
      <c r="GA16" s="289"/>
      <c r="GB16" s="289"/>
      <c r="GC16" s="289"/>
      <c r="GD16" s="289"/>
      <c r="GE16" s="289"/>
      <c r="GF16" s="289"/>
      <c r="GG16" s="289"/>
      <c r="GH16" s="289"/>
      <c r="GI16" s="289"/>
      <c r="GJ16" s="289"/>
      <c r="GK16" s="289"/>
      <c r="GL16" s="289"/>
      <c r="GM16" s="289"/>
      <c r="GN16" s="289"/>
      <c r="GO16" s="289"/>
      <c r="GP16" s="289"/>
      <c r="GQ16" s="289"/>
      <c r="GR16" s="289"/>
      <c r="GS16" s="289"/>
      <c r="GT16" s="289"/>
      <c r="GU16" s="289"/>
      <c r="GV16" s="289"/>
      <c r="GW16" s="289"/>
      <c r="GX16" s="289"/>
      <c r="GY16" s="289"/>
      <c r="GZ16" s="289"/>
      <c r="HA16" s="289"/>
      <c r="HB16" s="289"/>
      <c r="HC16" s="289"/>
      <c r="HD16" s="289"/>
      <c r="HE16" s="289"/>
      <c r="HF16" s="289"/>
      <c r="HG16" s="289"/>
      <c r="HH16" s="289"/>
      <c r="HI16" s="289"/>
      <c r="HJ16" s="289"/>
      <c r="HK16" s="289"/>
      <c r="HL16" s="289"/>
      <c r="HM16" s="289"/>
      <c r="HN16" s="289"/>
      <c r="HO16" s="289"/>
      <c r="HP16" s="289"/>
      <c r="HQ16" s="289"/>
      <c r="HR16" s="289"/>
      <c r="HS16" s="289"/>
      <c r="HT16" s="289"/>
      <c r="HU16" s="289"/>
      <c r="HV16" s="289"/>
      <c r="HW16" s="289"/>
      <c r="HX16" s="289"/>
      <c r="HY16" s="289"/>
      <c r="HZ16" s="289"/>
      <c r="IA16" s="289"/>
      <c r="IB16" s="289"/>
      <c r="IC16" s="289"/>
      <c r="ID16" s="289"/>
      <c r="IE16" s="289"/>
      <c r="IF16" s="289"/>
      <c r="IG16" s="289"/>
      <c r="IH16" s="289"/>
      <c r="II16" s="289"/>
      <c r="IJ16" s="289"/>
      <c r="IK16" s="289"/>
      <c r="IL16" s="289"/>
      <c r="IM16" s="289"/>
      <c r="IN16" s="289"/>
      <c r="IO16" s="289"/>
      <c r="IP16" s="289"/>
      <c r="IQ16" s="289"/>
      <c r="IR16" s="289"/>
      <c r="IS16" s="289"/>
      <c r="IT16" s="289"/>
      <c r="IU16" s="289"/>
      <c r="IV16" s="289"/>
      <c r="IW16" s="289"/>
      <c r="IX16" s="289"/>
      <c r="IY16" s="289"/>
      <c r="IZ16" s="289"/>
      <c r="JA16" s="289"/>
      <c r="JB16" s="289"/>
      <c r="JC16" s="289"/>
      <c r="JD16" s="289"/>
      <c r="JE16" s="289"/>
      <c r="JF16" s="289"/>
      <c r="JG16" s="289"/>
      <c r="JH16" s="289"/>
      <c r="JI16" s="289"/>
      <c r="JJ16" s="289"/>
      <c r="JK16" s="289"/>
      <c r="JL16" s="289"/>
      <c r="JM16" s="289"/>
      <c r="JN16" s="289"/>
      <c r="JO16" s="289"/>
      <c r="JP16" s="289"/>
      <c r="JQ16" s="289"/>
      <c r="JR16" s="289"/>
      <c r="JS16" s="289"/>
      <c r="JT16" s="289"/>
      <c r="JU16" s="289"/>
      <c r="JV16" s="289"/>
      <c r="JW16" s="289"/>
      <c r="JX16" s="289"/>
      <c r="JY16" s="289"/>
      <c r="JZ16" s="289"/>
      <c r="KA16" s="289"/>
      <c r="KB16" s="289"/>
      <c r="KC16" s="289"/>
      <c r="KD16" s="289"/>
      <c r="KE16" s="289"/>
      <c r="KF16" s="289"/>
      <c r="KG16" s="289"/>
      <c r="KH16" s="289"/>
      <c r="KI16" s="289"/>
      <c r="KJ16" s="289"/>
      <c r="KK16" s="289"/>
      <c r="KL16" s="289"/>
      <c r="KM16" s="289"/>
      <c r="KN16" s="289"/>
      <c r="KO16" s="289"/>
      <c r="KP16" s="289"/>
      <c r="KQ16" s="289"/>
      <c r="KR16" s="289"/>
      <c r="KS16" s="289"/>
      <c r="KT16" s="289"/>
      <c r="KU16" s="289"/>
      <c r="KV16" s="289"/>
      <c r="KW16" s="289"/>
      <c r="KX16" s="289"/>
      <c r="KY16" s="289"/>
      <c r="KZ16" s="289"/>
      <c r="LA16" s="289"/>
      <c r="LB16" s="289"/>
      <c r="LC16" s="289"/>
      <c r="LD16" s="289"/>
      <c r="LE16" s="289"/>
      <c r="LF16" s="289"/>
      <c r="LG16" s="289"/>
      <c r="LH16" s="289"/>
      <c r="LI16" s="289"/>
      <c r="LJ16" s="289"/>
      <c r="LK16" s="289"/>
      <c r="LL16" s="289"/>
      <c r="LM16" s="289"/>
      <c r="LN16" s="289"/>
      <c r="LO16" s="289"/>
      <c r="LP16" s="289"/>
      <c r="LQ16" s="289"/>
      <c r="LR16" s="289"/>
      <c r="LS16" s="289"/>
      <c r="LT16" s="289"/>
      <c r="LU16" s="289"/>
      <c r="LV16" s="289"/>
      <c r="LW16" s="289"/>
      <c r="LX16" s="289"/>
      <c r="LY16" s="289"/>
      <c r="LZ16" s="289"/>
      <c r="MA16" s="289"/>
      <c r="MB16" s="289"/>
      <c r="MC16" s="289"/>
      <c r="MD16" s="289"/>
      <c r="ME16" s="289"/>
      <c r="MF16" s="289"/>
      <c r="MG16" s="289"/>
      <c r="MH16" s="289"/>
      <c r="MI16" s="289"/>
      <c r="MJ16" s="289"/>
      <c r="MK16" s="289"/>
      <c r="ML16" s="289"/>
      <c r="MM16" s="289"/>
      <c r="MN16" s="289"/>
      <c r="MO16" s="289"/>
      <c r="MP16" s="289"/>
      <c r="MQ16" s="289"/>
      <c r="MR16" s="289"/>
      <c r="MS16" s="289"/>
      <c r="MT16" s="289"/>
      <c r="MU16" s="289"/>
      <c r="MV16" s="289"/>
      <c r="MW16" s="289"/>
      <c r="MX16" s="289"/>
      <c r="MY16" s="289"/>
      <c r="MZ16" s="289"/>
      <c r="NA16" s="289"/>
      <c r="NB16" s="289"/>
      <c r="NC16" s="289"/>
      <c r="ND16" s="289"/>
      <c r="NE16" s="289"/>
      <c r="NF16" s="289"/>
      <c r="NG16" s="289"/>
      <c r="NH16" s="289"/>
      <c r="NI16" s="289"/>
      <c r="NJ16" s="289"/>
      <c r="NK16" s="289"/>
      <c r="NL16" s="289"/>
      <c r="NM16" s="289"/>
      <c r="NN16" s="289"/>
      <c r="NO16" s="289"/>
      <c r="NP16" s="289"/>
      <c r="NQ16" s="289"/>
      <c r="NR16" s="289"/>
      <c r="NS16" s="289"/>
      <c r="NT16" s="289"/>
      <c r="NU16" s="289"/>
      <c r="NV16" s="289"/>
      <c r="NW16" s="289"/>
      <c r="NX16" s="289"/>
      <c r="NY16" s="289"/>
      <c r="NZ16" s="289"/>
      <c r="OA16" s="289"/>
      <c r="OB16" s="289"/>
      <c r="OC16" s="289"/>
      <c r="OD16" s="289"/>
      <c r="OE16" s="289"/>
      <c r="OF16" s="289"/>
      <c r="OG16" s="289"/>
      <c r="OH16" s="289"/>
      <c r="OI16" s="289"/>
      <c r="OJ16" s="289"/>
      <c r="OK16" s="289"/>
      <c r="OL16" s="289"/>
      <c r="OM16" s="289"/>
      <c r="ON16" s="289"/>
      <c r="OO16" s="289"/>
      <c r="OP16" s="289"/>
      <c r="OQ16" s="289"/>
      <c r="OR16" s="289"/>
      <c r="OS16" s="289"/>
      <c r="OT16" s="289"/>
      <c r="OU16" s="289"/>
      <c r="OV16" s="289"/>
      <c r="OW16" s="289"/>
      <c r="OX16" s="289"/>
      <c r="OY16" s="289"/>
      <c r="OZ16" s="289"/>
      <c r="PA16" s="289"/>
      <c r="PB16" s="289"/>
      <c r="PC16" s="289"/>
      <c r="PD16" s="289"/>
      <c r="PE16" s="289"/>
      <c r="PF16" s="289"/>
      <c r="PG16" s="289"/>
      <c r="PH16" s="289"/>
      <c r="PI16" s="289"/>
      <c r="PJ16" s="289"/>
      <c r="PK16" s="289"/>
      <c r="PL16" s="289"/>
      <c r="PM16" s="289"/>
      <c r="PN16" s="289"/>
      <c r="PO16" s="289"/>
      <c r="PP16" s="289"/>
      <c r="PQ16" s="289"/>
      <c r="PR16" s="289"/>
      <c r="PS16" s="289"/>
      <c r="PT16" s="289"/>
      <c r="PU16" s="289"/>
      <c r="PV16" s="289"/>
      <c r="PW16" s="289"/>
      <c r="PX16" s="289"/>
      <c r="PY16" s="289"/>
      <c r="PZ16" s="289"/>
      <c r="QA16" s="289"/>
      <c r="QB16" s="289"/>
      <c r="QC16" s="289"/>
      <c r="QD16" s="289"/>
      <c r="QE16" s="289"/>
      <c r="QF16" s="289"/>
      <c r="QG16" s="289"/>
      <c r="QH16" s="289"/>
      <c r="QI16" s="289"/>
      <c r="QJ16" s="289"/>
      <c r="QK16" s="289"/>
      <c r="QL16" s="289"/>
      <c r="QM16" s="289"/>
      <c r="QN16" s="289"/>
      <c r="QO16" s="289"/>
      <c r="QP16" s="289"/>
      <c r="QQ16" s="289"/>
      <c r="QR16" s="289"/>
      <c r="QS16" s="289"/>
      <c r="QT16" s="289"/>
      <c r="QU16" s="289"/>
      <c r="QV16" s="289"/>
      <c r="QW16" s="289"/>
      <c r="QX16" s="289"/>
      <c r="QY16" s="289"/>
      <c r="QZ16" s="289"/>
      <c r="RA16" s="289"/>
      <c r="RB16" s="289"/>
      <c r="RC16" s="289"/>
      <c r="RD16" s="289"/>
      <c r="RE16" s="289"/>
      <c r="RF16" s="289"/>
      <c r="RG16" s="289"/>
      <c r="RH16" s="289"/>
      <c r="RI16" s="289"/>
      <c r="RJ16" s="289"/>
      <c r="RK16" s="289"/>
      <c r="RL16" s="289"/>
      <c r="RM16" s="289"/>
      <c r="RN16" s="289"/>
      <c r="RO16" s="289"/>
      <c r="RP16" s="289"/>
      <c r="RQ16" s="289"/>
      <c r="RR16" s="289"/>
      <c r="RS16" s="289"/>
      <c r="RT16" s="289"/>
      <c r="RU16" s="289"/>
      <c r="RV16" s="289"/>
      <c r="RW16" s="289"/>
      <c r="RX16" s="289"/>
      <c r="RY16" s="289"/>
      <c r="RZ16" s="289"/>
      <c r="SA16" s="289"/>
      <c r="SB16" s="289"/>
      <c r="SC16" s="289"/>
      <c r="SD16" s="289"/>
      <c r="SE16" s="289"/>
      <c r="SF16" s="289"/>
      <c r="SG16" s="289"/>
      <c r="SH16" s="289"/>
      <c r="SI16" s="289"/>
      <c r="SJ16" s="289"/>
      <c r="SK16" s="289"/>
      <c r="SL16" s="289"/>
      <c r="SM16" s="289"/>
      <c r="SN16" s="289"/>
      <c r="SO16" s="289"/>
      <c r="SP16" s="289"/>
      <c r="SQ16" s="289"/>
      <c r="SR16" s="289"/>
      <c r="SS16" s="289"/>
      <c r="ST16" s="289"/>
      <c r="SU16" s="289"/>
      <c r="SV16" s="289"/>
      <c r="SW16" s="289"/>
      <c r="SX16" s="289"/>
      <c r="SY16" s="289"/>
      <c r="SZ16" s="289"/>
      <c r="TA16" s="289"/>
      <c r="TB16" s="289"/>
      <c r="TC16" s="289"/>
      <c r="TD16" s="289"/>
      <c r="TE16" s="289"/>
      <c r="TF16" s="289"/>
      <c r="TG16" s="289"/>
      <c r="TH16" s="289"/>
      <c r="TI16" s="289"/>
      <c r="TJ16" s="289"/>
      <c r="TK16" s="289"/>
      <c r="TL16" s="289"/>
      <c r="TM16" s="289"/>
      <c r="TN16" s="289"/>
      <c r="TO16" s="289"/>
      <c r="TP16" s="289"/>
      <c r="TQ16" s="289"/>
      <c r="TR16" s="289"/>
      <c r="TS16" s="289"/>
      <c r="TT16" s="289"/>
      <c r="TU16" s="289"/>
      <c r="TV16" s="289"/>
      <c r="TW16" s="289"/>
      <c r="TX16" s="289"/>
      <c r="TY16" s="289"/>
      <c r="TZ16" s="289"/>
      <c r="UA16" s="289"/>
      <c r="UB16" s="289"/>
      <c r="UC16" s="289"/>
      <c r="UD16" s="289"/>
      <c r="UE16" s="289"/>
      <c r="UF16" s="289"/>
      <c r="UG16" s="289"/>
      <c r="UH16" s="289"/>
      <c r="UI16" s="289"/>
      <c r="UJ16" s="289"/>
      <c r="UK16" s="289"/>
      <c r="UL16" s="289"/>
      <c r="UM16" s="289"/>
      <c r="UN16" s="289"/>
      <c r="UO16" s="289"/>
      <c r="UP16" s="289"/>
      <c r="UQ16" s="289"/>
      <c r="UR16" s="289"/>
      <c r="US16" s="289"/>
      <c r="UT16" s="289"/>
      <c r="UU16" s="289"/>
      <c r="UV16" s="289"/>
      <c r="UW16" s="289"/>
      <c r="UX16" s="289"/>
      <c r="UY16" s="289"/>
      <c r="UZ16" s="289"/>
      <c r="VA16" s="289"/>
      <c r="VB16" s="289"/>
      <c r="VC16" s="289"/>
      <c r="VD16" s="289"/>
      <c r="VE16" s="289"/>
      <c r="VF16" s="289"/>
      <c r="VG16" s="289"/>
      <c r="VH16" s="289"/>
      <c r="VI16" s="289"/>
      <c r="VJ16" s="289"/>
      <c r="VK16" s="289"/>
      <c r="VL16" s="289"/>
      <c r="VM16" s="289"/>
      <c r="VN16" s="289"/>
      <c r="VO16" s="289"/>
      <c r="VP16" s="289"/>
      <c r="VQ16" s="289"/>
      <c r="VR16" s="289"/>
      <c r="VS16" s="289"/>
      <c r="VT16" s="289"/>
      <c r="VU16" s="289"/>
      <c r="VV16" s="289"/>
      <c r="VW16" s="289"/>
      <c r="VX16" s="289"/>
      <c r="VY16" s="289"/>
      <c r="VZ16" s="289"/>
      <c r="WA16" s="289"/>
      <c r="WB16" s="289"/>
      <c r="WC16" s="289"/>
      <c r="WD16" s="289"/>
      <c r="WE16" s="289"/>
      <c r="WF16" s="289"/>
      <c r="WG16" s="289"/>
      <c r="WH16" s="289"/>
      <c r="WI16" s="289"/>
      <c r="WJ16" s="289"/>
      <c r="WK16" s="289"/>
      <c r="WL16" s="289"/>
      <c r="WM16" s="289"/>
      <c r="WN16" s="289"/>
      <c r="WO16" s="289"/>
      <c r="WP16" s="289"/>
      <c r="WQ16" s="289"/>
      <c r="WR16" s="289"/>
      <c r="WS16" s="289"/>
      <c r="WT16" s="289"/>
      <c r="WU16" s="289"/>
      <c r="WV16" s="289"/>
      <c r="WW16" s="289"/>
      <c r="WX16" s="289"/>
      <c r="WY16" s="289"/>
      <c r="WZ16" s="289"/>
      <c r="XA16" s="289"/>
      <c r="XB16" s="289"/>
      <c r="XC16" s="289"/>
      <c r="XD16" s="289"/>
      <c r="XE16" s="289"/>
      <c r="XF16" s="289"/>
      <c r="XG16" s="289"/>
      <c r="XH16" s="289"/>
      <c r="XI16" s="289"/>
      <c r="XJ16" s="289"/>
      <c r="XK16" s="289"/>
      <c r="XL16" s="289"/>
      <c r="XM16" s="289"/>
      <c r="XN16" s="289"/>
      <c r="XO16" s="289"/>
      <c r="XP16" s="289"/>
      <c r="XQ16" s="289"/>
      <c r="XR16" s="289"/>
      <c r="XS16" s="289"/>
      <c r="XT16" s="289"/>
      <c r="XU16" s="289"/>
      <c r="XV16" s="289"/>
      <c r="XW16" s="289"/>
      <c r="XX16" s="289"/>
      <c r="XY16" s="289"/>
      <c r="XZ16" s="289"/>
      <c r="YA16" s="289"/>
      <c r="YB16" s="289"/>
      <c r="YC16" s="289"/>
      <c r="YD16" s="289"/>
      <c r="YE16" s="289"/>
      <c r="YF16" s="289"/>
      <c r="YG16" s="289"/>
      <c r="YH16" s="289"/>
      <c r="YI16" s="289"/>
      <c r="YJ16" s="289"/>
      <c r="YK16" s="289"/>
      <c r="YL16" s="289"/>
      <c r="YM16" s="289"/>
      <c r="YN16" s="289"/>
      <c r="YO16" s="289"/>
      <c r="YP16" s="289"/>
      <c r="YQ16" s="289"/>
      <c r="YR16" s="289"/>
      <c r="YS16" s="289"/>
      <c r="YT16" s="289"/>
      <c r="YU16" s="289"/>
      <c r="YV16" s="289"/>
      <c r="YW16" s="289"/>
      <c r="YX16" s="289"/>
      <c r="YY16" s="289"/>
      <c r="YZ16" s="289"/>
      <c r="ZA16" s="289"/>
      <c r="ZB16" s="289"/>
      <c r="ZC16" s="289"/>
      <c r="ZD16" s="289"/>
      <c r="ZE16" s="289"/>
      <c r="ZF16" s="289"/>
      <c r="ZG16" s="289"/>
      <c r="ZH16" s="289"/>
      <c r="ZI16" s="289"/>
      <c r="ZJ16" s="289"/>
      <c r="ZK16" s="289"/>
      <c r="ZL16" s="289"/>
      <c r="ZM16" s="289"/>
      <c r="ZN16" s="289"/>
      <c r="ZO16" s="289"/>
      <c r="ZP16" s="289"/>
      <c r="ZQ16" s="289"/>
      <c r="ZR16" s="289"/>
      <c r="ZS16" s="289"/>
      <c r="ZT16" s="289"/>
      <c r="ZU16" s="289"/>
      <c r="ZV16" s="289"/>
      <c r="ZW16" s="289"/>
      <c r="ZX16" s="289"/>
      <c r="ZY16" s="289"/>
      <c r="ZZ16" s="289"/>
      <c r="AAA16" s="289"/>
      <c r="AAB16" s="289"/>
      <c r="AAC16" s="289"/>
      <c r="AAD16" s="289"/>
      <c r="AAE16" s="289"/>
      <c r="AAF16" s="289"/>
      <c r="AAG16" s="289"/>
      <c r="AAH16" s="289"/>
      <c r="AAI16" s="289"/>
      <c r="AAJ16" s="289"/>
      <c r="AAK16" s="289"/>
      <c r="AAL16" s="289"/>
      <c r="AAM16" s="289"/>
      <c r="AAN16" s="289"/>
      <c r="AAO16" s="289"/>
      <c r="AAP16" s="289"/>
      <c r="AAQ16" s="289"/>
      <c r="AAR16" s="289"/>
      <c r="AAS16" s="289"/>
      <c r="AAT16" s="289"/>
      <c r="AAU16" s="289"/>
      <c r="AAV16" s="289"/>
      <c r="AAW16" s="289"/>
      <c r="AAX16" s="289"/>
      <c r="AAY16" s="289"/>
      <c r="AAZ16" s="289"/>
      <c r="ABA16" s="289"/>
      <c r="ABB16" s="289"/>
      <c r="ABC16" s="289"/>
      <c r="ABD16" s="289"/>
      <c r="ABE16" s="289"/>
      <c r="ABF16" s="289"/>
      <c r="ABG16" s="289"/>
      <c r="ABH16" s="289"/>
      <c r="ABI16" s="289"/>
      <c r="ABJ16" s="289"/>
      <c r="ABK16" s="289"/>
      <c r="ABL16" s="289"/>
      <c r="ABM16" s="289"/>
      <c r="ABN16" s="289"/>
      <c r="ABO16" s="289"/>
      <c r="ABP16" s="289"/>
      <c r="ABQ16" s="289"/>
      <c r="ABR16" s="289"/>
      <c r="ABS16" s="289"/>
      <c r="ABT16" s="289"/>
      <c r="ABU16" s="289"/>
      <c r="ABV16" s="289"/>
      <c r="ABW16" s="289"/>
      <c r="ABX16" s="289"/>
      <c r="ABY16" s="289"/>
      <c r="ABZ16" s="289"/>
      <c r="ACA16" s="289"/>
      <c r="ACB16" s="289"/>
      <c r="ACC16" s="289"/>
      <c r="ACD16" s="289"/>
      <c r="ACE16" s="289"/>
      <c r="ACF16" s="289"/>
      <c r="ACG16" s="289"/>
      <c r="ACH16" s="289"/>
      <c r="ACI16" s="289"/>
      <c r="ACJ16" s="289"/>
      <c r="ACK16" s="289"/>
      <c r="ACL16" s="289"/>
      <c r="ACM16" s="289"/>
      <c r="ACN16" s="289"/>
      <c r="ACO16" s="289"/>
      <c r="ACP16" s="289"/>
      <c r="ACQ16" s="289"/>
      <c r="ACR16" s="289"/>
      <c r="ACS16" s="289"/>
      <c r="ACT16" s="289"/>
      <c r="ACU16" s="289"/>
      <c r="ACV16" s="289"/>
      <c r="ACW16" s="289"/>
      <c r="ACX16" s="289"/>
      <c r="ACY16" s="289"/>
      <c r="ACZ16" s="289"/>
      <c r="ADA16" s="289"/>
      <c r="ADB16" s="289"/>
      <c r="ADC16" s="289"/>
      <c r="ADD16" s="289"/>
      <c r="ADE16" s="289"/>
      <c r="ADF16" s="289"/>
      <c r="ADG16" s="289"/>
      <c r="ADH16" s="289"/>
      <c r="ADI16" s="289"/>
      <c r="ADJ16" s="289"/>
      <c r="ADK16" s="289"/>
      <c r="ADL16" s="289"/>
      <c r="ADM16" s="289"/>
      <c r="ADN16" s="289"/>
      <c r="ADO16" s="289"/>
      <c r="ADP16" s="289"/>
      <c r="ADQ16" s="289"/>
      <c r="ADR16" s="289"/>
      <c r="ADS16" s="289"/>
      <c r="ADT16" s="289"/>
      <c r="ADU16" s="289"/>
      <c r="ADV16" s="289"/>
      <c r="ADW16" s="289"/>
      <c r="ADX16" s="289"/>
      <c r="ADY16" s="289"/>
      <c r="ADZ16" s="289"/>
      <c r="AEA16" s="289"/>
      <c r="AEB16" s="289"/>
      <c r="AEC16" s="289"/>
      <c r="AED16" s="289"/>
      <c r="AEE16" s="289"/>
      <c r="AEF16" s="289"/>
      <c r="AEG16" s="289"/>
      <c r="AEH16" s="289"/>
      <c r="AEI16" s="289"/>
      <c r="AEJ16" s="289"/>
      <c r="AEK16" s="289"/>
      <c r="AEL16" s="289"/>
      <c r="AEM16" s="289"/>
      <c r="AEN16" s="289"/>
      <c r="AEO16" s="289"/>
      <c r="AEP16" s="289"/>
      <c r="AEQ16" s="289"/>
      <c r="AER16" s="289"/>
      <c r="AES16" s="289"/>
      <c r="AET16" s="289"/>
      <c r="AEU16" s="289"/>
      <c r="AEV16" s="289"/>
      <c r="AEW16" s="289"/>
      <c r="AEX16" s="289"/>
      <c r="AEY16" s="289"/>
      <c r="AEZ16" s="289"/>
      <c r="AFA16" s="289"/>
      <c r="AFB16" s="289"/>
      <c r="AFC16" s="289"/>
      <c r="AFD16" s="289"/>
      <c r="AFE16" s="289"/>
      <c r="AFF16" s="289"/>
      <c r="AFG16" s="289"/>
      <c r="AFH16" s="289"/>
      <c r="AFI16" s="289"/>
      <c r="AFJ16" s="289"/>
      <c r="AFK16" s="289"/>
      <c r="AFL16" s="289"/>
      <c r="AFM16" s="289"/>
      <c r="AFN16" s="289"/>
      <c r="AFO16" s="289"/>
      <c r="AFP16" s="289"/>
      <c r="AFQ16" s="289"/>
      <c r="AFR16" s="289"/>
      <c r="AFS16" s="289"/>
      <c r="AFT16" s="289"/>
      <c r="AFU16" s="289"/>
      <c r="AFV16" s="289"/>
      <c r="AFW16" s="289"/>
      <c r="AFX16" s="289"/>
      <c r="AFY16" s="289"/>
      <c r="AFZ16" s="289"/>
      <c r="AGA16" s="289"/>
      <c r="AGB16" s="289"/>
      <c r="AGC16" s="289"/>
      <c r="AGD16" s="289"/>
      <c r="AGE16" s="289"/>
      <c r="AGF16" s="289"/>
      <c r="AGG16" s="289"/>
      <c r="AGH16" s="289"/>
      <c r="AGI16" s="289"/>
      <c r="AGJ16" s="289"/>
      <c r="AGK16" s="289"/>
      <c r="AGL16" s="289"/>
      <c r="AGM16" s="289"/>
      <c r="AGN16" s="289"/>
      <c r="AGO16" s="289"/>
      <c r="AGP16" s="289"/>
      <c r="AGQ16" s="289"/>
      <c r="AGR16" s="289"/>
      <c r="AGS16" s="289"/>
      <c r="AGT16" s="289"/>
      <c r="AGU16" s="289"/>
      <c r="AGV16" s="289"/>
      <c r="AGW16" s="289"/>
      <c r="AGX16" s="289"/>
      <c r="AGY16" s="289"/>
      <c r="AGZ16" s="289"/>
      <c r="AHA16" s="289"/>
      <c r="AHB16" s="289"/>
      <c r="AHC16" s="289"/>
      <c r="AHD16" s="289"/>
      <c r="AHE16" s="289"/>
      <c r="AHF16" s="289"/>
      <c r="AHG16" s="289"/>
      <c r="AHH16" s="289"/>
      <c r="AHI16" s="289"/>
      <c r="AHJ16" s="289"/>
      <c r="AHK16" s="289"/>
      <c r="AHL16" s="289"/>
      <c r="AHM16" s="289"/>
      <c r="AHN16" s="289"/>
      <c r="AHO16" s="289"/>
      <c r="AHP16" s="289"/>
      <c r="AHQ16" s="289"/>
      <c r="AHR16" s="289"/>
      <c r="AHS16" s="289"/>
      <c r="AHT16" s="289"/>
      <c r="AHU16" s="289"/>
      <c r="AHV16" s="289"/>
      <c r="AHW16" s="289"/>
      <c r="AHX16" s="289"/>
      <c r="AHY16" s="289"/>
      <c r="AHZ16" s="289"/>
      <c r="AIA16" s="289"/>
      <c r="AIB16" s="289"/>
      <c r="AIC16" s="289"/>
      <c r="AID16" s="289"/>
      <c r="AIE16" s="289"/>
      <c r="AIF16" s="289"/>
      <c r="AIG16" s="289"/>
      <c r="AIH16" s="289"/>
      <c r="AII16" s="289"/>
      <c r="AIJ16" s="289"/>
      <c r="AIK16" s="289"/>
      <c r="AIL16" s="289"/>
      <c r="AIM16" s="289"/>
      <c r="AIN16" s="289"/>
      <c r="AIO16" s="289"/>
      <c r="AIP16" s="289"/>
      <c r="AIQ16" s="289"/>
      <c r="AIR16" s="289"/>
      <c r="AIS16" s="289"/>
      <c r="AIT16" s="289"/>
      <c r="AIU16" s="289"/>
      <c r="AIV16" s="289"/>
      <c r="AIW16" s="289"/>
      <c r="AIX16" s="289"/>
      <c r="AIY16" s="289"/>
      <c r="AIZ16" s="289"/>
      <c r="AJA16" s="289"/>
      <c r="AJB16" s="289"/>
      <c r="AJC16" s="289"/>
      <c r="AJD16" s="289"/>
      <c r="AJE16" s="289"/>
      <c r="AJF16" s="289"/>
      <c r="AJG16" s="289"/>
      <c r="AJH16" s="289"/>
      <c r="AJI16" s="289"/>
      <c r="AJJ16" s="289"/>
      <c r="AJK16" s="289"/>
      <c r="AJL16" s="289"/>
      <c r="AJM16" s="289"/>
      <c r="AJN16" s="289"/>
      <c r="AJO16" s="289"/>
      <c r="AJP16" s="289"/>
      <c r="AJQ16" s="289"/>
      <c r="AJR16" s="289"/>
      <c r="AJS16" s="289"/>
      <c r="AJT16" s="289"/>
      <c r="AJU16" s="289"/>
      <c r="AJV16" s="289"/>
      <c r="AJW16" s="289"/>
      <c r="AJX16" s="289"/>
      <c r="AJY16" s="289"/>
      <c r="AJZ16" s="289"/>
      <c r="AKA16" s="289"/>
      <c r="AKB16" s="289"/>
      <c r="AKC16" s="289"/>
      <c r="AKD16" s="289"/>
      <c r="AKE16" s="289"/>
      <c r="AKF16" s="289"/>
      <c r="AKG16" s="289"/>
      <c r="AKH16" s="289"/>
      <c r="AKI16" s="289"/>
      <c r="AKJ16" s="289"/>
      <c r="AKK16" s="289"/>
      <c r="AKL16" s="289"/>
      <c r="AKM16" s="289"/>
      <c r="AKN16" s="289"/>
      <c r="AKO16" s="289"/>
      <c r="AKP16" s="289"/>
      <c r="AKQ16" s="289"/>
      <c r="AKR16" s="289"/>
      <c r="AKS16" s="289"/>
      <c r="AKT16" s="289"/>
      <c r="AKU16" s="289"/>
      <c r="AKV16" s="289"/>
      <c r="AKW16" s="289"/>
      <c r="AKX16" s="289"/>
      <c r="AKY16" s="289"/>
      <c r="AKZ16" s="289"/>
      <c r="ALA16" s="289"/>
      <c r="ALB16" s="289"/>
      <c r="ALC16" s="289"/>
      <c r="ALD16" s="289"/>
      <c r="ALE16" s="289"/>
      <c r="ALF16" s="289"/>
      <c r="ALG16" s="289"/>
      <c r="ALH16" s="289"/>
      <c r="ALI16" s="289"/>
      <c r="ALJ16" s="289"/>
      <c r="ALK16" s="289"/>
      <c r="ALL16" s="289"/>
      <c r="ALM16" s="289"/>
      <c r="ALN16" s="289"/>
      <c r="ALO16" s="289"/>
      <c r="ALP16" s="289"/>
      <c r="ALQ16" s="289"/>
      <c r="ALR16" s="289"/>
      <c r="ALS16" s="289"/>
      <c r="ALT16" s="289"/>
      <c r="ALU16" s="289"/>
      <c r="ALV16" s="289"/>
      <c r="ALW16" s="289"/>
      <c r="ALX16" s="289"/>
      <c r="ALY16" s="289"/>
      <c r="ALZ16" s="289"/>
      <c r="AMA16" s="289"/>
      <c r="AMB16" s="289"/>
      <c r="AMC16" s="289"/>
      <c r="AMD16" s="289"/>
      <c r="AME16" s="289"/>
      <c r="AMF16" s="289"/>
      <c r="AMG16" s="289"/>
      <c r="AMH16" s="289"/>
    </row>
    <row r="17" spans="1:1022">
      <c r="A17" s="505"/>
      <c r="B17" s="301" t="s">
        <v>95</v>
      </c>
      <c r="C17" s="302"/>
      <c r="D17" s="302"/>
      <c r="E17" s="302"/>
      <c r="F17" s="303" t="s">
        <v>96</v>
      </c>
      <c r="G17" s="304">
        <v>8.0000000000000002E-3</v>
      </c>
      <c r="H17" s="510"/>
      <c r="I17" s="305">
        <v>8.0000000000000002E-3</v>
      </c>
      <c r="J17" s="305">
        <v>0.01</v>
      </c>
      <c r="K17" s="300"/>
      <c r="L17" s="289"/>
      <c r="M17" s="289"/>
      <c r="N17" s="289"/>
      <c r="O17" s="289"/>
      <c r="P17" s="289"/>
      <c r="Q17" s="289"/>
      <c r="R17" s="289"/>
      <c r="S17" s="289"/>
      <c r="T17" s="289"/>
      <c r="U17" s="289"/>
      <c r="V17" s="289"/>
      <c r="W17" s="289"/>
      <c r="X17" s="289"/>
      <c r="Y17" s="289"/>
      <c r="Z17" s="289"/>
      <c r="AA17" s="289"/>
      <c r="AB17" s="289"/>
      <c r="AC17" s="289"/>
      <c r="AD17" s="289"/>
      <c r="AE17" s="289"/>
      <c r="AF17" s="289"/>
      <c r="AG17" s="289"/>
      <c r="AH17" s="289"/>
      <c r="AI17" s="289"/>
      <c r="AJ17" s="289"/>
      <c r="AK17" s="289"/>
      <c r="AL17" s="289"/>
      <c r="AM17" s="289"/>
      <c r="AN17" s="289"/>
      <c r="AO17" s="289"/>
      <c r="AP17" s="289"/>
      <c r="AQ17" s="289"/>
      <c r="AR17" s="289"/>
      <c r="AS17" s="289"/>
      <c r="AT17" s="289"/>
      <c r="AU17" s="289"/>
      <c r="AV17" s="289"/>
      <c r="AW17" s="289"/>
      <c r="AX17" s="289"/>
      <c r="AY17" s="289"/>
      <c r="AZ17" s="289"/>
      <c r="BA17" s="289"/>
      <c r="BB17" s="289"/>
      <c r="BC17" s="289"/>
      <c r="BD17" s="289"/>
      <c r="BE17" s="289"/>
      <c r="BF17" s="289"/>
      <c r="BG17" s="289"/>
      <c r="BH17" s="289"/>
      <c r="BI17" s="289"/>
      <c r="BJ17" s="289"/>
      <c r="BK17" s="289"/>
      <c r="BL17" s="289"/>
      <c r="BM17" s="289"/>
      <c r="BN17" s="289"/>
      <c r="BO17" s="289"/>
      <c r="BP17" s="289"/>
      <c r="BQ17" s="289"/>
      <c r="BR17" s="289"/>
      <c r="BS17" s="289"/>
      <c r="BT17" s="289"/>
      <c r="BU17" s="289"/>
      <c r="BV17" s="289"/>
      <c r="BW17" s="289"/>
      <c r="BX17" s="289"/>
      <c r="BY17" s="289"/>
      <c r="BZ17" s="289"/>
      <c r="CA17" s="289"/>
      <c r="CB17" s="289"/>
      <c r="CC17" s="289"/>
      <c r="CD17" s="289"/>
      <c r="CE17" s="289"/>
      <c r="CF17" s="289"/>
      <c r="CG17" s="289"/>
      <c r="CH17" s="289"/>
      <c r="CI17" s="289"/>
      <c r="CJ17" s="289"/>
      <c r="CK17" s="289"/>
      <c r="CL17" s="289"/>
      <c r="CM17" s="289"/>
      <c r="CN17" s="289"/>
      <c r="CO17" s="289"/>
      <c r="CP17" s="289"/>
      <c r="CQ17" s="289"/>
      <c r="CR17" s="289"/>
      <c r="CS17" s="289"/>
      <c r="CT17" s="289"/>
      <c r="CU17" s="289"/>
      <c r="CV17" s="289"/>
      <c r="CW17" s="289"/>
      <c r="CX17" s="289"/>
      <c r="CY17" s="289"/>
      <c r="CZ17" s="289"/>
      <c r="DA17" s="289"/>
      <c r="DB17" s="289"/>
      <c r="DC17" s="289"/>
      <c r="DD17" s="289"/>
      <c r="DE17" s="289"/>
      <c r="DF17" s="289"/>
      <c r="DG17" s="289"/>
      <c r="DH17" s="289"/>
      <c r="DI17" s="289"/>
      <c r="DJ17" s="289"/>
      <c r="DK17" s="289"/>
      <c r="DL17" s="289"/>
      <c r="DM17" s="289"/>
      <c r="DN17" s="289"/>
      <c r="DO17" s="289"/>
      <c r="DP17" s="289"/>
      <c r="DQ17" s="289"/>
      <c r="DR17" s="289"/>
      <c r="DS17" s="289"/>
      <c r="DT17" s="289"/>
      <c r="DU17" s="289"/>
      <c r="DV17" s="289"/>
      <c r="DW17" s="289"/>
      <c r="DX17" s="289"/>
      <c r="DY17" s="289"/>
      <c r="DZ17" s="289"/>
      <c r="EA17" s="289"/>
      <c r="EB17" s="289"/>
      <c r="EC17" s="289"/>
      <c r="ED17" s="289"/>
      <c r="EE17" s="289"/>
      <c r="EF17" s="289"/>
      <c r="EG17" s="289"/>
      <c r="EH17" s="289"/>
      <c r="EI17" s="289"/>
      <c r="EJ17" s="289"/>
      <c r="EK17" s="289"/>
      <c r="EL17" s="289"/>
      <c r="EM17" s="289"/>
      <c r="EN17" s="289"/>
      <c r="EO17" s="289"/>
      <c r="EP17" s="289"/>
      <c r="EQ17" s="289"/>
      <c r="ER17" s="289"/>
      <c r="ES17" s="289"/>
      <c r="ET17" s="289"/>
      <c r="EU17" s="289"/>
      <c r="EV17" s="289"/>
      <c r="EW17" s="289"/>
      <c r="EX17" s="289"/>
      <c r="EY17" s="289"/>
      <c r="EZ17" s="289"/>
      <c r="FA17" s="289"/>
      <c r="FB17" s="289"/>
      <c r="FC17" s="289"/>
      <c r="FD17" s="289"/>
      <c r="FE17" s="289"/>
      <c r="FF17" s="289"/>
      <c r="FG17" s="289"/>
      <c r="FH17" s="289"/>
      <c r="FI17" s="289"/>
      <c r="FJ17" s="289"/>
      <c r="FK17" s="289"/>
      <c r="FL17" s="289"/>
      <c r="FM17" s="289"/>
      <c r="FN17" s="289"/>
      <c r="FO17" s="289"/>
      <c r="FP17" s="289"/>
      <c r="FQ17" s="289"/>
      <c r="FR17" s="289"/>
      <c r="FS17" s="289"/>
      <c r="FT17" s="289"/>
      <c r="FU17" s="289"/>
      <c r="FV17" s="289"/>
      <c r="FW17" s="289"/>
      <c r="FX17" s="289"/>
      <c r="FY17" s="289"/>
      <c r="FZ17" s="289"/>
      <c r="GA17" s="289"/>
      <c r="GB17" s="289"/>
      <c r="GC17" s="289"/>
      <c r="GD17" s="289"/>
      <c r="GE17" s="289"/>
      <c r="GF17" s="289"/>
      <c r="GG17" s="289"/>
      <c r="GH17" s="289"/>
      <c r="GI17" s="289"/>
      <c r="GJ17" s="289"/>
      <c r="GK17" s="289"/>
      <c r="GL17" s="289"/>
      <c r="GM17" s="289"/>
      <c r="GN17" s="289"/>
      <c r="GO17" s="289"/>
      <c r="GP17" s="289"/>
      <c r="GQ17" s="289"/>
      <c r="GR17" s="289"/>
      <c r="GS17" s="289"/>
      <c r="GT17" s="289"/>
      <c r="GU17" s="289"/>
      <c r="GV17" s="289"/>
      <c r="GW17" s="289"/>
      <c r="GX17" s="289"/>
      <c r="GY17" s="289"/>
      <c r="GZ17" s="289"/>
      <c r="HA17" s="289"/>
      <c r="HB17" s="289"/>
      <c r="HC17" s="289"/>
      <c r="HD17" s="289"/>
      <c r="HE17" s="289"/>
      <c r="HF17" s="289"/>
      <c r="HG17" s="289"/>
      <c r="HH17" s="289"/>
      <c r="HI17" s="289"/>
      <c r="HJ17" s="289"/>
      <c r="HK17" s="289"/>
      <c r="HL17" s="289"/>
      <c r="HM17" s="289"/>
      <c r="HN17" s="289"/>
      <c r="HO17" s="289"/>
      <c r="HP17" s="289"/>
      <c r="HQ17" s="289"/>
      <c r="HR17" s="289"/>
      <c r="HS17" s="289"/>
      <c r="HT17" s="289"/>
      <c r="HU17" s="289"/>
      <c r="HV17" s="289"/>
      <c r="HW17" s="289"/>
      <c r="HX17" s="289"/>
      <c r="HY17" s="289"/>
      <c r="HZ17" s="289"/>
      <c r="IA17" s="289"/>
      <c r="IB17" s="289"/>
      <c r="IC17" s="289"/>
      <c r="ID17" s="289"/>
      <c r="IE17" s="289"/>
      <c r="IF17" s="289"/>
      <c r="IG17" s="289"/>
      <c r="IH17" s="289"/>
      <c r="II17" s="289"/>
      <c r="IJ17" s="289"/>
      <c r="IK17" s="289"/>
      <c r="IL17" s="289"/>
      <c r="IM17" s="289"/>
      <c r="IN17" s="289"/>
      <c r="IO17" s="289"/>
      <c r="IP17" s="289"/>
      <c r="IQ17" s="289"/>
      <c r="IR17" s="289"/>
      <c r="IS17" s="289"/>
      <c r="IT17" s="289"/>
      <c r="IU17" s="289"/>
      <c r="IV17" s="289"/>
      <c r="IW17" s="289"/>
      <c r="IX17" s="289"/>
      <c r="IY17" s="289"/>
      <c r="IZ17" s="289"/>
      <c r="JA17" s="289"/>
      <c r="JB17" s="289"/>
      <c r="JC17" s="289"/>
      <c r="JD17" s="289"/>
      <c r="JE17" s="289"/>
      <c r="JF17" s="289"/>
      <c r="JG17" s="289"/>
      <c r="JH17" s="289"/>
      <c r="JI17" s="289"/>
      <c r="JJ17" s="289"/>
      <c r="JK17" s="289"/>
      <c r="JL17" s="289"/>
      <c r="JM17" s="289"/>
      <c r="JN17" s="289"/>
      <c r="JO17" s="289"/>
      <c r="JP17" s="289"/>
      <c r="JQ17" s="289"/>
      <c r="JR17" s="289"/>
      <c r="JS17" s="289"/>
      <c r="JT17" s="289"/>
      <c r="JU17" s="289"/>
      <c r="JV17" s="289"/>
      <c r="JW17" s="289"/>
      <c r="JX17" s="289"/>
      <c r="JY17" s="289"/>
      <c r="JZ17" s="289"/>
      <c r="KA17" s="289"/>
      <c r="KB17" s="289"/>
      <c r="KC17" s="289"/>
      <c r="KD17" s="289"/>
      <c r="KE17" s="289"/>
      <c r="KF17" s="289"/>
      <c r="KG17" s="289"/>
      <c r="KH17" s="289"/>
      <c r="KI17" s="289"/>
      <c r="KJ17" s="289"/>
      <c r="KK17" s="289"/>
      <c r="KL17" s="289"/>
      <c r="KM17" s="289"/>
      <c r="KN17" s="289"/>
      <c r="KO17" s="289"/>
      <c r="KP17" s="289"/>
      <c r="KQ17" s="289"/>
      <c r="KR17" s="289"/>
      <c r="KS17" s="289"/>
      <c r="KT17" s="289"/>
      <c r="KU17" s="289"/>
      <c r="KV17" s="289"/>
      <c r="KW17" s="289"/>
      <c r="KX17" s="289"/>
      <c r="KY17" s="289"/>
      <c r="KZ17" s="289"/>
      <c r="LA17" s="289"/>
      <c r="LB17" s="289"/>
      <c r="LC17" s="289"/>
      <c r="LD17" s="289"/>
      <c r="LE17" s="289"/>
      <c r="LF17" s="289"/>
      <c r="LG17" s="289"/>
      <c r="LH17" s="289"/>
      <c r="LI17" s="289"/>
      <c r="LJ17" s="289"/>
      <c r="LK17" s="289"/>
      <c r="LL17" s="289"/>
      <c r="LM17" s="289"/>
      <c r="LN17" s="289"/>
      <c r="LO17" s="289"/>
      <c r="LP17" s="289"/>
      <c r="LQ17" s="289"/>
      <c r="LR17" s="289"/>
      <c r="LS17" s="289"/>
      <c r="LT17" s="289"/>
      <c r="LU17" s="289"/>
      <c r="LV17" s="289"/>
      <c r="LW17" s="289"/>
      <c r="LX17" s="289"/>
      <c r="LY17" s="289"/>
      <c r="LZ17" s="289"/>
      <c r="MA17" s="289"/>
      <c r="MB17" s="289"/>
      <c r="MC17" s="289"/>
      <c r="MD17" s="289"/>
      <c r="ME17" s="289"/>
      <c r="MF17" s="289"/>
      <c r="MG17" s="289"/>
      <c r="MH17" s="289"/>
      <c r="MI17" s="289"/>
      <c r="MJ17" s="289"/>
      <c r="MK17" s="289"/>
      <c r="ML17" s="289"/>
      <c r="MM17" s="289"/>
      <c r="MN17" s="289"/>
      <c r="MO17" s="289"/>
      <c r="MP17" s="289"/>
      <c r="MQ17" s="289"/>
      <c r="MR17" s="289"/>
      <c r="MS17" s="289"/>
      <c r="MT17" s="289"/>
      <c r="MU17" s="289"/>
      <c r="MV17" s="289"/>
      <c r="MW17" s="289"/>
      <c r="MX17" s="289"/>
      <c r="MY17" s="289"/>
      <c r="MZ17" s="289"/>
      <c r="NA17" s="289"/>
      <c r="NB17" s="289"/>
      <c r="NC17" s="289"/>
      <c r="ND17" s="289"/>
      <c r="NE17" s="289"/>
      <c r="NF17" s="289"/>
      <c r="NG17" s="289"/>
      <c r="NH17" s="289"/>
      <c r="NI17" s="289"/>
      <c r="NJ17" s="289"/>
      <c r="NK17" s="289"/>
      <c r="NL17" s="289"/>
      <c r="NM17" s="289"/>
      <c r="NN17" s="289"/>
      <c r="NO17" s="289"/>
      <c r="NP17" s="289"/>
      <c r="NQ17" s="289"/>
      <c r="NR17" s="289"/>
      <c r="NS17" s="289"/>
      <c r="NT17" s="289"/>
      <c r="NU17" s="289"/>
      <c r="NV17" s="289"/>
      <c r="NW17" s="289"/>
      <c r="NX17" s="289"/>
      <c r="NY17" s="289"/>
      <c r="NZ17" s="289"/>
      <c r="OA17" s="289"/>
      <c r="OB17" s="289"/>
      <c r="OC17" s="289"/>
      <c r="OD17" s="289"/>
      <c r="OE17" s="289"/>
      <c r="OF17" s="289"/>
      <c r="OG17" s="289"/>
      <c r="OH17" s="289"/>
      <c r="OI17" s="289"/>
      <c r="OJ17" s="289"/>
      <c r="OK17" s="289"/>
      <c r="OL17" s="289"/>
      <c r="OM17" s="289"/>
      <c r="ON17" s="289"/>
      <c r="OO17" s="289"/>
      <c r="OP17" s="289"/>
      <c r="OQ17" s="289"/>
      <c r="OR17" s="289"/>
      <c r="OS17" s="289"/>
      <c r="OT17" s="289"/>
      <c r="OU17" s="289"/>
      <c r="OV17" s="289"/>
      <c r="OW17" s="289"/>
      <c r="OX17" s="289"/>
      <c r="OY17" s="289"/>
      <c r="OZ17" s="289"/>
      <c r="PA17" s="289"/>
      <c r="PB17" s="289"/>
      <c r="PC17" s="289"/>
      <c r="PD17" s="289"/>
      <c r="PE17" s="289"/>
      <c r="PF17" s="289"/>
      <c r="PG17" s="289"/>
      <c r="PH17" s="289"/>
      <c r="PI17" s="289"/>
      <c r="PJ17" s="289"/>
      <c r="PK17" s="289"/>
      <c r="PL17" s="289"/>
      <c r="PM17" s="289"/>
      <c r="PN17" s="289"/>
      <c r="PO17" s="289"/>
      <c r="PP17" s="289"/>
      <c r="PQ17" s="289"/>
      <c r="PR17" s="289"/>
      <c r="PS17" s="289"/>
      <c r="PT17" s="289"/>
      <c r="PU17" s="289"/>
      <c r="PV17" s="289"/>
      <c r="PW17" s="289"/>
      <c r="PX17" s="289"/>
      <c r="PY17" s="289"/>
      <c r="PZ17" s="289"/>
      <c r="QA17" s="289"/>
      <c r="QB17" s="289"/>
      <c r="QC17" s="289"/>
      <c r="QD17" s="289"/>
      <c r="QE17" s="289"/>
      <c r="QF17" s="289"/>
      <c r="QG17" s="289"/>
      <c r="QH17" s="289"/>
      <c r="QI17" s="289"/>
      <c r="QJ17" s="289"/>
      <c r="QK17" s="289"/>
      <c r="QL17" s="289"/>
      <c r="QM17" s="289"/>
      <c r="QN17" s="289"/>
      <c r="QO17" s="289"/>
      <c r="QP17" s="289"/>
      <c r="QQ17" s="289"/>
      <c r="QR17" s="289"/>
      <c r="QS17" s="289"/>
      <c r="QT17" s="289"/>
      <c r="QU17" s="289"/>
      <c r="QV17" s="289"/>
      <c r="QW17" s="289"/>
      <c r="QX17" s="289"/>
      <c r="QY17" s="289"/>
      <c r="QZ17" s="289"/>
      <c r="RA17" s="289"/>
      <c r="RB17" s="289"/>
      <c r="RC17" s="289"/>
      <c r="RD17" s="289"/>
      <c r="RE17" s="289"/>
      <c r="RF17" s="289"/>
      <c r="RG17" s="289"/>
      <c r="RH17" s="289"/>
      <c r="RI17" s="289"/>
      <c r="RJ17" s="289"/>
      <c r="RK17" s="289"/>
      <c r="RL17" s="289"/>
      <c r="RM17" s="289"/>
      <c r="RN17" s="289"/>
      <c r="RO17" s="289"/>
      <c r="RP17" s="289"/>
      <c r="RQ17" s="289"/>
      <c r="RR17" s="289"/>
      <c r="RS17" s="289"/>
      <c r="RT17" s="289"/>
      <c r="RU17" s="289"/>
      <c r="RV17" s="289"/>
      <c r="RW17" s="289"/>
      <c r="RX17" s="289"/>
      <c r="RY17" s="289"/>
      <c r="RZ17" s="289"/>
      <c r="SA17" s="289"/>
      <c r="SB17" s="289"/>
      <c r="SC17" s="289"/>
      <c r="SD17" s="289"/>
      <c r="SE17" s="289"/>
      <c r="SF17" s="289"/>
      <c r="SG17" s="289"/>
      <c r="SH17" s="289"/>
      <c r="SI17" s="289"/>
      <c r="SJ17" s="289"/>
      <c r="SK17" s="289"/>
      <c r="SL17" s="289"/>
      <c r="SM17" s="289"/>
      <c r="SN17" s="289"/>
      <c r="SO17" s="289"/>
      <c r="SP17" s="289"/>
      <c r="SQ17" s="289"/>
      <c r="SR17" s="289"/>
      <c r="SS17" s="289"/>
      <c r="ST17" s="289"/>
      <c r="SU17" s="289"/>
      <c r="SV17" s="289"/>
      <c r="SW17" s="289"/>
      <c r="SX17" s="289"/>
      <c r="SY17" s="289"/>
      <c r="SZ17" s="289"/>
      <c r="TA17" s="289"/>
      <c r="TB17" s="289"/>
      <c r="TC17" s="289"/>
      <c r="TD17" s="289"/>
      <c r="TE17" s="289"/>
      <c r="TF17" s="289"/>
      <c r="TG17" s="289"/>
      <c r="TH17" s="289"/>
      <c r="TI17" s="289"/>
      <c r="TJ17" s="289"/>
      <c r="TK17" s="289"/>
      <c r="TL17" s="289"/>
      <c r="TM17" s="289"/>
      <c r="TN17" s="289"/>
      <c r="TO17" s="289"/>
      <c r="TP17" s="289"/>
      <c r="TQ17" s="289"/>
      <c r="TR17" s="289"/>
      <c r="TS17" s="289"/>
      <c r="TT17" s="289"/>
      <c r="TU17" s="289"/>
      <c r="TV17" s="289"/>
      <c r="TW17" s="289"/>
      <c r="TX17" s="289"/>
      <c r="TY17" s="289"/>
      <c r="TZ17" s="289"/>
      <c r="UA17" s="289"/>
      <c r="UB17" s="289"/>
      <c r="UC17" s="289"/>
      <c r="UD17" s="289"/>
      <c r="UE17" s="289"/>
      <c r="UF17" s="289"/>
      <c r="UG17" s="289"/>
      <c r="UH17" s="289"/>
      <c r="UI17" s="289"/>
      <c r="UJ17" s="289"/>
      <c r="UK17" s="289"/>
      <c r="UL17" s="289"/>
      <c r="UM17" s="289"/>
      <c r="UN17" s="289"/>
      <c r="UO17" s="289"/>
      <c r="UP17" s="289"/>
      <c r="UQ17" s="289"/>
      <c r="UR17" s="289"/>
      <c r="US17" s="289"/>
      <c r="UT17" s="289"/>
      <c r="UU17" s="289"/>
      <c r="UV17" s="289"/>
      <c r="UW17" s="289"/>
      <c r="UX17" s="289"/>
      <c r="UY17" s="289"/>
      <c r="UZ17" s="289"/>
      <c r="VA17" s="289"/>
      <c r="VB17" s="289"/>
      <c r="VC17" s="289"/>
      <c r="VD17" s="289"/>
      <c r="VE17" s="289"/>
      <c r="VF17" s="289"/>
      <c r="VG17" s="289"/>
      <c r="VH17" s="289"/>
      <c r="VI17" s="289"/>
      <c r="VJ17" s="289"/>
      <c r="VK17" s="289"/>
      <c r="VL17" s="289"/>
      <c r="VM17" s="289"/>
      <c r="VN17" s="289"/>
      <c r="VO17" s="289"/>
      <c r="VP17" s="289"/>
      <c r="VQ17" s="289"/>
      <c r="VR17" s="289"/>
      <c r="VS17" s="289"/>
      <c r="VT17" s="289"/>
      <c r="VU17" s="289"/>
      <c r="VV17" s="289"/>
      <c r="VW17" s="289"/>
      <c r="VX17" s="289"/>
      <c r="VY17" s="289"/>
      <c r="VZ17" s="289"/>
      <c r="WA17" s="289"/>
      <c r="WB17" s="289"/>
      <c r="WC17" s="289"/>
      <c r="WD17" s="289"/>
      <c r="WE17" s="289"/>
      <c r="WF17" s="289"/>
      <c r="WG17" s="289"/>
      <c r="WH17" s="289"/>
      <c r="WI17" s="289"/>
      <c r="WJ17" s="289"/>
      <c r="WK17" s="289"/>
      <c r="WL17" s="289"/>
      <c r="WM17" s="289"/>
      <c r="WN17" s="289"/>
      <c r="WO17" s="289"/>
      <c r="WP17" s="289"/>
      <c r="WQ17" s="289"/>
      <c r="WR17" s="289"/>
      <c r="WS17" s="289"/>
      <c r="WT17" s="289"/>
      <c r="WU17" s="289"/>
      <c r="WV17" s="289"/>
      <c r="WW17" s="289"/>
      <c r="WX17" s="289"/>
      <c r="WY17" s="289"/>
      <c r="WZ17" s="289"/>
      <c r="XA17" s="289"/>
      <c r="XB17" s="289"/>
      <c r="XC17" s="289"/>
      <c r="XD17" s="289"/>
      <c r="XE17" s="289"/>
      <c r="XF17" s="289"/>
      <c r="XG17" s="289"/>
      <c r="XH17" s="289"/>
      <c r="XI17" s="289"/>
      <c r="XJ17" s="289"/>
      <c r="XK17" s="289"/>
      <c r="XL17" s="289"/>
      <c r="XM17" s="289"/>
      <c r="XN17" s="289"/>
      <c r="XO17" s="289"/>
      <c r="XP17" s="289"/>
      <c r="XQ17" s="289"/>
      <c r="XR17" s="289"/>
      <c r="XS17" s="289"/>
      <c r="XT17" s="289"/>
      <c r="XU17" s="289"/>
      <c r="XV17" s="289"/>
      <c r="XW17" s="289"/>
      <c r="XX17" s="289"/>
      <c r="XY17" s="289"/>
      <c r="XZ17" s="289"/>
      <c r="YA17" s="289"/>
      <c r="YB17" s="289"/>
      <c r="YC17" s="289"/>
      <c r="YD17" s="289"/>
      <c r="YE17" s="289"/>
      <c r="YF17" s="289"/>
      <c r="YG17" s="289"/>
      <c r="YH17" s="289"/>
      <c r="YI17" s="289"/>
      <c r="YJ17" s="289"/>
      <c r="YK17" s="289"/>
      <c r="YL17" s="289"/>
      <c r="YM17" s="289"/>
      <c r="YN17" s="289"/>
      <c r="YO17" s="289"/>
      <c r="YP17" s="289"/>
      <c r="YQ17" s="289"/>
      <c r="YR17" s="289"/>
      <c r="YS17" s="289"/>
      <c r="YT17" s="289"/>
      <c r="YU17" s="289"/>
      <c r="YV17" s="289"/>
      <c r="YW17" s="289"/>
      <c r="YX17" s="289"/>
      <c r="YY17" s="289"/>
      <c r="YZ17" s="289"/>
      <c r="ZA17" s="289"/>
      <c r="ZB17" s="289"/>
      <c r="ZC17" s="289"/>
      <c r="ZD17" s="289"/>
      <c r="ZE17" s="289"/>
      <c r="ZF17" s="289"/>
      <c r="ZG17" s="289"/>
      <c r="ZH17" s="289"/>
      <c r="ZI17" s="289"/>
      <c r="ZJ17" s="289"/>
      <c r="ZK17" s="289"/>
      <c r="ZL17" s="289"/>
      <c r="ZM17" s="289"/>
      <c r="ZN17" s="289"/>
      <c r="ZO17" s="289"/>
      <c r="ZP17" s="289"/>
      <c r="ZQ17" s="289"/>
      <c r="ZR17" s="289"/>
      <c r="ZS17" s="289"/>
      <c r="ZT17" s="289"/>
      <c r="ZU17" s="289"/>
      <c r="ZV17" s="289"/>
      <c r="ZW17" s="289"/>
      <c r="ZX17" s="289"/>
      <c r="ZY17" s="289"/>
      <c r="ZZ17" s="289"/>
      <c r="AAA17" s="289"/>
      <c r="AAB17" s="289"/>
      <c r="AAC17" s="289"/>
      <c r="AAD17" s="289"/>
      <c r="AAE17" s="289"/>
      <c r="AAF17" s="289"/>
      <c r="AAG17" s="289"/>
      <c r="AAH17" s="289"/>
      <c r="AAI17" s="289"/>
      <c r="AAJ17" s="289"/>
      <c r="AAK17" s="289"/>
      <c r="AAL17" s="289"/>
      <c r="AAM17" s="289"/>
      <c r="AAN17" s="289"/>
      <c r="AAO17" s="289"/>
      <c r="AAP17" s="289"/>
      <c r="AAQ17" s="289"/>
      <c r="AAR17" s="289"/>
      <c r="AAS17" s="289"/>
      <c r="AAT17" s="289"/>
      <c r="AAU17" s="289"/>
      <c r="AAV17" s="289"/>
      <c r="AAW17" s="289"/>
      <c r="AAX17" s="289"/>
      <c r="AAY17" s="289"/>
      <c r="AAZ17" s="289"/>
      <c r="ABA17" s="289"/>
      <c r="ABB17" s="289"/>
      <c r="ABC17" s="289"/>
      <c r="ABD17" s="289"/>
      <c r="ABE17" s="289"/>
      <c r="ABF17" s="289"/>
      <c r="ABG17" s="289"/>
      <c r="ABH17" s="289"/>
      <c r="ABI17" s="289"/>
      <c r="ABJ17" s="289"/>
      <c r="ABK17" s="289"/>
      <c r="ABL17" s="289"/>
      <c r="ABM17" s="289"/>
      <c r="ABN17" s="289"/>
      <c r="ABO17" s="289"/>
      <c r="ABP17" s="289"/>
      <c r="ABQ17" s="289"/>
      <c r="ABR17" s="289"/>
      <c r="ABS17" s="289"/>
      <c r="ABT17" s="289"/>
      <c r="ABU17" s="289"/>
      <c r="ABV17" s="289"/>
      <c r="ABW17" s="289"/>
      <c r="ABX17" s="289"/>
      <c r="ABY17" s="289"/>
      <c r="ABZ17" s="289"/>
      <c r="ACA17" s="289"/>
      <c r="ACB17" s="289"/>
      <c r="ACC17" s="289"/>
      <c r="ACD17" s="289"/>
      <c r="ACE17" s="289"/>
      <c r="ACF17" s="289"/>
      <c r="ACG17" s="289"/>
      <c r="ACH17" s="289"/>
      <c r="ACI17" s="289"/>
      <c r="ACJ17" s="289"/>
      <c r="ACK17" s="289"/>
      <c r="ACL17" s="289"/>
      <c r="ACM17" s="289"/>
      <c r="ACN17" s="289"/>
      <c r="ACO17" s="289"/>
      <c r="ACP17" s="289"/>
      <c r="ACQ17" s="289"/>
      <c r="ACR17" s="289"/>
      <c r="ACS17" s="289"/>
      <c r="ACT17" s="289"/>
      <c r="ACU17" s="289"/>
      <c r="ACV17" s="289"/>
      <c r="ACW17" s="289"/>
      <c r="ACX17" s="289"/>
      <c r="ACY17" s="289"/>
      <c r="ACZ17" s="289"/>
      <c r="ADA17" s="289"/>
      <c r="ADB17" s="289"/>
      <c r="ADC17" s="289"/>
      <c r="ADD17" s="289"/>
      <c r="ADE17" s="289"/>
      <c r="ADF17" s="289"/>
      <c r="ADG17" s="289"/>
      <c r="ADH17" s="289"/>
      <c r="ADI17" s="289"/>
      <c r="ADJ17" s="289"/>
      <c r="ADK17" s="289"/>
      <c r="ADL17" s="289"/>
      <c r="ADM17" s="289"/>
      <c r="ADN17" s="289"/>
      <c r="ADO17" s="289"/>
      <c r="ADP17" s="289"/>
      <c r="ADQ17" s="289"/>
      <c r="ADR17" s="289"/>
      <c r="ADS17" s="289"/>
      <c r="ADT17" s="289"/>
      <c r="ADU17" s="289"/>
      <c r="ADV17" s="289"/>
      <c r="ADW17" s="289"/>
      <c r="ADX17" s="289"/>
      <c r="ADY17" s="289"/>
      <c r="ADZ17" s="289"/>
      <c r="AEA17" s="289"/>
      <c r="AEB17" s="289"/>
      <c r="AEC17" s="289"/>
      <c r="AED17" s="289"/>
      <c r="AEE17" s="289"/>
      <c r="AEF17" s="289"/>
      <c r="AEG17" s="289"/>
      <c r="AEH17" s="289"/>
      <c r="AEI17" s="289"/>
      <c r="AEJ17" s="289"/>
      <c r="AEK17" s="289"/>
      <c r="AEL17" s="289"/>
      <c r="AEM17" s="289"/>
      <c r="AEN17" s="289"/>
      <c r="AEO17" s="289"/>
      <c r="AEP17" s="289"/>
      <c r="AEQ17" s="289"/>
      <c r="AER17" s="289"/>
      <c r="AES17" s="289"/>
      <c r="AET17" s="289"/>
      <c r="AEU17" s="289"/>
      <c r="AEV17" s="289"/>
      <c r="AEW17" s="289"/>
      <c r="AEX17" s="289"/>
      <c r="AEY17" s="289"/>
      <c r="AEZ17" s="289"/>
      <c r="AFA17" s="289"/>
      <c r="AFB17" s="289"/>
      <c r="AFC17" s="289"/>
      <c r="AFD17" s="289"/>
      <c r="AFE17" s="289"/>
      <c r="AFF17" s="289"/>
      <c r="AFG17" s="289"/>
      <c r="AFH17" s="289"/>
      <c r="AFI17" s="289"/>
      <c r="AFJ17" s="289"/>
      <c r="AFK17" s="289"/>
      <c r="AFL17" s="289"/>
      <c r="AFM17" s="289"/>
      <c r="AFN17" s="289"/>
      <c r="AFO17" s="289"/>
      <c r="AFP17" s="289"/>
      <c r="AFQ17" s="289"/>
      <c r="AFR17" s="289"/>
      <c r="AFS17" s="289"/>
      <c r="AFT17" s="289"/>
      <c r="AFU17" s="289"/>
      <c r="AFV17" s="289"/>
      <c r="AFW17" s="289"/>
      <c r="AFX17" s="289"/>
      <c r="AFY17" s="289"/>
      <c r="AFZ17" s="289"/>
      <c r="AGA17" s="289"/>
      <c r="AGB17" s="289"/>
      <c r="AGC17" s="289"/>
      <c r="AGD17" s="289"/>
      <c r="AGE17" s="289"/>
      <c r="AGF17" s="289"/>
      <c r="AGG17" s="289"/>
      <c r="AGH17" s="289"/>
      <c r="AGI17" s="289"/>
      <c r="AGJ17" s="289"/>
      <c r="AGK17" s="289"/>
      <c r="AGL17" s="289"/>
      <c r="AGM17" s="289"/>
      <c r="AGN17" s="289"/>
      <c r="AGO17" s="289"/>
      <c r="AGP17" s="289"/>
      <c r="AGQ17" s="289"/>
      <c r="AGR17" s="289"/>
      <c r="AGS17" s="289"/>
      <c r="AGT17" s="289"/>
      <c r="AGU17" s="289"/>
      <c r="AGV17" s="289"/>
      <c r="AGW17" s="289"/>
      <c r="AGX17" s="289"/>
      <c r="AGY17" s="289"/>
      <c r="AGZ17" s="289"/>
      <c r="AHA17" s="289"/>
      <c r="AHB17" s="289"/>
      <c r="AHC17" s="289"/>
      <c r="AHD17" s="289"/>
      <c r="AHE17" s="289"/>
      <c r="AHF17" s="289"/>
      <c r="AHG17" s="289"/>
      <c r="AHH17" s="289"/>
      <c r="AHI17" s="289"/>
      <c r="AHJ17" s="289"/>
      <c r="AHK17" s="289"/>
      <c r="AHL17" s="289"/>
      <c r="AHM17" s="289"/>
      <c r="AHN17" s="289"/>
      <c r="AHO17" s="289"/>
      <c r="AHP17" s="289"/>
      <c r="AHQ17" s="289"/>
      <c r="AHR17" s="289"/>
      <c r="AHS17" s="289"/>
      <c r="AHT17" s="289"/>
      <c r="AHU17" s="289"/>
      <c r="AHV17" s="289"/>
      <c r="AHW17" s="289"/>
      <c r="AHX17" s="289"/>
      <c r="AHY17" s="289"/>
      <c r="AHZ17" s="289"/>
      <c r="AIA17" s="289"/>
      <c r="AIB17" s="289"/>
      <c r="AIC17" s="289"/>
      <c r="AID17" s="289"/>
      <c r="AIE17" s="289"/>
      <c r="AIF17" s="289"/>
      <c r="AIG17" s="289"/>
      <c r="AIH17" s="289"/>
      <c r="AII17" s="289"/>
      <c r="AIJ17" s="289"/>
      <c r="AIK17" s="289"/>
      <c r="AIL17" s="289"/>
      <c r="AIM17" s="289"/>
      <c r="AIN17" s="289"/>
      <c r="AIO17" s="289"/>
      <c r="AIP17" s="289"/>
      <c r="AIQ17" s="289"/>
      <c r="AIR17" s="289"/>
      <c r="AIS17" s="289"/>
      <c r="AIT17" s="289"/>
      <c r="AIU17" s="289"/>
      <c r="AIV17" s="289"/>
      <c r="AIW17" s="289"/>
      <c r="AIX17" s="289"/>
      <c r="AIY17" s="289"/>
      <c r="AIZ17" s="289"/>
      <c r="AJA17" s="289"/>
      <c r="AJB17" s="289"/>
      <c r="AJC17" s="289"/>
      <c r="AJD17" s="289"/>
      <c r="AJE17" s="289"/>
      <c r="AJF17" s="289"/>
      <c r="AJG17" s="289"/>
      <c r="AJH17" s="289"/>
      <c r="AJI17" s="289"/>
      <c r="AJJ17" s="289"/>
      <c r="AJK17" s="289"/>
      <c r="AJL17" s="289"/>
      <c r="AJM17" s="289"/>
      <c r="AJN17" s="289"/>
      <c r="AJO17" s="289"/>
      <c r="AJP17" s="289"/>
      <c r="AJQ17" s="289"/>
      <c r="AJR17" s="289"/>
      <c r="AJS17" s="289"/>
      <c r="AJT17" s="289"/>
      <c r="AJU17" s="289"/>
      <c r="AJV17" s="289"/>
      <c r="AJW17" s="289"/>
      <c r="AJX17" s="289"/>
      <c r="AJY17" s="289"/>
      <c r="AJZ17" s="289"/>
      <c r="AKA17" s="289"/>
      <c r="AKB17" s="289"/>
      <c r="AKC17" s="289"/>
      <c r="AKD17" s="289"/>
      <c r="AKE17" s="289"/>
      <c r="AKF17" s="289"/>
      <c r="AKG17" s="289"/>
      <c r="AKH17" s="289"/>
      <c r="AKI17" s="289"/>
      <c r="AKJ17" s="289"/>
      <c r="AKK17" s="289"/>
      <c r="AKL17" s="289"/>
      <c r="AKM17" s="289"/>
      <c r="AKN17" s="289"/>
      <c r="AKO17" s="289"/>
      <c r="AKP17" s="289"/>
      <c r="AKQ17" s="289"/>
      <c r="AKR17" s="289"/>
      <c r="AKS17" s="289"/>
      <c r="AKT17" s="289"/>
      <c r="AKU17" s="289"/>
      <c r="AKV17" s="289"/>
      <c r="AKW17" s="289"/>
      <c r="AKX17" s="289"/>
      <c r="AKY17" s="289"/>
      <c r="AKZ17" s="289"/>
      <c r="ALA17" s="289"/>
      <c r="ALB17" s="289"/>
      <c r="ALC17" s="289"/>
      <c r="ALD17" s="289"/>
      <c r="ALE17" s="289"/>
      <c r="ALF17" s="289"/>
      <c r="ALG17" s="289"/>
      <c r="ALH17" s="289"/>
      <c r="ALI17" s="289"/>
      <c r="ALJ17" s="289"/>
      <c r="ALK17" s="289"/>
      <c r="ALL17" s="289"/>
      <c r="ALM17" s="289"/>
      <c r="ALN17" s="289"/>
      <c r="ALO17" s="289"/>
      <c r="ALP17" s="289"/>
      <c r="ALQ17" s="289"/>
      <c r="ALR17" s="289"/>
      <c r="ALS17" s="289"/>
      <c r="ALT17" s="289"/>
      <c r="ALU17" s="289"/>
      <c r="ALV17" s="289"/>
      <c r="ALW17" s="289"/>
      <c r="ALX17" s="289"/>
      <c r="ALY17" s="289"/>
      <c r="ALZ17" s="289"/>
      <c r="AMA17" s="289"/>
      <c r="AMB17" s="289"/>
      <c r="AMC17" s="289"/>
      <c r="AMD17" s="289"/>
      <c r="AME17" s="289"/>
      <c r="AMF17" s="289"/>
      <c r="AMG17" s="289"/>
      <c r="AMH17" s="289"/>
    </row>
    <row r="18" spans="1:1022">
      <c r="A18" s="505"/>
      <c r="B18" s="301" t="s">
        <v>97</v>
      </c>
      <c r="C18" s="302"/>
      <c r="D18" s="302"/>
      <c r="E18" s="302"/>
      <c r="F18" s="303" t="s">
        <v>98</v>
      </c>
      <c r="G18" s="304">
        <v>9.7000000000000003E-3</v>
      </c>
      <c r="H18" s="510"/>
      <c r="I18" s="305">
        <v>9.7000000000000003E-3</v>
      </c>
      <c r="J18" s="305">
        <v>1.2699999999999999E-2</v>
      </c>
      <c r="K18" s="300"/>
      <c r="L18" s="289"/>
      <c r="M18" s="289"/>
      <c r="N18" s="289"/>
      <c r="O18" s="289"/>
      <c r="P18" s="289"/>
      <c r="Q18" s="289"/>
      <c r="R18" s="289"/>
      <c r="S18" s="289"/>
      <c r="T18" s="289"/>
      <c r="U18" s="289"/>
      <c r="V18" s="289"/>
      <c r="W18" s="289"/>
      <c r="X18" s="289"/>
      <c r="Y18" s="289"/>
      <c r="Z18" s="289"/>
      <c r="AA18" s="289"/>
      <c r="AB18" s="289"/>
      <c r="AC18" s="289"/>
      <c r="AD18" s="289"/>
      <c r="AE18" s="289"/>
      <c r="AF18" s="289"/>
      <c r="AG18" s="289"/>
      <c r="AH18" s="289"/>
      <c r="AI18" s="289"/>
      <c r="AJ18" s="289"/>
      <c r="AK18" s="289"/>
      <c r="AL18" s="289"/>
      <c r="AM18" s="289"/>
      <c r="AN18" s="289"/>
      <c r="AO18" s="289"/>
      <c r="AP18" s="289"/>
      <c r="AQ18" s="289"/>
      <c r="AR18" s="289"/>
      <c r="AS18" s="289"/>
      <c r="AT18" s="289"/>
      <c r="AU18" s="289"/>
      <c r="AV18" s="289"/>
      <c r="AW18" s="289"/>
      <c r="AX18" s="289"/>
      <c r="AY18" s="289"/>
      <c r="AZ18" s="289"/>
      <c r="BA18" s="289"/>
      <c r="BB18" s="289"/>
      <c r="BC18" s="289"/>
      <c r="BD18" s="289"/>
      <c r="BE18" s="289"/>
      <c r="BF18" s="289"/>
      <c r="BG18" s="289"/>
      <c r="BH18" s="289"/>
      <c r="BI18" s="289"/>
      <c r="BJ18" s="289"/>
      <c r="BK18" s="289"/>
      <c r="BL18" s="289"/>
      <c r="BM18" s="289"/>
      <c r="BN18" s="289"/>
      <c r="BO18" s="289"/>
      <c r="BP18" s="289"/>
      <c r="BQ18" s="289"/>
      <c r="BR18" s="289"/>
      <c r="BS18" s="289"/>
      <c r="BT18" s="289"/>
      <c r="BU18" s="289"/>
      <c r="BV18" s="289"/>
      <c r="BW18" s="289"/>
      <c r="BX18" s="289"/>
      <c r="BY18" s="289"/>
      <c r="BZ18" s="289"/>
      <c r="CA18" s="289"/>
      <c r="CB18" s="289"/>
      <c r="CC18" s="289"/>
      <c r="CD18" s="289"/>
      <c r="CE18" s="289"/>
      <c r="CF18" s="289"/>
      <c r="CG18" s="289"/>
      <c r="CH18" s="289"/>
      <c r="CI18" s="289"/>
      <c r="CJ18" s="289"/>
      <c r="CK18" s="289"/>
      <c r="CL18" s="289"/>
      <c r="CM18" s="289"/>
      <c r="CN18" s="289"/>
      <c r="CO18" s="289"/>
      <c r="CP18" s="289"/>
      <c r="CQ18" s="289"/>
      <c r="CR18" s="289"/>
      <c r="CS18" s="289"/>
      <c r="CT18" s="289"/>
      <c r="CU18" s="289"/>
      <c r="CV18" s="289"/>
      <c r="CW18" s="289"/>
      <c r="CX18" s="289"/>
      <c r="CY18" s="289"/>
      <c r="CZ18" s="289"/>
      <c r="DA18" s="289"/>
      <c r="DB18" s="289"/>
      <c r="DC18" s="289"/>
      <c r="DD18" s="289"/>
      <c r="DE18" s="289"/>
      <c r="DF18" s="289"/>
      <c r="DG18" s="289"/>
      <c r="DH18" s="289"/>
      <c r="DI18" s="289"/>
      <c r="DJ18" s="289"/>
      <c r="DK18" s="289"/>
      <c r="DL18" s="289"/>
      <c r="DM18" s="289"/>
      <c r="DN18" s="289"/>
      <c r="DO18" s="289"/>
      <c r="DP18" s="289"/>
      <c r="DQ18" s="289"/>
      <c r="DR18" s="289"/>
      <c r="DS18" s="289"/>
      <c r="DT18" s="289"/>
      <c r="DU18" s="289"/>
      <c r="DV18" s="289"/>
      <c r="DW18" s="289"/>
      <c r="DX18" s="289"/>
      <c r="DY18" s="289"/>
      <c r="DZ18" s="289"/>
      <c r="EA18" s="289"/>
      <c r="EB18" s="289"/>
      <c r="EC18" s="289"/>
      <c r="ED18" s="289"/>
      <c r="EE18" s="289"/>
      <c r="EF18" s="289"/>
      <c r="EG18" s="289"/>
      <c r="EH18" s="289"/>
      <c r="EI18" s="289"/>
      <c r="EJ18" s="289"/>
      <c r="EK18" s="289"/>
      <c r="EL18" s="289"/>
      <c r="EM18" s="289"/>
      <c r="EN18" s="289"/>
      <c r="EO18" s="289"/>
      <c r="EP18" s="289"/>
      <c r="EQ18" s="289"/>
      <c r="ER18" s="289"/>
      <c r="ES18" s="289"/>
      <c r="ET18" s="289"/>
      <c r="EU18" s="289"/>
      <c r="EV18" s="289"/>
      <c r="EW18" s="289"/>
      <c r="EX18" s="289"/>
      <c r="EY18" s="289"/>
      <c r="EZ18" s="289"/>
      <c r="FA18" s="289"/>
      <c r="FB18" s="289"/>
      <c r="FC18" s="289"/>
      <c r="FD18" s="289"/>
      <c r="FE18" s="289"/>
      <c r="FF18" s="289"/>
      <c r="FG18" s="289"/>
      <c r="FH18" s="289"/>
      <c r="FI18" s="289"/>
      <c r="FJ18" s="289"/>
      <c r="FK18" s="289"/>
      <c r="FL18" s="289"/>
      <c r="FM18" s="289"/>
      <c r="FN18" s="289"/>
      <c r="FO18" s="289"/>
      <c r="FP18" s="289"/>
      <c r="FQ18" s="289"/>
      <c r="FR18" s="289"/>
      <c r="FS18" s="289"/>
      <c r="FT18" s="289"/>
      <c r="FU18" s="289"/>
      <c r="FV18" s="289"/>
      <c r="FW18" s="289"/>
      <c r="FX18" s="289"/>
      <c r="FY18" s="289"/>
      <c r="FZ18" s="289"/>
      <c r="GA18" s="289"/>
      <c r="GB18" s="289"/>
      <c r="GC18" s="289"/>
      <c r="GD18" s="289"/>
      <c r="GE18" s="289"/>
      <c r="GF18" s="289"/>
      <c r="GG18" s="289"/>
      <c r="GH18" s="289"/>
      <c r="GI18" s="289"/>
      <c r="GJ18" s="289"/>
      <c r="GK18" s="289"/>
      <c r="GL18" s="289"/>
      <c r="GM18" s="289"/>
      <c r="GN18" s="289"/>
      <c r="GO18" s="289"/>
      <c r="GP18" s="289"/>
      <c r="GQ18" s="289"/>
      <c r="GR18" s="289"/>
      <c r="GS18" s="289"/>
      <c r="GT18" s="289"/>
      <c r="GU18" s="289"/>
      <c r="GV18" s="289"/>
      <c r="GW18" s="289"/>
      <c r="GX18" s="289"/>
      <c r="GY18" s="289"/>
      <c r="GZ18" s="289"/>
      <c r="HA18" s="289"/>
      <c r="HB18" s="289"/>
      <c r="HC18" s="289"/>
      <c r="HD18" s="289"/>
      <c r="HE18" s="289"/>
      <c r="HF18" s="289"/>
      <c r="HG18" s="289"/>
      <c r="HH18" s="289"/>
      <c r="HI18" s="289"/>
      <c r="HJ18" s="289"/>
      <c r="HK18" s="289"/>
      <c r="HL18" s="289"/>
      <c r="HM18" s="289"/>
      <c r="HN18" s="289"/>
      <c r="HO18" s="289"/>
      <c r="HP18" s="289"/>
      <c r="HQ18" s="289"/>
      <c r="HR18" s="289"/>
      <c r="HS18" s="289"/>
      <c r="HT18" s="289"/>
      <c r="HU18" s="289"/>
      <c r="HV18" s="289"/>
      <c r="HW18" s="289"/>
      <c r="HX18" s="289"/>
      <c r="HY18" s="289"/>
      <c r="HZ18" s="289"/>
      <c r="IA18" s="289"/>
      <c r="IB18" s="289"/>
      <c r="IC18" s="289"/>
      <c r="ID18" s="289"/>
      <c r="IE18" s="289"/>
      <c r="IF18" s="289"/>
      <c r="IG18" s="289"/>
      <c r="IH18" s="289"/>
      <c r="II18" s="289"/>
      <c r="IJ18" s="289"/>
      <c r="IK18" s="289"/>
      <c r="IL18" s="289"/>
      <c r="IM18" s="289"/>
      <c r="IN18" s="289"/>
      <c r="IO18" s="289"/>
      <c r="IP18" s="289"/>
      <c r="IQ18" s="289"/>
      <c r="IR18" s="289"/>
      <c r="IS18" s="289"/>
      <c r="IT18" s="289"/>
      <c r="IU18" s="289"/>
      <c r="IV18" s="289"/>
      <c r="IW18" s="289"/>
      <c r="IX18" s="289"/>
      <c r="IY18" s="289"/>
      <c r="IZ18" s="289"/>
      <c r="JA18" s="289"/>
      <c r="JB18" s="289"/>
      <c r="JC18" s="289"/>
      <c r="JD18" s="289"/>
      <c r="JE18" s="289"/>
      <c r="JF18" s="289"/>
      <c r="JG18" s="289"/>
      <c r="JH18" s="289"/>
      <c r="JI18" s="289"/>
      <c r="JJ18" s="289"/>
      <c r="JK18" s="289"/>
      <c r="JL18" s="289"/>
      <c r="JM18" s="289"/>
      <c r="JN18" s="289"/>
      <c r="JO18" s="289"/>
      <c r="JP18" s="289"/>
      <c r="JQ18" s="289"/>
      <c r="JR18" s="289"/>
      <c r="JS18" s="289"/>
      <c r="JT18" s="289"/>
      <c r="JU18" s="289"/>
      <c r="JV18" s="289"/>
      <c r="JW18" s="289"/>
      <c r="JX18" s="289"/>
      <c r="JY18" s="289"/>
      <c r="JZ18" s="289"/>
      <c r="KA18" s="289"/>
      <c r="KB18" s="289"/>
      <c r="KC18" s="289"/>
      <c r="KD18" s="289"/>
      <c r="KE18" s="289"/>
      <c r="KF18" s="289"/>
      <c r="KG18" s="289"/>
      <c r="KH18" s="289"/>
      <c r="KI18" s="289"/>
      <c r="KJ18" s="289"/>
      <c r="KK18" s="289"/>
      <c r="KL18" s="289"/>
      <c r="KM18" s="289"/>
      <c r="KN18" s="289"/>
      <c r="KO18" s="289"/>
      <c r="KP18" s="289"/>
      <c r="KQ18" s="289"/>
      <c r="KR18" s="289"/>
      <c r="KS18" s="289"/>
      <c r="KT18" s="289"/>
      <c r="KU18" s="289"/>
      <c r="KV18" s="289"/>
      <c r="KW18" s="289"/>
      <c r="KX18" s="289"/>
      <c r="KY18" s="289"/>
      <c r="KZ18" s="289"/>
      <c r="LA18" s="289"/>
      <c r="LB18" s="289"/>
      <c r="LC18" s="289"/>
      <c r="LD18" s="289"/>
      <c r="LE18" s="289"/>
      <c r="LF18" s="289"/>
      <c r="LG18" s="289"/>
      <c r="LH18" s="289"/>
      <c r="LI18" s="289"/>
      <c r="LJ18" s="289"/>
      <c r="LK18" s="289"/>
      <c r="LL18" s="289"/>
      <c r="LM18" s="289"/>
      <c r="LN18" s="289"/>
      <c r="LO18" s="289"/>
      <c r="LP18" s="289"/>
      <c r="LQ18" s="289"/>
      <c r="LR18" s="289"/>
      <c r="LS18" s="289"/>
      <c r="LT18" s="289"/>
      <c r="LU18" s="289"/>
      <c r="LV18" s="289"/>
      <c r="LW18" s="289"/>
      <c r="LX18" s="289"/>
      <c r="LY18" s="289"/>
      <c r="LZ18" s="289"/>
      <c r="MA18" s="289"/>
      <c r="MB18" s="289"/>
      <c r="MC18" s="289"/>
      <c r="MD18" s="289"/>
      <c r="ME18" s="289"/>
      <c r="MF18" s="289"/>
      <c r="MG18" s="289"/>
      <c r="MH18" s="289"/>
      <c r="MI18" s="289"/>
      <c r="MJ18" s="289"/>
      <c r="MK18" s="289"/>
      <c r="ML18" s="289"/>
      <c r="MM18" s="289"/>
      <c r="MN18" s="289"/>
      <c r="MO18" s="289"/>
      <c r="MP18" s="289"/>
      <c r="MQ18" s="289"/>
      <c r="MR18" s="289"/>
      <c r="MS18" s="289"/>
      <c r="MT18" s="289"/>
      <c r="MU18" s="289"/>
      <c r="MV18" s="289"/>
      <c r="MW18" s="289"/>
      <c r="MX18" s="289"/>
      <c r="MY18" s="289"/>
      <c r="MZ18" s="289"/>
      <c r="NA18" s="289"/>
      <c r="NB18" s="289"/>
      <c r="NC18" s="289"/>
      <c r="ND18" s="289"/>
      <c r="NE18" s="289"/>
      <c r="NF18" s="289"/>
      <c r="NG18" s="289"/>
      <c r="NH18" s="289"/>
      <c r="NI18" s="289"/>
      <c r="NJ18" s="289"/>
      <c r="NK18" s="289"/>
      <c r="NL18" s="289"/>
      <c r="NM18" s="289"/>
      <c r="NN18" s="289"/>
      <c r="NO18" s="289"/>
      <c r="NP18" s="289"/>
      <c r="NQ18" s="289"/>
      <c r="NR18" s="289"/>
      <c r="NS18" s="289"/>
      <c r="NT18" s="289"/>
      <c r="NU18" s="289"/>
      <c r="NV18" s="289"/>
      <c r="NW18" s="289"/>
      <c r="NX18" s="289"/>
      <c r="NY18" s="289"/>
      <c r="NZ18" s="289"/>
      <c r="OA18" s="289"/>
      <c r="OB18" s="289"/>
      <c r="OC18" s="289"/>
      <c r="OD18" s="289"/>
      <c r="OE18" s="289"/>
      <c r="OF18" s="289"/>
      <c r="OG18" s="289"/>
      <c r="OH18" s="289"/>
      <c r="OI18" s="289"/>
      <c r="OJ18" s="289"/>
      <c r="OK18" s="289"/>
      <c r="OL18" s="289"/>
      <c r="OM18" s="289"/>
      <c r="ON18" s="289"/>
      <c r="OO18" s="289"/>
      <c r="OP18" s="289"/>
      <c r="OQ18" s="289"/>
      <c r="OR18" s="289"/>
      <c r="OS18" s="289"/>
      <c r="OT18" s="289"/>
      <c r="OU18" s="289"/>
      <c r="OV18" s="289"/>
      <c r="OW18" s="289"/>
      <c r="OX18" s="289"/>
      <c r="OY18" s="289"/>
      <c r="OZ18" s="289"/>
      <c r="PA18" s="289"/>
      <c r="PB18" s="289"/>
      <c r="PC18" s="289"/>
      <c r="PD18" s="289"/>
      <c r="PE18" s="289"/>
      <c r="PF18" s="289"/>
      <c r="PG18" s="289"/>
      <c r="PH18" s="289"/>
      <c r="PI18" s="289"/>
      <c r="PJ18" s="289"/>
      <c r="PK18" s="289"/>
      <c r="PL18" s="289"/>
      <c r="PM18" s="289"/>
      <c r="PN18" s="289"/>
      <c r="PO18" s="289"/>
      <c r="PP18" s="289"/>
      <c r="PQ18" s="289"/>
      <c r="PR18" s="289"/>
      <c r="PS18" s="289"/>
      <c r="PT18" s="289"/>
      <c r="PU18" s="289"/>
      <c r="PV18" s="289"/>
      <c r="PW18" s="289"/>
      <c r="PX18" s="289"/>
      <c r="PY18" s="289"/>
      <c r="PZ18" s="289"/>
      <c r="QA18" s="289"/>
      <c r="QB18" s="289"/>
      <c r="QC18" s="289"/>
      <c r="QD18" s="289"/>
      <c r="QE18" s="289"/>
      <c r="QF18" s="289"/>
      <c r="QG18" s="289"/>
      <c r="QH18" s="289"/>
      <c r="QI18" s="289"/>
      <c r="QJ18" s="289"/>
      <c r="QK18" s="289"/>
      <c r="QL18" s="289"/>
      <c r="QM18" s="289"/>
      <c r="QN18" s="289"/>
      <c r="QO18" s="289"/>
      <c r="QP18" s="289"/>
      <c r="QQ18" s="289"/>
      <c r="QR18" s="289"/>
      <c r="QS18" s="289"/>
      <c r="QT18" s="289"/>
      <c r="QU18" s="289"/>
      <c r="QV18" s="289"/>
      <c r="QW18" s="289"/>
      <c r="QX18" s="289"/>
      <c r="QY18" s="289"/>
      <c r="QZ18" s="289"/>
      <c r="RA18" s="289"/>
      <c r="RB18" s="289"/>
      <c r="RC18" s="289"/>
      <c r="RD18" s="289"/>
      <c r="RE18" s="289"/>
      <c r="RF18" s="289"/>
      <c r="RG18" s="289"/>
      <c r="RH18" s="289"/>
      <c r="RI18" s="289"/>
      <c r="RJ18" s="289"/>
      <c r="RK18" s="289"/>
      <c r="RL18" s="289"/>
      <c r="RM18" s="289"/>
      <c r="RN18" s="289"/>
      <c r="RO18" s="289"/>
      <c r="RP18" s="289"/>
      <c r="RQ18" s="289"/>
      <c r="RR18" s="289"/>
      <c r="RS18" s="289"/>
      <c r="RT18" s="289"/>
      <c r="RU18" s="289"/>
      <c r="RV18" s="289"/>
      <c r="RW18" s="289"/>
      <c r="RX18" s="289"/>
      <c r="RY18" s="289"/>
      <c r="RZ18" s="289"/>
      <c r="SA18" s="289"/>
      <c r="SB18" s="289"/>
      <c r="SC18" s="289"/>
      <c r="SD18" s="289"/>
      <c r="SE18" s="289"/>
      <c r="SF18" s="289"/>
      <c r="SG18" s="289"/>
      <c r="SH18" s="289"/>
      <c r="SI18" s="289"/>
      <c r="SJ18" s="289"/>
      <c r="SK18" s="289"/>
      <c r="SL18" s="289"/>
      <c r="SM18" s="289"/>
      <c r="SN18" s="289"/>
      <c r="SO18" s="289"/>
      <c r="SP18" s="289"/>
      <c r="SQ18" s="289"/>
      <c r="SR18" s="289"/>
      <c r="SS18" s="289"/>
      <c r="ST18" s="289"/>
      <c r="SU18" s="289"/>
      <c r="SV18" s="289"/>
      <c r="SW18" s="289"/>
      <c r="SX18" s="289"/>
      <c r="SY18" s="289"/>
      <c r="SZ18" s="289"/>
      <c r="TA18" s="289"/>
      <c r="TB18" s="289"/>
      <c r="TC18" s="289"/>
      <c r="TD18" s="289"/>
      <c r="TE18" s="289"/>
      <c r="TF18" s="289"/>
      <c r="TG18" s="289"/>
      <c r="TH18" s="289"/>
      <c r="TI18" s="289"/>
      <c r="TJ18" s="289"/>
      <c r="TK18" s="289"/>
      <c r="TL18" s="289"/>
      <c r="TM18" s="289"/>
      <c r="TN18" s="289"/>
      <c r="TO18" s="289"/>
      <c r="TP18" s="289"/>
      <c r="TQ18" s="289"/>
      <c r="TR18" s="289"/>
      <c r="TS18" s="289"/>
      <c r="TT18" s="289"/>
      <c r="TU18" s="289"/>
      <c r="TV18" s="289"/>
      <c r="TW18" s="289"/>
      <c r="TX18" s="289"/>
      <c r="TY18" s="289"/>
      <c r="TZ18" s="289"/>
      <c r="UA18" s="289"/>
      <c r="UB18" s="289"/>
      <c r="UC18" s="289"/>
      <c r="UD18" s="289"/>
      <c r="UE18" s="289"/>
      <c r="UF18" s="289"/>
      <c r="UG18" s="289"/>
      <c r="UH18" s="289"/>
      <c r="UI18" s="289"/>
      <c r="UJ18" s="289"/>
      <c r="UK18" s="289"/>
      <c r="UL18" s="289"/>
      <c r="UM18" s="289"/>
      <c r="UN18" s="289"/>
      <c r="UO18" s="289"/>
      <c r="UP18" s="289"/>
      <c r="UQ18" s="289"/>
      <c r="UR18" s="289"/>
      <c r="US18" s="289"/>
      <c r="UT18" s="289"/>
      <c r="UU18" s="289"/>
      <c r="UV18" s="289"/>
      <c r="UW18" s="289"/>
      <c r="UX18" s="289"/>
      <c r="UY18" s="289"/>
      <c r="UZ18" s="289"/>
      <c r="VA18" s="289"/>
      <c r="VB18" s="289"/>
      <c r="VC18" s="289"/>
      <c r="VD18" s="289"/>
      <c r="VE18" s="289"/>
      <c r="VF18" s="289"/>
      <c r="VG18" s="289"/>
      <c r="VH18" s="289"/>
      <c r="VI18" s="289"/>
      <c r="VJ18" s="289"/>
      <c r="VK18" s="289"/>
      <c r="VL18" s="289"/>
      <c r="VM18" s="289"/>
      <c r="VN18" s="289"/>
      <c r="VO18" s="289"/>
      <c r="VP18" s="289"/>
      <c r="VQ18" s="289"/>
      <c r="VR18" s="289"/>
      <c r="VS18" s="289"/>
      <c r="VT18" s="289"/>
      <c r="VU18" s="289"/>
      <c r="VV18" s="289"/>
      <c r="VW18" s="289"/>
      <c r="VX18" s="289"/>
      <c r="VY18" s="289"/>
      <c r="VZ18" s="289"/>
      <c r="WA18" s="289"/>
      <c r="WB18" s="289"/>
      <c r="WC18" s="289"/>
      <c r="WD18" s="289"/>
      <c r="WE18" s="289"/>
      <c r="WF18" s="289"/>
      <c r="WG18" s="289"/>
      <c r="WH18" s="289"/>
      <c r="WI18" s="289"/>
      <c r="WJ18" s="289"/>
      <c r="WK18" s="289"/>
      <c r="WL18" s="289"/>
      <c r="WM18" s="289"/>
      <c r="WN18" s="289"/>
      <c r="WO18" s="289"/>
      <c r="WP18" s="289"/>
      <c r="WQ18" s="289"/>
      <c r="WR18" s="289"/>
      <c r="WS18" s="289"/>
      <c r="WT18" s="289"/>
      <c r="WU18" s="289"/>
      <c r="WV18" s="289"/>
      <c r="WW18" s="289"/>
      <c r="WX18" s="289"/>
      <c r="WY18" s="289"/>
      <c r="WZ18" s="289"/>
      <c r="XA18" s="289"/>
      <c r="XB18" s="289"/>
      <c r="XC18" s="289"/>
      <c r="XD18" s="289"/>
      <c r="XE18" s="289"/>
      <c r="XF18" s="289"/>
      <c r="XG18" s="289"/>
      <c r="XH18" s="289"/>
      <c r="XI18" s="289"/>
      <c r="XJ18" s="289"/>
      <c r="XK18" s="289"/>
      <c r="XL18" s="289"/>
      <c r="XM18" s="289"/>
      <c r="XN18" s="289"/>
      <c r="XO18" s="289"/>
      <c r="XP18" s="289"/>
      <c r="XQ18" s="289"/>
      <c r="XR18" s="289"/>
      <c r="XS18" s="289"/>
      <c r="XT18" s="289"/>
      <c r="XU18" s="289"/>
      <c r="XV18" s="289"/>
      <c r="XW18" s="289"/>
      <c r="XX18" s="289"/>
      <c r="XY18" s="289"/>
      <c r="XZ18" s="289"/>
      <c r="YA18" s="289"/>
      <c r="YB18" s="289"/>
      <c r="YC18" s="289"/>
      <c r="YD18" s="289"/>
      <c r="YE18" s="289"/>
      <c r="YF18" s="289"/>
      <c r="YG18" s="289"/>
      <c r="YH18" s="289"/>
      <c r="YI18" s="289"/>
      <c r="YJ18" s="289"/>
      <c r="YK18" s="289"/>
      <c r="YL18" s="289"/>
      <c r="YM18" s="289"/>
      <c r="YN18" s="289"/>
      <c r="YO18" s="289"/>
      <c r="YP18" s="289"/>
      <c r="YQ18" s="289"/>
      <c r="YR18" s="289"/>
      <c r="YS18" s="289"/>
      <c r="YT18" s="289"/>
      <c r="YU18" s="289"/>
      <c r="YV18" s="289"/>
      <c r="YW18" s="289"/>
      <c r="YX18" s="289"/>
      <c r="YY18" s="289"/>
      <c r="YZ18" s="289"/>
      <c r="ZA18" s="289"/>
      <c r="ZB18" s="289"/>
      <c r="ZC18" s="289"/>
      <c r="ZD18" s="289"/>
      <c r="ZE18" s="289"/>
      <c r="ZF18" s="289"/>
      <c r="ZG18" s="289"/>
      <c r="ZH18" s="289"/>
      <c r="ZI18" s="289"/>
      <c r="ZJ18" s="289"/>
      <c r="ZK18" s="289"/>
      <c r="ZL18" s="289"/>
      <c r="ZM18" s="289"/>
      <c r="ZN18" s="289"/>
      <c r="ZO18" s="289"/>
      <c r="ZP18" s="289"/>
      <c r="ZQ18" s="289"/>
      <c r="ZR18" s="289"/>
      <c r="ZS18" s="289"/>
      <c r="ZT18" s="289"/>
      <c r="ZU18" s="289"/>
      <c r="ZV18" s="289"/>
      <c r="ZW18" s="289"/>
      <c r="ZX18" s="289"/>
      <c r="ZY18" s="289"/>
      <c r="ZZ18" s="289"/>
      <c r="AAA18" s="289"/>
      <c r="AAB18" s="289"/>
      <c r="AAC18" s="289"/>
      <c r="AAD18" s="289"/>
      <c r="AAE18" s="289"/>
      <c r="AAF18" s="289"/>
      <c r="AAG18" s="289"/>
      <c r="AAH18" s="289"/>
      <c r="AAI18" s="289"/>
      <c r="AAJ18" s="289"/>
      <c r="AAK18" s="289"/>
      <c r="AAL18" s="289"/>
      <c r="AAM18" s="289"/>
      <c r="AAN18" s="289"/>
      <c r="AAO18" s="289"/>
      <c r="AAP18" s="289"/>
      <c r="AAQ18" s="289"/>
      <c r="AAR18" s="289"/>
      <c r="AAS18" s="289"/>
      <c r="AAT18" s="289"/>
      <c r="AAU18" s="289"/>
      <c r="AAV18" s="289"/>
      <c r="AAW18" s="289"/>
      <c r="AAX18" s="289"/>
      <c r="AAY18" s="289"/>
      <c r="AAZ18" s="289"/>
      <c r="ABA18" s="289"/>
      <c r="ABB18" s="289"/>
      <c r="ABC18" s="289"/>
      <c r="ABD18" s="289"/>
      <c r="ABE18" s="289"/>
      <c r="ABF18" s="289"/>
      <c r="ABG18" s="289"/>
      <c r="ABH18" s="289"/>
      <c r="ABI18" s="289"/>
      <c r="ABJ18" s="289"/>
      <c r="ABK18" s="289"/>
      <c r="ABL18" s="289"/>
      <c r="ABM18" s="289"/>
      <c r="ABN18" s="289"/>
      <c r="ABO18" s="289"/>
      <c r="ABP18" s="289"/>
      <c r="ABQ18" s="289"/>
      <c r="ABR18" s="289"/>
      <c r="ABS18" s="289"/>
      <c r="ABT18" s="289"/>
      <c r="ABU18" s="289"/>
      <c r="ABV18" s="289"/>
      <c r="ABW18" s="289"/>
      <c r="ABX18" s="289"/>
      <c r="ABY18" s="289"/>
      <c r="ABZ18" s="289"/>
      <c r="ACA18" s="289"/>
      <c r="ACB18" s="289"/>
      <c r="ACC18" s="289"/>
      <c r="ACD18" s="289"/>
      <c r="ACE18" s="289"/>
      <c r="ACF18" s="289"/>
      <c r="ACG18" s="289"/>
      <c r="ACH18" s="289"/>
      <c r="ACI18" s="289"/>
      <c r="ACJ18" s="289"/>
      <c r="ACK18" s="289"/>
      <c r="ACL18" s="289"/>
      <c r="ACM18" s="289"/>
      <c r="ACN18" s="289"/>
      <c r="ACO18" s="289"/>
      <c r="ACP18" s="289"/>
      <c r="ACQ18" s="289"/>
      <c r="ACR18" s="289"/>
      <c r="ACS18" s="289"/>
      <c r="ACT18" s="289"/>
      <c r="ACU18" s="289"/>
      <c r="ACV18" s="289"/>
      <c r="ACW18" s="289"/>
      <c r="ACX18" s="289"/>
      <c r="ACY18" s="289"/>
      <c r="ACZ18" s="289"/>
      <c r="ADA18" s="289"/>
      <c r="ADB18" s="289"/>
      <c r="ADC18" s="289"/>
      <c r="ADD18" s="289"/>
      <c r="ADE18" s="289"/>
      <c r="ADF18" s="289"/>
      <c r="ADG18" s="289"/>
      <c r="ADH18" s="289"/>
      <c r="ADI18" s="289"/>
      <c r="ADJ18" s="289"/>
      <c r="ADK18" s="289"/>
      <c r="ADL18" s="289"/>
      <c r="ADM18" s="289"/>
      <c r="ADN18" s="289"/>
      <c r="ADO18" s="289"/>
      <c r="ADP18" s="289"/>
      <c r="ADQ18" s="289"/>
      <c r="ADR18" s="289"/>
      <c r="ADS18" s="289"/>
      <c r="ADT18" s="289"/>
      <c r="ADU18" s="289"/>
      <c r="ADV18" s="289"/>
      <c r="ADW18" s="289"/>
      <c r="ADX18" s="289"/>
      <c r="ADY18" s="289"/>
      <c r="ADZ18" s="289"/>
      <c r="AEA18" s="289"/>
      <c r="AEB18" s="289"/>
      <c r="AEC18" s="289"/>
      <c r="AED18" s="289"/>
      <c r="AEE18" s="289"/>
      <c r="AEF18" s="289"/>
      <c r="AEG18" s="289"/>
      <c r="AEH18" s="289"/>
      <c r="AEI18" s="289"/>
      <c r="AEJ18" s="289"/>
      <c r="AEK18" s="289"/>
      <c r="AEL18" s="289"/>
      <c r="AEM18" s="289"/>
      <c r="AEN18" s="289"/>
      <c r="AEO18" s="289"/>
      <c r="AEP18" s="289"/>
      <c r="AEQ18" s="289"/>
      <c r="AER18" s="289"/>
      <c r="AES18" s="289"/>
      <c r="AET18" s="289"/>
      <c r="AEU18" s="289"/>
      <c r="AEV18" s="289"/>
      <c r="AEW18" s="289"/>
      <c r="AEX18" s="289"/>
      <c r="AEY18" s="289"/>
      <c r="AEZ18" s="289"/>
      <c r="AFA18" s="289"/>
      <c r="AFB18" s="289"/>
      <c r="AFC18" s="289"/>
      <c r="AFD18" s="289"/>
      <c r="AFE18" s="289"/>
      <c r="AFF18" s="289"/>
      <c r="AFG18" s="289"/>
      <c r="AFH18" s="289"/>
      <c r="AFI18" s="289"/>
      <c r="AFJ18" s="289"/>
      <c r="AFK18" s="289"/>
      <c r="AFL18" s="289"/>
      <c r="AFM18" s="289"/>
      <c r="AFN18" s="289"/>
      <c r="AFO18" s="289"/>
      <c r="AFP18" s="289"/>
      <c r="AFQ18" s="289"/>
      <c r="AFR18" s="289"/>
      <c r="AFS18" s="289"/>
      <c r="AFT18" s="289"/>
      <c r="AFU18" s="289"/>
      <c r="AFV18" s="289"/>
      <c r="AFW18" s="289"/>
      <c r="AFX18" s="289"/>
      <c r="AFY18" s="289"/>
      <c r="AFZ18" s="289"/>
      <c r="AGA18" s="289"/>
      <c r="AGB18" s="289"/>
      <c r="AGC18" s="289"/>
      <c r="AGD18" s="289"/>
      <c r="AGE18" s="289"/>
      <c r="AGF18" s="289"/>
      <c r="AGG18" s="289"/>
      <c r="AGH18" s="289"/>
      <c r="AGI18" s="289"/>
      <c r="AGJ18" s="289"/>
      <c r="AGK18" s="289"/>
      <c r="AGL18" s="289"/>
      <c r="AGM18" s="289"/>
      <c r="AGN18" s="289"/>
      <c r="AGO18" s="289"/>
      <c r="AGP18" s="289"/>
      <c r="AGQ18" s="289"/>
      <c r="AGR18" s="289"/>
      <c r="AGS18" s="289"/>
      <c r="AGT18" s="289"/>
      <c r="AGU18" s="289"/>
      <c r="AGV18" s="289"/>
      <c r="AGW18" s="289"/>
      <c r="AGX18" s="289"/>
      <c r="AGY18" s="289"/>
      <c r="AGZ18" s="289"/>
      <c r="AHA18" s="289"/>
      <c r="AHB18" s="289"/>
      <c r="AHC18" s="289"/>
      <c r="AHD18" s="289"/>
      <c r="AHE18" s="289"/>
      <c r="AHF18" s="289"/>
      <c r="AHG18" s="289"/>
      <c r="AHH18" s="289"/>
      <c r="AHI18" s="289"/>
      <c r="AHJ18" s="289"/>
      <c r="AHK18" s="289"/>
      <c r="AHL18" s="289"/>
      <c r="AHM18" s="289"/>
      <c r="AHN18" s="289"/>
      <c r="AHO18" s="289"/>
      <c r="AHP18" s="289"/>
      <c r="AHQ18" s="289"/>
      <c r="AHR18" s="289"/>
      <c r="AHS18" s="289"/>
      <c r="AHT18" s="289"/>
      <c r="AHU18" s="289"/>
      <c r="AHV18" s="289"/>
      <c r="AHW18" s="289"/>
      <c r="AHX18" s="289"/>
      <c r="AHY18" s="289"/>
      <c r="AHZ18" s="289"/>
      <c r="AIA18" s="289"/>
      <c r="AIB18" s="289"/>
      <c r="AIC18" s="289"/>
      <c r="AID18" s="289"/>
      <c r="AIE18" s="289"/>
      <c r="AIF18" s="289"/>
      <c r="AIG18" s="289"/>
      <c r="AIH18" s="289"/>
      <c r="AII18" s="289"/>
      <c r="AIJ18" s="289"/>
      <c r="AIK18" s="289"/>
      <c r="AIL18" s="289"/>
      <c r="AIM18" s="289"/>
      <c r="AIN18" s="289"/>
      <c r="AIO18" s="289"/>
      <c r="AIP18" s="289"/>
      <c r="AIQ18" s="289"/>
      <c r="AIR18" s="289"/>
      <c r="AIS18" s="289"/>
      <c r="AIT18" s="289"/>
      <c r="AIU18" s="289"/>
      <c r="AIV18" s="289"/>
      <c r="AIW18" s="289"/>
      <c r="AIX18" s="289"/>
      <c r="AIY18" s="289"/>
      <c r="AIZ18" s="289"/>
      <c r="AJA18" s="289"/>
      <c r="AJB18" s="289"/>
      <c r="AJC18" s="289"/>
      <c r="AJD18" s="289"/>
      <c r="AJE18" s="289"/>
      <c r="AJF18" s="289"/>
      <c r="AJG18" s="289"/>
      <c r="AJH18" s="289"/>
      <c r="AJI18" s="289"/>
      <c r="AJJ18" s="289"/>
      <c r="AJK18" s="289"/>
      <c r="AJL18" s="289"/>
      <c r="AJM18" s="289"/>
      <c r="AJN18" s="289"/>
      <c r="AJO18" s="289"/>
      <c r="AJP18" s="289"/>
      <c r="AJQ18" s="289"/>
      <c r="AJR18" s="289"/>
      <c r="AJS18" s="289"/>
      <c r="AJT18" s="289"/>
      <c r="AJU18" s="289"/>
      <c r="AJV18" s="289"/>
      <c r="AJW18" s="289"/>
      <c r="AJX18" s="289"/>
      <c r="AJY18" s="289"/>
      <c r="AJZ18" s="289"/>
      <c r="AKA18" s="289"/>
      <c r="AKB18" s="289"/>
      <c r="AKC18" s="289"/>
      <c r="AKD18" s="289"/>
      <c r="AKE18" s="289"/>
      <c r="AKF18" s="289"/>
      <c r="AKG18" s="289"/>
      <c r="AKH18" s="289"/>
      <c r="AKI18" s="289"/>
      <c r="AKJ18" s="289"/>
      <c r="AKK18" s="289"/>
      <c r="AKL18" s="289"/>
      <c r="AKM18" s="289"/>
      <c r="AKN18" s="289"/>
      <c r="AKO18" s="289"/>
      <c r="AKP18" s="289"/>
      <c r="AKQ18" s="289"/>
      <c r="AKR18" s="289"/>
      <c r="AKS18" s="289"/>
      <c r="AKT18" s="289"/>
      <c r="AKU18" s="289"/>
      <c r="AKV18" s="289"/>
      <c r="AKW18" s="289"/>
      <c r="AKX18" s="289"/>
      <c r="AKY18" s="289"/>
      <c r="AKZ18" s="289"/>
      <c r="ALA18" s="289"/>
      <c r="ALB18" s="289"/>
      <c r="ALC18" s="289"/>
      <c r="ALD18" s="289"/>
      <c r="ALE18" s="289"/>
      <c r="ALF18" s="289"/>
      <c r="ALG18" s="289"/>
      <c r="ALH18" s="289"/>
      <c r="ALI18" s="289"/>
      <c r="ALJ18" s="289"/>
      <c r="ALK18" s="289"/>
      <c r="ALL18" s="289"/>
      <c r="ALM18" s="289"/>
      <c r="ALN18" s="289"/>
      <c r="ALO18" s="289"/>
      <c r="ALP18" s="289"/>
      <c r="ALQ18" s="289"/>
      <c r="ALR18" s="289"/>
      <c r="ALS18" s="289"/>
      <c r="ALT18" s="289"/>
      <c r="ALU18" s="289"/>
      <c r="ALV18" s="289"/>
      <c r="ALW18" s="289"/>
      <c r="ALX18" s="289"/>
      <c r="ALY18" s="289"/>
      <c r="ALZ18" s="289"/>
      <c r="AMA18" s="289"/>
      <c r="AMB18" s="289"/>
      <c r="AMC18" s="289"/>
      <c r="AMD18" s="289"/>
      <c r="AME18" s="289"/>
      <c r="AMF18" s="289"/>
      <c r="AMG18" s="289"/>
      <c r="AMH18" s="289"/>
    </row>
    <row r="19" spans="1:1022">
      <c r="A19" s="505"/>
      <c r="B19" s="301" t="s">
        <v>99</v>
      </c>
      <c r="C19" s="302"/>
      <c r="D19" s="302"/>
      <c r="E19" s="302"/>
      <c r="F19" s="303" t="s">
        <v>100</v>
      </c>
      <c r="G19" s="304">
        <v>5.8999999999999999E-3</v>
      </c>
      <c r="H19" s="510"/>
      <c r="I19" s="305">
        <v>5.8999999999999999E-3</v>
      </c>
      <c r="J19" s="305">
        <v>1.3899999999999999E-2</v>
      </c>
      <c r="K19" s="300"/>
      <c r="L19" s="289"/>
      <c r="M19" s="289"/>
      <c r="N19" s="289"/>
      <c r="O19" s="289"/>
      <c r="P19" s="289"/>
      <c r="Q19" s="289"/>
      <c r="R19" s="289"/>
      <c r="S19" s="289"/>
      <c r="T19" s="289"/>
      <c r="U19" s="289"/>
      <c r="V19" s="289"/>
      <c r="W19" s="289"/>
      <c r="X19" s="289"/>
      <c r="Y19" s="289"/>
      <c r="Z19" s="289"/>
      <c r="AA19" s="289"/>
      <c r="AB19" s="289"/>
      <c r="AC19" s="289"/>
      <c r="AD19" s="289"/>
      <c r="AE19" s="289"/>
      <c r="AF19" s="289"/>
      <c r="AG19" s="289"/>
      <c r="AH19" s="289"/>
      <c r="AI19" s="289"/>
      <c r="AJ19" s="289"/>
      <c r="AK19" s="289"/>
      <c r="AL19" s="289"/>
      <c r="AM19" s="289"/>
      <c r="AN19" s="289"/>
      <c r="AO19" s="289"/>
      <c r="AP19" s="289"/>
      <c r="AQ19" s="289"/>
      <c r="AR19" s="289"/>
      <c r="AS19" s="289"/>
      <c r="AT19" s="289"/>
      <c r="AU19" s="289"/>
      <c r="AV19" s="289"/>
      <c r="AW19" s="289"/>
      <c r="AX19" s="289"/>
      <c r="AY19" s="289"/>
      <c r="AZ19" s="289"/>
      <c r="BA19" s="289"/>
      <c r="BB19" s="289"/>
      <c r="BC19" s="289"/>
      <c r="BD19" s="289"/>
      <c r="BE19" s="289"/>
      <c r="BF19" s="289"/>
      <c r="BG19" s="289"/>
      <c r="BH19" s="289"/>
      <c r="BI19" s="289"/>
      <c r="BJ19" s="289"/>
      <c r="BK19" s="289"/>
      <c r="BL19" s="289"/>
      <c r="BM19" s="289"/>
      <c r="BN19" s="289"/>
      <c r="BO19" s="289"/>
      <c r="BP19" s="289"/>
      <c r="BQ19" s="289"/>
      <c r="BR19" s="289"/>
      <c r="BS19" s="289"/>
      <c r="BT19" s="289"/>
      <c r="BU19" s="289"/>
      <c r="BV19" s="289"/>
      <c r="BW19" s="289"/>
      <c r="BX19" s="289"/>
      <c r="BY19" s="289"/>
      <c r="BZ19" s="289"/>
      <c r="CA19" s="289"/>
      <c r="CB19" s="289"/>
      <c r="CC19" s="289"/>
      <c r="CD19" s="289"/>
      <c r="CE19" s="289"/>
      <c r="CF19" s="289"/>
      <c r="CG19" s="289"/>
      <c r="CH19" s="289"/>
      <c r="CI19" s="289"/>
      <c r="CJ19" s="289"/>
      <c r="CK19" s="289"/>
      <c r="CL19" s="289"/>
      <c r="CM19" s="289"/>
      <c r="CN19" s="289"/>
      <c r="CO19" s="289"/>
      <c r="CP19" s="289"/>
      <c r="CQ19" s="289"/>
      <c r="CR19" s="289"/>
      <c r="CS19" s="289"/>
      <c r="CT19" s="289"/>
      <c r="CU19" s="289"/>
      <c r="CV19" s="289"/>
      <c r="CW19" s="289"/>
      <c r="CX19" s="289"/>
      <c r="CY19" s="289"/>
      <c r="CZ19" s="289"/>
      <c r="DA19" s="289"/>
      <c r="DB19" s="289"/>
      <c r="DC19" s="289"/>
      <c r="DD19" s="289"/>
      <c r="DE19" s="289"/>
      <c r="DF19" s="289"/>
      <c r="DG19" s="289"/>
      <c r="DH19" s="289"/>
      <c r="DI19" s="289"/>
      <c r="DJ19" s="289"/>
      <c r="DK19" s="289"/>
      <c r="DL19" s="289"/>
      <c r="DM19" s="289"/>
      <c r="DN19" s="289"/>
      <c r="DO19" s="289"/>
      <c r="DP19" s="289"/>
      <c r="DQ19" s="289"/>
      <c r="DR19" s="289"/>
      <c r="DS19" s="289"/>
      <c r="DT19" s="289"/>
      <c r="DU19" s="289"/>
      <c r="DV19" s="289"/>
      <c r="DW19" s="289"/>
      <c r="DX19" s="289"/>
      <c r="DY19" s="289"/>
      <c r="DZ19" s="289"/>
      <c r="EA19" s="289"/>
      <c r="EB19" s="289"/>
      <c r="EC19" s="289"/>
      <c r="ED19" s="289"/>
      <c r="EE19" s="289"/>
      <c r="EF19" s="289"/>
      <c r="EG19" s="289"/>
      <c r="EH19" s="289"/>
      <c r="EI19" s="289"/>
      <c r="EJ19" s="289"/>
      <c r="EK19" s="289"/>
      <c r="EL19" s="289"/>
      <c r="EM19" s="289"/>
      <c r="EN19" s="289"/>
      <c r="EO19" s="289"/>
      <c r="EP19" s="289"/>
      <c r="EQ19" s="289"/>
      <c r="ER19" s="289"/>
      <c r="ES19" s="289"/>
      <c r="ET19" s="289"/>
      <c r="EU19" s="289"/>
      <c r="EV19" s="289"/>
      <c r="EW19" s="289"/>
      <c r="EX19" s="289"/>
      <c r="EY19" s="289"/>
      <c r="EZ19" s="289"/>
      <c r="FA19" s="289"/>
      <c r="FB19" s="289"/>
      <c r="FC19" s="289"/>
      <c r="FD19" s="289"/>
      <c r="FE19" s="289"/>
      <c r="FF19" s="289"/>
      <c r="FG19" s="289"/>
      <c r="FH19" s="289"/>
      <c r="FI19" s="289"/>
      <c r="FJ19" s="289"/>
      <c r="FK19" s="289"/>
      <c r="FL19" s="289"/>
      <c r="FM19" s="289"/>
      <c r="FN19" s="289"/>
      <c r="FO19" s="289"/>
      <c r="FP19" s="289"/>
      <c r="FQ19" s="289"/>
      <c r="FR19" s="289"/>
      <c r="FS19" s="289"/>
      <c r="FT19" s="289"/>
      <c r="FU19" s="289"/>
      <c r="FV19" s="289"/>
      <c r="FW19" s="289"/>
      <c r="FX19" s="289"/>
      <c r="FY19" s="289"/>
      <c r="FZ19" s="289"/>
      <c r="GA19" s="289"/>
      <c r="GB19" s="289"/>
      <c r="GC19" s="289"/>
      <c r="GD19" s="289"/>
      <c r="GE19" s="289"/>
      <c r="GF19" s="289"/>
      <c r="GG19" s="289"/>
      <c r="GH19" s="289"/>
      <c r="GI19" s="289"/>
      <c r="GJ19" s="289"/>
      <c r="GK19" s="289"/>
      <c r="GL19" s="289"/>
      <c r="GM19" s="289"/>
      <c r="GN19" s="289"/>
      <c r="GO19" s="289"/>
      <c r="GP19" s="289"/>
      <c r="GQ19" s="289"/>
      <c r="GR19" s="289"/>
      <c r="GS19" s="289"/>
      <c r="GT19" s="289"/>
      <c r="GU19" s="289"/>
      <c r="GV19" s="289"/>
      <c r="GW19" s="289"/>
      <c r="GX19" s="289"/>
      <c r="GY19" s="289"/>
      <c r="GZ19" s="289"/>
      <c r="HA19" s="289"/>
      <c r="HB19" s="289"/>
      <c r="HC19" s="289"/>
      <c r="HD19" s="289"/>
      <c r="HE19" s="289"/>
      <c r="HF19" s="289"/>
      <c r="HG19" s="289"/>
      <c r="HH19" s="289"/>
      <c r="HI19" s="289"/>
      <c r="HJ19" s="289"/>
      <c r="HK19" s="289"/>
      <c r="HL19" s="289"/>
      <c r="HM19" s="289"/>
      <c r="HN19" s="289"/>
      <c r="HO19" s="289"/>
      <c r="HP19" s="289"/>
      <c r="HQ19" s="289"/>
      <c r="HR19" s="289"/>
      <c r="HS19" s="289"/>
      <c r="HT19" s="289"/>
      <c r="HU19" s="289"/>
      <c r="HV19" s="289"/>
      <c r="HW19" s="289"/>
      <c r="HX19" s="289"/>
      <c r="HY19" s="289"/>
      <c r="HZ19" s="289"/>
      <c r="IA19" s="289"/>
      <c r="IB19" s="289"/>
      <c r="IC19" s="289"/>
      <c r="ID19" s="289"/>
      <c r="IE19" s="289"/>
      <c r="IF19" s="289"/>
      <c r="IG19" s="289"/>
      <c r="IH19" s="289"/>
      <c r="II19" s="289"/>
      <c r="IJ19" s="289"/>
      <c r="IK19" s="289"/>
      <c r="IL19" s="289"/>
      <c r="IM19" s="289"/>
      <c r="IN19" s="289"/>
      <c r="IO19" s="289"/>
      <c r="IP19" s="289"/>
      <c r="IQ19" s="289"/>
      <c r="IR19" s="289"/>
      <c r="IS19" s="289"/>
      <c r="IT19" s="289"/>
      <c r="IU19" s="289"/>
      <c r="IV19" s="289"/>
      <c r="IW19" s="289"/>
      <c r="IX19" s="289"/>
      <c r="IY19" s="289"/>
      <c r="IZ19" s="289"/>
      <c r="JA19" s="289"/>
      <c r="JB19" s="289"/>
      <c r="JC19" s="289"/>
      <c r="JD19" s="289"/>
      <c r="JE19" s="289"/>
      <c r="JF19" s="289"/>
      <c r="JG19" s="289"/>
      <c r="JH19" s="289"/>
      <c r="JI19" s="289"/>
      <c r="JJ19" s="289"/>
      <c r="JK19" s="289"/>
      <c r="JL19" s="289"/>
      <c r="JM19" s="289"/>
      <c r="JN19" s="289"/>
      <c r="JO19" s="289"/>
      <c r="JP19" s="289"/>
      <c r="JQ19" s="289"/>
      <c r="JR19" s="289"/>
      <c r="JS19" s="289"/>
      <c r="JT19" s="289"/>
      <c r="JU19" s="289"/>
      <c r="JV19" s="289"/>
      <c r="JW19" s="289"/>
      <c r="JX19" s="289"/>
      <c r="JY19" s="289"/>
      <c r="JZ19" s="289"/>
      <c r="KA19" s="289"/>
      <c r="KB19" s="289"/>
      <c r="KC19" s="289"/>
      <c r="KD19" s="289"/>
      <c r="KE19" s="289"/>
      <c r="KF19" s="289"/>
      <c r="KG19" s="289"/>
      <c r="KH19" s="289"/>
      <c r="KI19" s="289"/>
      <c r="KJ19" s="289"/>
      <c r="KK19" s="289"/>
      <c r="KL19" s="289"/>
      <c r="KM19" s="289"/>
      <c r="KN19" s="289"/>
      <c r="KO19" s="289"/>
      <c r="KP19" s="289"/>
      <c r="KQ19" s="289"/>
      <c r="KR19" s="289"/>
      <c r="KS19" s="289"/>
      <c r="KT19" s="289"/>
      <c r="KU19" s="289"/>
      <c r="KV19" s="289"/>
      <c r="KW19" s="289"/>
      <c r="KX19" s="289"/>
      <c r="KY19" s="289"/>
      <c r="KZ19" s="289"/>
      <c r="LA19" s="289"/>
      <c r="LB19" s="289"/>
      <c r="LC19" s="289"/>
      <c r="LD19" s="289"/>
      <c r="LE19" s="289"/>
      <c r="LF19" s="289"/>
      <c r="LG19" s="289"/>
      <c r="LH19" s="289"/>
      <c r="LI19" s="289"/>
      <c r="LJ19" s="289"/>
      <c r="LK19" s="289"/>
      <c r="LL19" s="289"/>
      <c r="LM19" s="289"/>
      <c r="LN19" s="289"/>
      <c r="LO19" s="289"/>
      <c r="LP19" s="289"/>
      <c r="LQ19" s="289"/>
      <c r="LR19" s="289"/>
      <c r="LS19" s="289"/>
      <c r="LT19" s="289"/>
      <c r="LU19" s="289"/>
      <c r="LV19" s="289"/>
      <c r="LW19" s="289"/>
      <c r="LX19" s="289"/>
      <c r="LY19" s="289"/>
      <c r="LZ19" s="289"/>
      <c r="MA19" s="289"/>
      <c r="MB19" s="289"/>
      <c r="MC19" s="289"/>
      <c r="MD19" s="289"/>
      <c r="ME19" s="289"/>
      <c r="MF19" s="289"/>
      <c r="MG19" s="289"/>
      <c r="MH19" s="289"/>
      <c r="MI19" s="289"/>
      <c r="MJ19" s="289"/>
      <c r="MK19" s="289"/>
      <c r="ML19" s="289"/>
      <c r="MM19" s="289"/>
      <c r="MN19" s="289"/>
      <c r="MO19" s="289"/>
      <c r="MP19" s="289"/>
      <c r="MQ19" s="289"/>
      <c r="MR19" s="289"/>
      <c r="MS19" s="289"/>
      <c r="MT19" s="289"/>
      <c r="MU19" s="289"/>
      <c r="MV19" s="289"/>
      <c r="MW19" s="289"/>
      <c r="MX19" s="289"/>
      <c r="MY19" s="289"/>
      <c r="MZ19" s="289"/>
      <c r="NA19" s="289"/>
      <c r="NB19" s="289"/>
      <c r="NC19" s="289"/>
      <c r="ND19" s="289"/>
      <c r="NE19" s="289"/>
      <c r="NF19" s="289"/>
      <c r="NG19" s="289"/>
      <c r="NH19" s="289"/>
      <c r="NI19" s="289"/>
      <c r="NJ19" s="289"/>
      <c r="NK19" s="289"/>
      <c r="NL19" s="289"/>
      <c r="NM19" s="289"/>
      <c r="NN19" s="289"/>
      <c r="NO19" s="289"/>
      <c r="NP19" s="289"/>
      <c r="NQ19" s="289"/>
      <c r="NR19" s="289"/>
      <c r="NS19" s="289"/>
      <c r="NT19" s="289"/>
      <c r="NU19" s="289"/>
      <c r="NV19" s="289"/>
      <c r="NW19" s="289"/>
      <c r="NX19" s="289"/>
      <c r="NY19" s="289"/>
      <c r="NZ19" s="289"/>
      <c r="OA19" s="289"/>
      <c r="OB19" s="289"/>
      <c r="OC19" s="289"/>
      <c r="OD19" s="289"/>
      <c r="OE19" s="289"/>
      <c r="OF19" s="289"/>
      <c r="OG19" s="289"/>
      <c r="OH19" s="289"/>
      <c r="OI19" s="289"/>
      <c r="OJ19" s="289"/>
      <c r="OK19" s="289"/>
      <c r="OL19" s="289"/>
      <c r="OM19" s="289"/>
      <c r="ON19" s="289"/>
      <c r="OO19" s="289"/>
      <c r="OP19" s="289"/>
      <c r="OQ19" s="289"/>
      <c r="OR19" s="289"/>
      <c r="OS19" s="289"/>
      <c r="OT19" s="289"/>
      <c r="OU19" s="289"/>
      <c r="OV19" s="289"/>
      <c r="OW19" s="289"/>
      <c r="OX19" s="289"/>
      <c r="OY19" s="289"/>
      <c r="OZ19" s="289"/>
      <c r="PA19" s="289"/>
      <c r="PB19" s="289"/>
      <c r="PC19" s="289"/>
      <c r="PD19" s="289"/>
      <c r="PE19" s="289"/>
      <c r="PF19" s="289"/>
      <c r="PG19" s="289"/>
      <c r="PH19" s="289"/>
      <c r="PI19" s="289"/>
      <c r="PJ19" s="289"/>
      <c r="PK19" s="289"/>
      <c r="PL19" s="289"/>
      <c r="PM19" s="289"/>
      <c r="PN19" s="289"/>
      <c r="PO19" s="289"/>
      <c r="PP19" s="289"/>
      <c r="PQ19" s="289"/>
      <c r="PR19" s="289"/>
      <c r="PS19" s="289"/>
      <c r="PT19" s="289"/>
      <c r="PU19" s="289"/>
      <c r="PV19" s="289"/>
      <c r="PW19" s="289"/>
      <c r="PX19" s="289"/>
      <c r="PY19" s="289"/>
      <c r="PZ19" s="289"/>
      <c r="QA19" s="289"/>
      <c r="QB19" s="289"/>
      <c r="QC19" s="289"/>
      <c r="QD19" s="289"/>
      <c r="QE19" s="289"/>
      <c r="QF19" s="289"/>
      <c r="QG19" s="289"/>
      <c r="QH19" s="289"/>
      <c r="QI19" s="289"/>
      <c r="QJ19" s="289"/>
      <c r="QK19" s="289"/>
      <c r="QL19" s="289"/>
      <c r="QM19" s="289"/>
      <c r="QN19" s="289"/>
      <c r="QO19" s="289"/>
      <c r="QP19" s="289"/>
      <c r="QQ19" s="289"/>
      <c r="QR19" s="289"/>
      <c r="QS19" s="289"/>
      <c r="QT19" s="289"/>
      <c r="QU19" s="289"/>
      <c r="QV19" s="289"/>
      <c r="QW19" s="289"/>
      <c r="QX19" s="289"/>
      <c r="QY19" s="289"/>
      <c r="QZ19" s="289"/>
      <c r="RA19" s="289"/>
      <c r="RB19" s="289"/>
      <c r="RC19" s="289"/>
      <c r="RD19" s="289"/>
      <c r="RE19" s="289"/>
      <c r="RF19" s="289"/>
      <c r="RG19" s="289"/>
      <c r="RH19" s="289"/>
      <c r="RI19" s="289"/>
      <c r="RJ19" s="289"/>
      <c r="RK19" s="289"/>
      <c r="RL19" s="289"/>
      <c r="RM19" s="289"/>
      <c r="RN19" s="289"/>
      <c r="RO19" s="289"/>
      <c r="RP19" s="289"/>
      <c r="RQ19" s="289"/>
      <c r="RR19" s="289"/>
      <c r="RS19" s="289"/>
      <c r="RT19" s="289"/>
      <c r="RU19" s="289"/>
      <c r="RV19" s="289"/>
      <c r="RW19" s="289"/>
      <c r="RX19" s="289"/>
      <c r="RY19" s="289"/>
      <c r="RZ19" s="289"/>
      <c r="SA19" s="289"/>
      <c r="SB19" s="289"/>
      <c r="SC19" s="289"/>
      <c r="SD19" s="289"/>
      <c r="SE19" s="289"/>
      <c r="SF19" s="289"/>
      <c r="SG19" s="289"/>
      <c r="SH19" s="289"/>
      <c r="SI19" s="289"/>
      <c r="SJ19" s="289"/>
      <c r="SK19" s="289"/>
      <c r="SL19" s="289"/>
      <c r="SM19" s="289"/>
      <c r="SN19" s="289"/>
      <c r="SO19" s="289"/>
      <c r="SP19" s="289"/>
      <c r="SQ19" s="289"/>
      <c r="SR19" s="289"/>
      <c r="SS19" s="289"/>
      <c r="ST19" s="289"/>
      <c r="SU19" s="289"/>
      <c r="SV19" s="289"/>
      <c r="SW19" s="289"/>
      <c r="SX19" s="289"/>
      <c r="SY19" s="289"/>
      <c r="SZ19" s="289"/>
      <c r="TA19" s="289"/>
      <c r="TB19" s="289"/>
      <c r="TC19" s="289"/>
      <c r="TD19" s="289"/>
      <c r="TE19" s="289"/>
      <c r="TF19" s="289"/>
      <c r="TG19" s="289"/>
      <c r="TH19" s="289"/>
      <c r="TI19" s="289"/>
      <c r="TJ19" s="289"/>
      <c r="TK19" s="289"/>
      <c r="TL19" s="289"/>
      <c r="TM19" s="289"/>
      <c r="TN19" s="289"/>
      <c r="TO19" s="289"/>
      <c r="TP19" s="289"/>
      <c r="TQ19" s="289"/>
      <c r="TR19" s="289"/>
      <c r="TS19" s="289"/>
      <c r="TT19" s="289"/>
      <c r="TU19" s="289"/>
      <c r="TV19" s="289"/>
      <c r="TW19" s="289"/>
      <c r="TX19" s="289"/>
      <c r="TY19" s="289"/>
      <c r="TZ19" s="289"/>
      <c r="UA19" s="289"/>
      <c r="UB19" s="289"/>
      <c r="UC19" s="289"/>
      <c r="UD19" s="289"/>
      <c r="UE19" s="289"/>
      <c r="UF19" s="289"/>
      <c r="UG19" s="289"/>
      <c r="UH19" s="289"/>
      <c r="UI19" s="289"/>
      <c r="UJ19" s="289"/>
      <c r="UK19" s="289"/>
      <c r="UL19" s="289"/>
      <c r="UM19" s="289"/>
      <c r="UN19" s="289"/>
      <c r="UO19" s="289"/>
      <c r="UP19" s="289"/>
      <c r="UQ19" s="289"/>
      <c r="UR19" s="289"/>
      <c r="US19" s="289"/>
      <c r="UT19" s="289"/>
      <c r="UU19" s="289"/>
      <c r="UV19" s="289"/>
      <c r="UW19" s="289"/>
      <c r="UX19" s="289"/>
      <c r="UY19" s="289"/>
      <c r="UZ19" s="289"/>
      <c r="VA19" s="289"/>
      <c r="VB19" s="289"/>
      <c r="VC19" s="289"/>
      <c r="VD19" s="289"/>
      <c r="VE19" s="289"/>
      <c r="VF19" s="289"/>
      <c r="VG19" s="289"/>
      <c r="VH19" s="289"/>
      <c r="VI19" s="289"/>
      <c r="VJ19" s="289"/>
      <c r="VK19" s="289"/>
      <c r="VL19" s="289"/>
      <c r="VM19" s="289"/>
      <c r="VN19" s="289"/>
      <c r="VO19" s="289"/>
      <c r="VP19" s="289"/>
      <c r="VQ19" s="289"/>
      <c r="VR19" s="289"/>
      <c r="VS19" s="289"/>
      <c r="VT19" s="289"/>
      <c r="VU19" s="289"/>
      <c r="VV19" s="289"/>
      <c r="VW19" s="289"/>
      <c r="VX19" s="289"/>
      <c r="VY19" s="289"/>
      <c r="VZ19" s="289"/>
      <c r="WA19" s="289"/>
      <c r="WB19" s="289"/>
      <c r="WC19" s="289"/>
      <c r="WD19" s="289"/>
      <c r="WE19" s="289"/>
      <c r="WF19" s="289"/>
      <c r="WG19" s="289"/>
      <c r="WH19" s="289"/>
      <c r="WI19" s="289"/>
      <c r="WJ19" s="289"/>
      <c r="WK19" s="289"/>
      <c r="WL19" s="289"/>
      <c r="WM19" s="289"/>
      <c r="WN19" s="289"/>
      <c r="WO19" s="289"/>
      <c r="WP19" s="289"/>
      <c r="WQ19" s="289"/>
      <c r="WR19" s="289"/>
      <c r="WS19" s="289"/>
      <c r="WT19" s="289"/>
      <c r="WU19" s="289"/>
      <c r="WV19" s="289"/>
      <c r="WW19" s="289"/>
      <c r="WX19" s="289"/>
      <c r="WY19" s="289"/>
      <c r="WZ19" s="289"/>
      <c r="XA19" s="289"/>
      <c r="XB19" s="289"/>
      <c r="XC19" s="289"/>
      <c r="XD19" s="289"/>
      <c r="XE19" s="289"/>
      <c r="XF19" s="289"/>
      <c r="XG19" s="289"/>
      <c r="XH19" s="289"/>
      <c r="XI19" s="289"/>
      <c r="XJ19" s="289"/>
      <c r="XK19" s="289"/>
      <c r="XL19" s="289"/>
      <c r="XM19" s="289"/>
      <c r="XN19" s="289"/>
      <c r="XO19" s="289"/>
      <c r="XP19" s="289"/>
      <c r="XQ19" s="289"/>
      <c r="XR19" s="289"/>
      <c r="XS19" s="289"/>
      <c r="XT19" s="289"/>
      <c r="XU19" s="289"/>
      <c r="XV19" s="289"/>
      <c r="XW19" s="289"/>
      <c r="XX19" s="289"/>
      <c r="XY19" s="289"/>
      <c r="XZ19" s="289"/>
      <c r="YA19" s="289"/>
      <c r="YB19" s="289"/>
      <c r="YC19" s="289"/>
      <c r="YD19" s="289"/>
      <c r="YE19" s="289"/>
      <c r="YF19" s="289"/>
      <c r="YG19" s="289"/>
      <c r="YH19" s="289"/>
      <c r="YI19" s="289"/>
      <c r="YJ19" s="289"/>
      <c r="YK19" s="289"/>
      <c r="YL19" s="289"/>
      <c r="YM19" s="289"/>
      <c r="YN19" s="289"/>
      <c r="YO19" s="289"/>
      <c r="YP19" s="289"/>
      <c r="YQ19" s="289"/>
      <c r="YR19" s="289"/>
      <c r="YS19" s="289"/>
      <c r="YT19" s="289"/>
      <c r="YU19" s="289"/>
      <c r="YV19" s="289"/>
      <c r="YW19" s="289"/>
      <c r="YX19" s="289"/>
      <c r="YY19" s="289"/>
      <c r="YZ19" s="289"/>
      <c r="ZA19" s="289"/>
      <c r="ZB19" s="289"/>
      <c r="ZC19" s="289"/>
      <c r="ZD19" s="289"/>
      <c r="ZE19" s="289"/>
      <c r="ZF19" s="289"/>
      <c r="ZG19" s="289"/>
      <c r="ZH19" s="289"/>
      <c r="ZI19" s="289"/>
      <c r="ZJ19" s="289"/>
      <c r="ZK19" s="289"/>
      <c r="ZL19" s="289"/>
      <c r="ZM19" s="289"/>
      <c r="ZN19" s="289"/>
      <c r="ZO19" s="289"/>
      <c r="ZP19" s="289"/>
      <c r="ZQ19" s="289"/>
      <c r="ZR19" s="289"/>
      <c r="ZS19" s="289"/>
      <c r="ZT19" s="289"/>
      <c r="ZU19" s="289"/>
      <c r="ZV19" s="289"/>
      <c r="ZW19" s="289"/>
      <c r="ZX19" s="289"/>
      <c r="ZY19" s="289"/>
      <c r="ZZ19" s="289"/>
      <c r="AAA19" s="289"/>
      <c r="AAB19" s="289"/>
      <c r="AAC19" s="289"/>
      <c r="AAD19" s="289"/>
      <c r="AAE19" s="289"/>
      <c r="AAF19" s="289"/>
      <c r="AAG19" s="289"/>
      <c r="AAH19" s="289"/>
      <c r="AAI19" s="289"/>
      <c r="AAJ19" s="289"/>
      <c r="AAK19" s="289"/>
      <c r="AAL19" s="289"/>
      <c r="AAM19" s="289"/>
      <c r="AAN19" s="289"/>
      <c r="AAO19" s="289"/>
      <c r="AAP19" s="289"/>
      <c r="AAQ19" s="289"/>
      <c r="AAR19" s="289"/>
      <c r="AAS19" s="289"/>
      <c r="AAT19" s="289"/>
      <c r="AAU19" s="289"/>
      <c r="AAV19" s="289"/>
      <c r="AAW19" s="289"/>
      <c r="AAX19" s="289"/>
      <c r="AAY19" s="289"/>
      <c r="AAZ19" s="289"/>
      <c r="ABA19" s="289"/>
      <c r="ABB19" s="289"/>
      <c r="ABC19" s="289"/>
      <c r="ABD19" s="289"/>
      <c r="ABE19" s="289"/>
      <c r="ABF19" s="289"/>
      <c r="ABG19" s="289"/>
      <c r="ABH19" s="289"/>
      <c r="ABI19" s="289"/>
      <c r="ABJ19" s="289"/>
      <c r="ABK19" s="289"/>
      <c r="ABL19" s="289"/>
      <c r="ABM19" s="289"/>
      <c r="ABN19" s="289"/>
      <c r="ABO19" s="289"/>
      <c r="ABP19" s="289"/>
      <c r="ABQ19" s="289"/>
      <c r="ABR19" s="289"/>
      <c r="ABS19" s="289"/>
      <c r="ABT19" s="289"/>
      <c r="ABU19" s="289"/>
      <c r="ABV19" s="289"/>
      <c r="ABW19" s="289"/>
      <c r="ABX19" s="289"/>
      <c r="ABY19" s="289"/>
      <c r="ABZ19" s="289"/>
      <c r="ACA19" s="289"/>
      <c r="ACB19" s="289"/>
      <c r="ACC19" s="289"/>
      <c r="ACD19" s="289"/>
      <c r="ACE19" s="289"/>
      <c r="ACF19" s="289"/>
      <c r="ACG19" s="289"/>
      <c r="ACH19" s="289"/>
      <c r="ACI19" s="289"/>
      <c r="ACJ19" s="289"/>
      <c r="ACK19" s="289"/>
      <c r="ACL19" s="289"/>
      <c r="ACM19" s="289"/>
      <c r="ACN19" s="289"/>
      <c r="ACO19" s="289"/>
      <c r="ACP19" s="289"/>
      <c r="ACQ19" s="289"/>
      <c r="ACR19" s="289"/>
      <c r="ACS19" s="289"/>
      <c r="ACT19" s="289"/>
      <c r="ACU19" s="289"/>
      <c r="ACV19" s="289"/>
      <c r="ACW19" s="289"/>
      <c r="ACX19" s="289"/>
      <c r="ACY19" s="289"/>
      <c r="ACZ19" s="289"/>
      <c r="ADA19" s="289"/>
      <c r="ADB19" s="289"/>
      <c r="ADC19" s="289"/>
      <c r="ADD19" s="289"/>
      <c r="ADE19" s="289"/>
      <c r="ADF19" s="289"/>
      <c r="ADG19" s="289"/>
      <c r="ADH19" s="289"/>
      <c r="ADI19" s="289"/>
      <c r="ADJ19" s="289"/>
      <c r="ADK19" s="289"/>
      <c r="ADL19" s="289"/>
      <c r="ADM19" s="289"/>
      <c r="ADN19" s="289"/>
      <c r="ADO19" s="289"/>
      <c r="ADP19" s="289"/>
      <c r="ADQ19" s="289"/>
      <c r="ADR19" s="289"/>
      <c r="ADS19" s="289"/>
      <c r="ADT19" s="289"/>
      <c r="ADU19" s="289"/>
      <c r="ADV19" s="289"/>
      <c r="ADW19" s="289"/>
      <c r="ADX19" s="289"/>
      <c r="ADY19" s="289"/>
      <c r="ADZ19" s="289"/>
      <c r="AEA19" s="289"/>
      <c r="AEB19" s="289"/>
      <c r="AEC19" s="289"/>
      <c r="AED19" s="289"/>
      <c r="AEE19" s="289"/>
      <c r="AEF19" s="289"/>
      <c r="AEG19" s="289"/>
      <c r="AEH19" s="289"/>
      <c r="AEI19" s="289"/>
      <c r="AEJ19" s="289"/>
      <c r="AEK19" s="289"/>
      <c r="AEL19" s="289"/>
      <c r="AEM19" s="289"/>
      <c r="AEN19" s="289"/>
      <c r="AEO19" s="289"/>
      <c r="AEP19" s="289"/>
      <c r="AEQ19" s="289"/>
      <c r="AER19" s="289"/>
      <c r="AES19" s="289"/>
      <c r="AET19" s="289"/>
      <c r="AEU19" s="289"/>
      <c r="AEV19" s="289"/>
      <c r="AEW19" s="289"/>
      <c r="AEX19" s="289"/>
      <c r="AEY19" s="289"/>
      <c r="AEZ19" s="289"/>
      <c r="AFA19" s="289"/>
      <c r="AFB19" s="289"/>
      <c r="AFC19" s="289"/>
      <c r="AFD19" s="289"/>
      <c r="AFE19" s="289"/>
      <c r="AFF19" s="289"/>
      <c r="AFG19" s="289"/>
      <c r="AFH19" s="289"/>
      <c r="AFI19" s="289"/>
      <c r="AFJ19" s="289"/>
      <c r="AFK19" s="289"/>
      <c r="AFL19" s="289"/>
      <c r="AFM19" s="289"/>
      <c r="AFN19" s="289"/>
      <c r="AFO19" s="289"/>
      <c r="AFP19" s="289"/>
      <c r="AFQ19" s="289"/>
      <c r="AFR19" s="289"/>
      <c r="AFS19" s="289"/>
      <c r="AFT19" s="289"/>
      <c r="AFU19" s="289"/>
      <c r="AFV19" s="289"/>
      <c r="AFW19" s="289"/>
      <c r="AFX19" s="289"/>
      <c r="AFY19" s="289"/>
      <c r="AFZ19" s="289"/>
      <c r="AGA19" s="289"/>
      <c r="AGB19" s="289"/>
      <c r="AGC19" s="289"/>
      <c r="AGD19" s="289"/>
      <c r="AGE19" s="289"/>
      <c r="AGF19" s="289"/>
      <c r="AGG19" s="289"/>
      <c r="AGH19" s="289"/>
      <c r="AGI19" s="289"/>
      <c r="AGJ19" s="289"/>
      <c r="AGK19" s="289"/>
      <c r="AGL19" s="289"/>
      <c r="AGM19" s="289"/>
      <c r="AGN19" s="289"/>
      <c r="AGO19" s="289"/>
      <c r="AGP19" s="289"/>
      <c r="AGQ19" s="289"/>
      <c r="AGR19" s="289"/>
      <c r="AGS19" s="289"/>
      <c r="AGT19" s="289"/>
      <c r="AGU19" s="289"/>
      <c r="AGV19" s="289"/>
      <c r="AGW19" s="289"/>
      <c r="AGX19" s="289"/>
      <c r="AGY19" s="289"/>
      <c r="AGZ19" s="289"/>
      <c r="AHA19" s="289"/>
      <c r="AHB19" s="289"/>
      <c r="AHC19" s="289"/>
      <c r="AHD19" s="289"/>
      <c r="AHE19" s="289"/>
      <c r="AHF19" s="289"/>
      <c r="AHG19" s="289"/>
      <c r="AHH19" s="289"/>
      <c r="AHI19" s="289"/>
      <c r="AHJ19" s="289"/>
      <c r="AHK19" s="289"/>
      <c r="AHL19" s="289"/>
      <c r="AHM19" s="289"/>
      <c r="AHN19" s="289"/>
      <c r="AHO19" s="289"/>
      <c r="AHP19" s="289"/>
      <c r="AHQ19" s="289"/>
      <c r="AHR19" s="289"/>
      <c r="AHS19" s="289"/>
      <c r="AHT19" s="289"/>
      <c r="AHU19" s="289"/>
      <c r="AHV19" s="289"/>
      <c r="AHW19" s="289"/>
      <c r="AHX19" s="289"/>
      <c r="AHY19" s="289"/>
      <c r="AHZ19" s="289"/>
      <c r="AIA19" s="289"/>
      <c r="AIB19" s="289"/>
      <c r="AIC19" s="289"/>
      <c r="AID19" s="289"/>
      <c r="AIE19" s="289"/>
      <c r="AIF19" s="289"/>
      <c r="AIG19" s="289"/>
      <c r="AIH19" s="289"/>
      <c r="AII19" s="289"/>
      <c r="AIJ19" s="289"/>
      <c r="AIK19" s="289"/>
      <c r="AIL19" s="289"/>
      <c r="AIM19" s="289"/>
      <c r="AIN19" s="289"/>
      <c r="AIO19" s="289"/>
      <c r="AIP19" s="289"/>
      <c r="AIQ19" s="289"/>
      <c r="AIR19" s="289"/>
      <c r="AIS19" s="289"/>
      <c r="AIT19" s="289"/>
      <c r="AIU19" s="289"/>
      <c r="AIV19" s="289"/>
      <c r="AIW19" s="289"/>
      <c r="AIX19" s="289"/>
      <c r="AIY19" s="289"/>
      <c r="AIZ19" s="289"/>
      <c r="AJA19" s="289"/>
      <c r="AJB19" s="289"/>
      <c r="AJC19" s="289"/>
      <c r="AJD19" s="289"/>
      <c r="AJE19" s="289"/>
      <c r="AJF19" s="289"/>
      <c r="AJG19" s="289"/>
      <c r="AJH19" s="289"/>
      <c r="AJI19" s="289"/>
      <c r="AJJ19" s="289"/>
      <c r="AJK19" s="289"/>
      <c r="AJL19" s="289"/>
      <c r="AJM19" s="289"/>
      <c r="AJN19" s="289"/>
      <c r="AJO19" s="289"/>
      <c r="AJP19" s="289"/>
      <c r="AJQ19" s="289"/>
      <c r="AJR19" s="289"/>
      <c r="AJS19" s="289"/>
      <c r="AJT19" s="289"/>
      <c r="AJU19" s="289"/>
      <c r="AJV19" s="289"/>
      <c r="AJW19" s="289"/>
      <c r="AJX19" s="289"/>
      <c r="AJY19" s="289"/>
      <c r="AJZ19" s="289"/>
      <c r="AKA19" s="289"/>
      <c r="AKB19" s="289"/>
      <c r="AKC19" s="289"/>
      <c r="AKD19" s="289"/>
      <c r="AKE19" s="289"/>
      <c r="AKF19" s="289"/>
      <c r="AKG19" s="289"/>
      <c r="AKH19" s="289"/>
      <c r="AKI19" s="289"/>
      <c r="AKJ19" s="289"/>
      <c r="AKK19" s="289"/>
      <c r="AKL19" s="289"/>
      <c r="AKM19" s="289"/>
      <c r="AKN19" s="289"/>
      <c r="AKO19" s="289"/>
      <c r="AKP19" s="289"/>
      <c r="AKQ19" s="289"/>
      <c r="AKR19" s="289"/>
      <c r="AKS19" s="289"/>
      <c r="AKT19" s="289"/>
      <c r="AKU19" s="289"/>
      <c r="AKV19" s="289"/>
      <c r="AKW19" s="289"/>
      <c r="AKX19" s="289"/>
      <c r="AKY19" s="289"/>
      <c r="AKZ19" s="289"/>
      <c r="ALA19" s="289"/>
      <c r="ALB19" s="289"/>
      <c r="ALC19" s="289"/>
      <c r="ALD19" s="289"/>
      <c r="ALE19" s="289"/>
      <c r="ALF19" s="289"/>
      <c r="ALG19" s="289"/>
      <c r="ALH19" s="289"/>
      <c r="ALI19" s="289"/>
      <c r="ALJ19" s="289"/>
      <c r="ALK19" s="289"/>
      <c r="ALL19" s="289"/>
      <c r="ALM19" s="289"/>
      <c r="ALN19" s="289"/>
      <c r="ALO19" s="289"/>
      <c r="ALP19" s="289"/>
      <c r="ALQ19" s="289"/>
      <c r="ALR19" s="289"/>
      <c r="ALS19" s="289"/>
      <c r="ALT19" s="289"/>
      <c r="ALU19" s="289"/>
      <c r="ALV19" s="289"/>
      <c r="ALW19" s="289"/>
      <c r="ALX19" s="289"/>
      <c r="ALY19" s="289"/>
      <c r="ALZ19" s="289"/>
      <c r="AMA19" s="289"/>
      <c r="AMB19" s="289"/>
      <c r="AMC19" s="289"/>
      <c r="AMD19" s="289"/>
      <c r="AME19" s="289"/>
      <c r="AMF19" s="289"/>
      <c r="AMG19" s="289"/>
      <c r="AMH19" s="289"/>
    </row>
    <row r="20" spans="1:1022">
      <c r="A20" s="505"/>
      <c r="B20" s="306" t="s">
        <v>101</v>
      </c>
      <c r="C20" s="307"/>
      <c r="D20" s="307"/>
      <c r="E20" s="307"/>
      <c r="F20" s="303" t="s">
        <v>102</v>
      </c>
      <c r="G20" s="308">
        <v>6.1600000000000002E-2</v>
      </c>
      <c r="H20" s="510"/>
      <c r="I20" s="309">
        <v>6.1600000000000002E-2</v>
      </c>
      <c r="J20" s="309">
        <v>8.9599999999999999E-2</v>
      </c>
      <c r="K20" s="300"/>
      <c r="L20" s="289"/>
      <c r="M20" s="289"/>
      <c r="N20" s="289"/>
      <c r="O20" s="289"/>
      <c r="P20" s="289"/>
      <c r="Q20" s="289"/>
      <c r="R20" s="289"/>
      <c r="S20" s="289"/>
      <c r="T20" s="289"/>
      <c r="U20" s="289"/>
      <c r="V20" s="289"/>
      <c r="W20" s="289"/>
      <c r="X20" s="289"/>
      <c r="Y20" s="289"/>
      <c r="Z20" s="289"/>
      <c r="AA20" s="289"/>
      <c r="AB20" s="289"/>
      <c r="AC20" s="289"/>
      <c r="AD20" s="289"/>
      <c r="AE20" s="289"/>
      <c r="AF20" s="289"/>
      <c r="AG20" s="289"/>
      <c r="AH20" s="289"/>
      <c r="AI20" s="289"/>
      <c r="AJ20" s="289"/>
      <c r="AK20" s="289"/>
      <c r="AL20" s="289"/>
      <c r="AM20" s="289"/>
      <c r="AN20" s="289"/>
      <c r="AO20" s="289"/>
      <c r="AP20" s="289"/>
      <c r="AQ20" s="289"/>
      <c r="AR20" s="289"/>
      <c r="AS20" s="289"/>
      <c r="AT20" s="289"/>
      <c r="AU20" s="289"/>
      <c r="AV20" s="289"/>
      <c r="AW20" s="289"/>
      <c r="AX20" s="289"/>
      <c r="AY20" s="289"/>
      <c r="AZ20" s="289"/>
      <c r="BA20" s="289"/>
      <c r="BB20" s="289"/>
      <c r="BC20" s="289"/>
      <c r="BD20" s="289"/>
      <c r="BE20" s="289"/>
      <c r="BF20" s="289"/>
      <c r="BG20" s="289"/>
      <c r="BH20" s="289"/>
      <c r="BI20" s="289"/>
      <c r="BJ20" s="289"/>
      <c r="BK20" s="289"/>
      <c r="BL20" s="289"/>
      <c r="BM20" s="289"/>
      <c r="BN20" s="289"/>
      <c r="BO20" s="289"/>
      <c r="BP20" s="289"/>
      <c r="BQ20" s="289"/>
      <c r="BR20" s="289"/>
      <c r="BS20" s="289"/>
      <c r="BT20" s="289"/>
      <c r="BU20" s="289"/>
      <c r="BV20" s="289"/>
      <c r="BW20" s="289"/>
      <c r="BX20" s="289"/>
      <c r="BY20" s="289"/>
      <c r="BZ20" s="289"/>
      <c r="CA20" s="289"/>
      <c r="CB20" s="289"/>
      <c r="CC20" s="289"/>
      <c r="CD20" s="289"/>
      <c r="CE20" s="289"/>
      <c r="CF20" s="289"/>
      <c r="CG20" s="289"/>
      <c r="CH20" s="289"/>
      <c r="CI20" s="289"/>
      <c r="CJ20" s="289"/>
      <c r="CK20" s="289"/>
      <c r="CL20" s="289"/>
      <c r="CM20" s="289"/>
      <c r="CN20" s="289"/>
      <c r="CO20" s="289"/>
      <c r="CP20" s="289"/>
      <c r="CQ20" s="289"/>
      <c r="CR20" s="289"/>
      <c r="CS20" s="289"/>
      <c r="CT20" s="289"/>
      <c r="CU20" s="289"/>
      <c r="CV20" s="289"/>
      <c r="CW20" s="289"/>
      <c r="CX20" s="289"/>
      <c r="CY20" s="289"/>
      <c r="CZ20" s="289"/>
      <c r="DA20" s="289"/>
      <c r="DB20" s="289"/>
      <c r="DC20" s="289"/>
      <c r="DD20" s="289"/>
      <c r="DE20" s="289"/>
      <c r="DF20" s="289"/>
      <c r="DG20" s="289"/>
      <c r="DH20" s="289"/>
      <c r="DI20" s="289"/>
      <c r="DJ20" s="289"/>
      <c r="DK20" s="289"/>
      <c r="DL20" s="289"/>
      <c r="DM20" s="289"/>
      <c r="DN20" s="289"/>
      <c r="DO20" s="289"/>
      <c r="DP20" s="289"/>
      <c r="DQ20" s="289"/>
      <c r="DR20" s="289"/>
      <c r="DS20" s="289"/>
      <c r="DT20" s="289"/>
      <c r="DU20" s="289"/>
      <c r="DV20" s="289"/>
      <c r="DW20" s="289"/>
      <c r="DX20" s="289"/>
      <c r="DY20" s="289"/>
      <c r="DZ20" s="289"/>
      <c r="EA20" s="289"/>
      <c r="EB20" s="289"/>
      <c r="EC20" s="289"/>
      <c r="ED20" s="289"/>
      <c r="EE20" s="289"/>
      <c r="EF20" s="289"/>
      <c r="EG20" s="289"/>
      <c r="EH20" s="289"/>
      <c r="EI20" s="289"/>
      <c r="EJ20" s="289"/>
      <c r="EK20" s="289"/>
      <c r="EL20" s="289"/>
      <c r="EM20" s="289"/>
      <c r="EN20" s="289"/>
      <c r="EO20" s="289"/>
      <c r="EP20" s="289"/>
      <c r="EQ20" s="289"/>
      <c r="ER20" s="289"/>
      <c r="ES20" s="289"/>
      <c r="ET20" s="289"/>
      <c r="EU20" s="289"/>
      <c r="EV20" s="289"/>
      <c r="EW20" s="289"/>
      <c r="EX20" s="289"/>
      <c r="EY20" s="289"/>
      <c r="EZ20" s="289"/>
      <c r="FA20" s="289"/>
      <c r="FB20" s="289"/>
      <c r="FC20" s="289"/>
      <c r="FD20" s="289"/>
      <c r="FE20" s="289"/>
      <c r="FF20" s="289"/>
      <c r="FG20" s="289"/>
      <c r="FH20" s="289"/>
      <c r="FI20" s="289"/>
      <c r="FJ20" s="289"/>
      <c r="FK20" s="289"/>
      <c r="FL20" s="289"/>
      <c r="FM20" s="289"/>
      <c r="FN20" s="289"/>
      <c r="FO20" s="289"/>
      <c r="FP20" s="289"/>
      <c r="FQ20" s="289"/>
      <c r="FR20" s="289"/>
      <c r="FS20" s="289"/>
      <c r="FT20" s="289"/>
      <c r="FU20" s="289"/>
      <c r="FV20" s="289"/>
      <c r="FW20" s="289"/>
      <c r="FX20" s="289"/>
      <c r="FY20" s="289"/>
      <c r="FZ20" s="289"/>
      <c r="GA20" s="289"/>
      <c r="GB20" s="289"/>
      <c r="GC20" s="289"/>
      <c r="GD20" s="289"/>
      <c r="GE20" s="289"/>
      <c r="GF20" s="289"/>
      <c r="GG20" s="289"/>
      <c r="GH20" s="289"/>
      <c r="GI20" s="289"/>
      <c r="GJ20" s="289"/>
      <c r="GK20" s="289"/>
      <c r="GL20" s="289"/>
      <c r="GM20" s="289"/>
      <c r="GN20" s="289"/>
      <c r="GO20" s="289"/>
      <c r="GP20" s="289"/>
      <c r="GQ20" s="289"/>
      <c r="GR20" s="289"/>
      <c r="GS20" s="289"/>
      <c r="GT20" s="289"/>
      <c r="GU20" s="289"/>
      <c r="GV20" s="289"/>
      <c r="GW20" s="289"/>
      <c r="GX20" s="289"/>
      <c r="GY20" s="289"/>
      <c r="GZ20" s="289"/>
      <c r="HA20" s="289"/>
      <c r="HB20" s="289"/>
      <c r="HC20" s="289"/>
      <c r="HD20" s="289"/>
      <c r="HE20" s="289"/>
      <c r="HF20" s="289"/>
      <c r="HG20" s="289"/>
      <c r="HH20" s="289"/>
      <c r="HI20" s="289"/>
      <c r="HJ20" s="289"/>
      <c r="HK20" s="289"/>
      <c r="HL20" s="289"/>
      <c r="HM20" s="289"/>
      <c r="HN20" s="289"/>
      <c r="HO20" s="289"/>
      <c r="HP20" s="289"/>
      <c r="HQ20" s="289"/>
      <c r="HR20" s="289"/>
      <c r="HS20" s="289"/>
      <c r="HT20" s="289"/>
      <c r="HU20" s="289"/>
      <c r="HV20" s="289"/>
      <c r="HW20" s="289"/>
      <c r="HX20" s="289"/>
      <c r="HY20" s="289"/>
      <c r="HZ20" s="289"/>
      <c r="IA20" s="289"/>
      <c r="IB20" s="289"/>
      <c r="IC20" s="289"/>
      <c r="ID20" s="289"/>
      <c r="IE20" s="289"/>
      <c r="IF20" s="289"/>
      <c r="IG20" s="289"/>
      <c r="IH20" s="289"/>
      <c r="II20" s="289"/>
      <c r="IJ20" s="289"/>
      <c r="IK20" s="289"/>
      <c r="IL20" s="289"/>
      <c r="IM20" s="289"/>
      <c r="IN20" s="289"/>
      <c r="IO20" s="289"/>
      <c r="IP20" s="289"/>
      <c r="IQ20" s="289"/>
      <c r="IR20" s="289"/>
      <c r="IS20" s="289"/>
      <c r="IT20" s="289"/>
      <c r="IU20" s="289"/>
      <c r="IV20" s="289"/>
      <c r="IW20" s="289"/>
      <c r="IX20" s="289"/>
      <c r="IY20" s="289"/>
      <c r="IZ20" s="289"/>
      <c r="JA20" s="289"/>
      <c r="JB20" s="289"/>
      <c r="JC20" s="289"/>
      <c r="JD20" s="289"/>
      <c r="JE20" s="289"/>
      <c r="JF20" s="289"/>
      <c r="JG20" s="289"/>
      <c r="JH20" s="289"/>
      <c r="JI20" s="289"/>
      <c r="JJ20" s="289"/>
      <c r="JK20" s="289"/>
      <c r="JL20" s="289"/>
      <c r="JM20" s="289"/>
      <c r="JN20" s="289"/>
      <c r="JO20" s="289"/>
      <c r="JP20" s="289"/>
      <c r="JQ20" s="289"/>
      <c r="JR20" s="289"/>
      <c r="JS20" s="289"/>
      <c r="JT20" s="289"/>
      <c r="JU20" s="289"/>
      <c r="JV20" s="289"/>
      <c r="JW20" s="289"/>
      <c r="JX20" s="289"/>
      <c r="JY20" s="289"/>
      <c r="JZ20" s="289"/>
      <c r="KA20" s="289"/>
      <c r="KB20" s="289"/>
      <c r="KC20" s="289"/>
      <c r="KD20" s="289"/>
      <c r="KE20" s="289"/>
      <c r="KF20" s="289"/>
      <c r="KG20" s="289"/>
      <c r="KH20" s="289"/>
      <c r="KI20" s="289"/>
      <c r="KJ20" s="289"/>
      <c r="KK20" s="289"/>
      <c r="KL20" s="289"/>
      <c r="KM20" s="289"/>
      <c r="KN20" s="289"/>
      <c r="KO20" s="289"/>
      <c r="KP20" s="289"/>
      <c r="KQ20" s="289"/>
      <c r="KR20" s="289"/>
      <c r="KS20" s="289"/>
      <c r="KT20" s="289"/>
      <c r="KU20" s="289"/>
      <c r="KV20" s="289"/>
      <c r="KW20" s="289"/>
      <c r="KX20" s="289"/>
      <c r="KY20" s="289"/>
      <c r="KZ20" s="289"/>
      <c r="LA20" s="289"/>
      <c r="LB20" s="289"/>
      <c r="LC20" s="289"/>
      <c r="LD20" s="289"/>
      <c r="LE20" s="289"/>
      <c r="LF20" s="289"/>
      <c r="LG20" s="289"/>
      <c r="LH20" s="289"/>
      <c r="LI20" s="289"/>
      <c r="LJ20" s="289"/>
      <c r="LK20" s="289"/>
      <c r="LL20" s="289"/>
      <c r="LM20" s="289"/>
      <c r="LN20" s="289"/>
      <c r="LO20" s="289"/>
      <c r="LP20" s="289"/>
      <c r="LQ20" s="289"/>
      <c r="LR20" s="289"/>
      <c r="LS20" s="289"/>
      <c r="LT20" s="289"/>
      <c r="LU20" s="289"/>
      <c r="LV20" s="289"/>
      <c r="LW20" s="289"/>
      <c r="LX20" s="289"/>
      <c r="LY20" s="289"/>
      <c r="LZ20" s="289"/>
      <c r="MA20" s="289"/>
      <c r="MB20" s="289"/>
      <c r="MC20" s="289"/>
      <c r="MD20" s="289"/>
      <c r="ME20" s="289"/>
      <c r="MF20" s="289"/>
      <c r="MG20" s="289"/>
      <c r="MH20" s="289"/>
      <c r="MI20" s="289"/>
      <c r="MJ20" s="289"/>
      <c r="MK20" s="289"/>
      <c r="ML20" s="289"/>
      <c r="MM20" s="289"/>
      <c r="MN20" s="289"/>
      <c r="MO20" s="289"/>
      <c r="MP20" s="289"/>
      <c r="MQ20" s="289"/>
      <c r="MR20" s="289"/>
      <c r="MS20" s="289"/>
      <c r="MT20" s="289"/>
      <c r="MU20" s="289"/>
      <c r="MV20" s="289"/>
      <c r="MW20" s="289"/>
      <c r="MX20" s="289"/>
      <c r="MY20" s="289"/>
      <c r="MZ20" s="289"/>
      <c r="NA20" s="289"/>
      <c r="NB20" s="289"/>
      <c r="NC20" s="289"/>
      <c r="ND20" s="289"/>
      <c r="NE20" s="289"/>
      <c r="NF20" s="289"/>
      <c r="NG20" s="289"/>
      <c r="NH20" s="289"/>
      <c r="NI20" s="289"/>
      <c r="NJ20" s="289"/>
      <c r="NK20" s="289"/>
      <c r="NL20" s="289"/>
      <c r="NM20" s="289"/>
      <c r="NN20" s="289"/>
      <c r="NO20" s="289"/>
      <c r="NP20" s="289"/>
      <c r="NQ20" s="289"/>
      <c r="NR20" s="289"/>
      <c r="NS20" s="289"/>
      <c r="NT20" s="289"/>
      <c r="NU20" s="289"/>
      <c r="NV20" s="289"/>
      <c r="NW20" s="289"/>
      <c r="NX20" s="289"/>
      <c r="NY20" s="289"/>
      <c r="NZ20" s="289"/>
      <c r="OA20" s="289"/>
      <c r="OB20" s="289"/>
      <c r="OC20" s="289"/>
      <c r="OD20" s="289"/>
      <c r="OE20" s="289"/>
      <c r="OF20" s="289"/>
      <c r="OG20" s="289"/>
      <c r="OH20" s="289"/>
      <c r="OI20" s="289"/>
      <c r="OJ20" s="289"/>
      <c r="OK20" s="289"/>
      <c r="OL20" s="289"/>
      <c r="OM20" s="289"/>
      <c r="ON20" s="289"/>
      <c r="OO20" s="289"/>
      <c r="OP20" s="289"/>
      <c r="OQ20" s="289"/>
      <c r="OR20" s="289"/>
      <c r="OS20" s="289"/>
      <c r="OT20" s="289"/>
      <c r="OU20" s="289"/>
      <c r="OV20" s="289"/>
      <c r="OW20" s="289"/>
      <c r="OX20" s="289"/>
      <c r="OY20" s="289"/>
      <c r="OZ20" s="289"/>
      <c r="PA20" s="289"/>
      <c r="PB20" s="289"/>
      <c r="PC20" s="289"/>
      <c r="PD20" s="289"/>
      <c r="PE20" s="289"/>
      <c r="PF20" s="289"/>
      <c r="PG20" s="289"/>
      <c r="PH20" s="289"/>
      <c r="PI20" s="289"/>
      <c r="PJ20" s="289"/>
      <c r="PK20" s="289"/>
      <c r="PL20" s="289"/>
      <c r="PM20" s="289"/>
      <c r="PN20" s="289"/>
      <c r="PO20" s="289"/>
      <c r="PP20" s="289"/>
      <c r="PQ20" s="289"/>
      <c r="PR20" s="289"/>
      <c r="PS20" s="289"/>
      <c r="PT20" s="289"/>
      <c r="PU20" s="289"/>
      <c r="PV20" s="289"/>
      <c r="PW20" s="289"/>
      <c r="PX20" s="289"/>
      <c r="PY20" s="289"/>
      <c r="PZ20" s="289"/>
      <c r="QA20" s="289"/>
      <c r="QB20" s="289"/>
      <c r="QC20" s="289"/>
      <c r="QD20" s="289"/>
      <c r="QE20" s="289"/>
      <c r="QF20" s="289"/>
      <c r="QG20" s="289"/>
      <c r="QH20" s="289"/>
      <c r="QI20" s="289"/>
      <c r="QJ20" s="289"/>
      <c r="QK20" s="289"/>
      <c r="QL20" s="289"/>
      <c r="QM20" s="289"/>
      <c r="QN20" s="289"/>
      <c r="QO20" s="289"/>
      <c r="QP20" s="289"/>
      <c r="QQ20" s="289"/>
      <c r="QR20" s="289"/>
      <c r="QS20" s="289"/>
      <c r="QT20" s="289"/>
      <c r="QU20" s="289"/>
      <c r="QV20" s="289"/>
      <c r="QW20" s="289"/>
      <c r="QX20" s="289"/>
      <c r="QY20" s="289"/>
      <c r="QZ20" s="289"/>
      <c r="RA20" s="289"/>
      <c r="RB20" s="289"/>
      <c r="RC20" s="289"/>
      <c r="RD20" s="289"/>
      <c r="RE20" s="289"/>
      <c r="RF20" s="289"/>
      <c r="RG20" s="289"/>
      <c r="RH20" s="289"/>
      <c r="RI20" s="289"/>
      <c r="RJ20" s="289"/>
      <c r="RK20" s="289"/>
      <c r="RL20" s="289"/>
      <c r="RM20" s="289"/>
      <c r="RN20" s="289"/>
      <c r="RO20" s="289"/>
      <c r="RP20" s="289"/>
      <c r="RQ20" s="289"/>
      <c r="RR20" s="289"/>
      <c r="RS20" s="289"/>
      <c r="RT20" s="289"/>
      <c r="RU20" s="289"/>
      <c r="RV20" s="289"/>
      <c r="RW20" s="289"/>
      <c r="RX20" s="289"/>
      <c r="RY20" s="289"/>
      <c r="RZ20" s="289"/>
      <c r="SA20" s="289"/>
      <c r="SB20" s="289"/>
      <c r="SC20" s="289"/>
      <c r="SD20" s="289"/>
      <c r="SE20" s="289"/>
      <c r="SF20" s="289"/>
      <c r="SG20" s="289"/>
      <c r="SH20" s="289"/>
      <c r="SI20" s="289"/>
      <c r="SJ20" s="289"/>
      <c r="SK20" s="289"/>
      <c r="SL20" s="289"/>
      <c r="SM20" s="289"/>
      <c r="SN20" s="289"/>
      <c r="SO20" s="289"/>
      <c r="SP20" s="289"/>
      <c r="SQ20" s="289"/>
      <c r="SR20" s="289"/>
      <c r="SS20" s="289"/>
      <c r="ST20" s="289"/>
      <c r="SU20" s="289"/>
      <c r="SV20" s="289"/>
      <c r="SW20" s="289"/>
      <c r="SX20" s="289"/>
      <c r="SY20" s="289"/>
      <c r="SZ20" s="289"/>
      <c r="TA20" s="289"/>
      <c r="TB20" s="289"/>
      <c r="TC20" s="289"/>
      <c r="TD20" s="289"/>
      <c r="TE20" s="289"/>
      <c r="TF20" s="289"/>
      <c r="TG20" s="289"/>
      <c r="TH20" s="289"/>
      <c r="TI20" s="289"/>
      <c r="TJ20" s="289"/>
      <c r="TK20" s="289"/>
      <c r="TL20" s="289"/>
      <c r="TM20" s="289"/>
      <c r="TN20" s="289"/>
      <c r="TO20" s="289"/>
      <c r="TP20" s="289"/>
      <c r="TQ20" s="289"/>
      <c r="TR20" s="289"/>
      <c r="TS20" s="289"/>
      <c r="TT20" s="289"/>
      <c r="TU20" s="289"/>
      <c r="TV20" s="289"/>
      <c r="TW20" s="289"/>
      <c r="TX20" s="289"/>
      <c r="TY20" s="289"/>
      <c r="TZ20" s="289"/>
      <c r="UA20" s="289"/>
      <c r="UB20" s="289"/>
      <c r="UC20" s="289"/>
      <c r="UD20" s="289"/>
      <c r="UE20" s="289"/>
      <c r="UF20" s="289"/>
      <c r="UG20" s="289"/>
      <c r="UH20" s="289"/>
      <c r="UI20" s="289"/>
      <c r="UJ20" s="289"/>
      <c r="UK20" s="289"/>
      <c r="UL20" s="289"/>
      <c r="UM20" s="289"/>
      <c r="UN20" s="289"/>
      <c r="UO20" s="289"/>
      <c r="UP20" s="289"/>
      <c r="UQ20" s="289"/>
      <c r="UR20" s="289"/>
      <c r="US20" s="289"/>
      <c r="UT20" s="289"/>
      <c r="UU20" s="289"/>
      <c r="UV20" s="289"/>
      <c r="UW20" s="289"/>
      <c r="UX20" s="289"/>
      <c r="UY20" s="289"/>
      <c r="UZ20" s="289"/>
      <c r="VA20" s="289"/>
      <c r="VB20" s="289"/>
      <c r="VC20" s="289"/>
      <c r="VD20" s="289"/>
      <c r="VE20" s="289"/>
      <c r="VF20" s="289"/>
      <c r="VG20" s="289"/>
      <c r="VH20" s="289"/>
      <c r="VI20" s="289"/>
      <c r="VJ20" s="289"/>
      <c r="VK20" s="289"/>
      <c r="VL20" s="289"/>
      <c r="VM20" s="289"/>
      <c r="VN20" s="289"/>
      <c r="VO20" s="289"/>
      <c r="VP20" s="289"/>
      <c r="VQ20" s="289"/>
      <c r="VR20" s="289"/>
      <c r="VS20" s="289"/>
      <c r="VT20" s="289"/>
      <c r="VU20" s="289"/>
      <c r="VV20" s="289"/>
      <c r="VW20" s="289"/>
      <c r="VX20" s="289"/>
      <c r="VY20" s="289"/>
      <c r="VZ20" s="289"/>
      <c r="WA20" s="289"/>
      <c r="WB20" s="289"/>
      <c r="WC20" s="289"/>
      <c r="WD20" s="289"/>
      <c r="WE20" s="289"/>
      <c r="WF20" s="289"/>
      <c r="WG20" s="289"/>
      <c r="WH20" s="289"/>
      <c r="WI20" s="289"/>
      <c r="WJ20" s="289"/>
      <c r="WK20" s="289"/>
      <c r="WL20" s="289"/>
      <c r="WM20" s="289"/>
      <c r="WN20" s="289"/>
      <c r="WO20" s="289"/>
      <c r="WP20" s="289"/>
      <c r="WQ20" s="289"/>
      <c r="WR20" s="289"/>
      <c r="WS20" s="289"/>
      <c r="WT20" s="289"/>
      <c r="WU20" s="289"/>
      <c r="WV20" s="289"/>
      <c r="WW20" s="289"/>
      <c r="WX20" s="289"/>
      <c r="WY20" s="289"/>
      <c r="WZ20" s="289"/>
      <c r="XA20" s="289"/>
      <c r="XB20" s="289"/>
      <c r="XC20" s="289"/>
      <c r="XD20" s="289"/>
      <c r="XE20" s="289"/>
      <c r="XF20" s="289"/>
      <c r="XG20" s="289"/>
      <c r="XH20" s="289"/>
      <c r="XI20" s="289"/>
      <c r="XJ20" s="289"/>
      <c r="XK20" s="289"/>
      <c r="XL20" s="289"/>
      <c r="XM20" s="289"/>
      <c r="XN20" s="289"/>
      <c r="XO20" s="289"/>
      <c r="XP20" s="289"/>
      <c r="XQ20" s="289"/>
      <c r="XR20" s="289"/>
      <c r="XS20" s="289"/>
      <c r="XT20" s="289"/>
      <c r="XU20" s="289"/>
      <c r="XV20" s="289"/>
      <c r="XW20" s="289"/>
      <c r="XX20" s="289"/>
      <c r="XY20" s="289"/>
      <c r="XZ20" s="289"/>
      <c r="YA20" s="289"/>
      <c r="YB20" s="289"/>
      <c r="YC20" s="289"/>
      <c r="YD20" s="289"/>
      <c r="YE20" s="289"/>
      <c r="YF20" s="289"/>
      <c r="YG20" s="289"/>
      <c r="YH20" s="289"/>
      <c r="YI20" s="289"/>
      <c r="YJ20" s="289"/>
      <c r="YK20" s="289"/>
      <c r="YL20" s="289"/>
      <c r="YM20" s="289"/>
      <c r="YN20" s="289"/>
      <c r="YO20" s="289"/>
      <c r="YP20" s="289"/>
      <c r="YQ20" s="289"/>
      <c r="YR20" s="289"/>
      <c r="YS20" s="289"/>
      <c r="YT20" s="289"/>
      <c r="YU20" s="289"/>
      <c r="YV20" s="289"/>
      <c r="YW20" s="289"/>
      <c r="YX20" s="289"/>
      <c r="YY20" s="289"/>
      <c r="YZ20" s="289"/>
      <c r="ZA20" s="289"/>
      <c r="ZB20" s="289"/>
      <c r="ZC20" s="289"/>
      <c r="ZD20" s="289"/>
      <c r="ZE20" s="289"/>
      <c r="ZF20" s="289"/>
      <c r="ZG20" s="289"/>
      <c r="ZH20" s="289"/>
      <c r="ZI20" s="289"/>
      <c r="ZJ20" s="289"/>
      <c r="ZK20" s="289"/>
      <c r="ZL20" s="289"/>
      <c r="ZM20" s="289"/>
      <c r="ZN20" s="289"/>
      <c r="ZO20" s="289"/>
      <c r="ZP20" s="289"/>
      <c r="ZQ20" s="289"/>
      <c r="ZR20" s="289"/>
      <c r="ZS20" s="289"/>
      <c r="ZT20" s="289"/>
      <c r="ZU20" s="289"/>
      <c r="ZV20" s="289"/>
      <c r="ZW20" s="289"/>
      <c r="ZX20" s="289"/>
      <c r="ZY20" s="289"/>
      <c r="ZZ20" s="289"/>
      <c r="AAA20" s="289"/>
      <c r="AAB20" s="289"/>
      <c r="AAC20" s="289"/>
      <c r="AAD20" s="289"/>
      <c r="AAE20" s="289"/>
      <c r="AAF20" s="289"/>
      <c r="AAG20" s="289"/>
      <c r="AAH20" s="289"/>
      <c r="AAI20" s="289"/>
      <c r="AAJ20" s="289"/>
      <c r="AAK20" s="289"/>
      <c r="AAL20" s="289"/>
      <c r="AAM20" s="289"/>
      <c r="AAN20" s="289"/>
      <c r="AAO20" s="289"/>
      <c r="AAP20" s="289"/>
      <c r="AAQ20" s="289"/>
      <c r="AAR20" s="289"/>
      <c r="AAS20" s="289"/>
      <c r="AAT20" s="289"/>
      <c r="AAU20" s="289"/>
      <c r="AAV20" s="289"/>
      <c r="AAW20" s="289"/>
      <c r="AAX20" s="289"/>
      <c r="AAY20" s="289"/>
      <c r="AAZ20" s="289"/>
      <c r="ABA20" s="289"/>
      <c r="ABB20" s="289"/>
      <c r="ABC20" s="289"/>
      <c r="ABD20" s="289"/>
      <c r="ABE20" s="289"/>
      <c r="ABF20" s="289"/>
      <c r="ABG20" s="289"/>
      <c r="ABH20" s="289"/>
      <c r="ABI20" s="289"/>
      <c r="ABJ20" s="289"/>
      <c r="ABK20" s="289"/>
      <c r="ABL20" s="289"/>
      <c r="ABM20" s="289"/>
      <c r="ABN20" s="289"/>
      <c r="ABO20" s="289"/>
      <c r="ABP20" s="289"/>
      <c r="ABQ20" s="289"/>
      <c r="ABR20" s="289"/>
      <c r="ABS20" s="289"/>
      <c r="ABT20" s="289"/>
      <c r="ABU20" s="289"/>
      <c r="ABV20" s="289"/>
      <c r="ABW20" s="289"/>
      <c r="ABX20" s="289"/>
      <c r="ABY20" s="289"/>
      <c r="ABZ20" s="289"/>
      <c r="ACA20" s="289"/>
      <c r="ACB20" s="289"/>
      <c r="ACC20" s="289"/>
      <c r="ACD20" s="289"/>
      <c r="ACE20" s="289"/>
      <c r="ACF20" s="289"/>
      <c r="ACG20" s="289"/>
      <c r="ACH20" s="289"/>
      <c r="ACI20" s="289"/>
      <c r="ACJ20" s="289"/>
      <c r="ACK20" s="289"/>
      <c r="ACL20" s="289"/>
      <c r="ACM20" s="289"/>
      <c r="ACN20" s="289"/>
      <c r="ACO20" s="289"/>
      <c r="ACP20" s="289"/>
      <c r="ACQ20" s="289"/>
      <c r="ACR20" s="289"/>
      <c r="ACS20" s="289"/>
      <c r="ACT20" s="289"/>
      <c r="ACU20" s="289"/>
      <c r="ACV20" s="289"/>
      <c r="ACW20" s="289"/>
      <c r="ACX20" s="289"/>
      <c r="ACY20" s="289"/>
      <c r="ACZ20" s="289"/>
      <c r="ADA20" s="289"/>
      <c r="ADB20" s="289"/>
      <c r="ADC20" s="289"/>
      <c r="ADD20" s="289"/>
      <c r="ADE20" s="289"/>
      <c r="ADF20" s="289"/>
      <c r="ADG20" s="289"/>
      <c r="ADH20" s="289"/>
      <c r="ADI20" s="289"/>
      <c r="ADJ20" s="289"/>
      <c r="ADK20" s="289"/>
      <c r="ADL20" s="289"/>
      <c r="ADM20" s="289"/>
      <c r="ADN20" s="289"/>
      <c r="ADO20" s="289"/>
      <c r="ADP20" s="289"/>
      <c r="ADQ20" s="289"/>
      <c r="ADR20" s="289"/>
      <c r="ADS20" s="289"/>
      <c r="ADT20" s="289"/>
      <c r="ADU20" s="289"/>
      <c r="ADV20" s="289"/>
      <c r="ADW20" s="289"/>
      <c r="ADX20" s="289"/>
      <c r="ADY20" s="289"/>
      <c r="ADZ20" s="289"/>
      <c r="AEA20" s="289"/>
      <c r="AEB20" s="289"/>
      <c r="AEC20" s="289"/>
      <c r="AED20" s="289"/>
      <c r="AEE20" s="289"/>
      <c r="AEF20" s="289"/>
      <c r="AEG20" s="289"/>
      <c r="AEH20" s="289"/>
      <c r="AEI20" s="289"/>
      <c r="AEJ20" s="289"/>
      <c r="AEK20" s="289"/>
      <c r="AEL20" s="289"/>
      <c r="AEM20" s="289"/>
      <c r="AEN20" s="289"/>
      <c r="AEO20" s="289"/>
      <c r="AEP20" s="289"/>
      <c r="AEQ20" s="289"/>
      <c r="AER20" s="289"/>
      <c r="AES20" s="289"/>
      <c r="AET20" s="289"/>
      <c r="AEU20" s="289"/>
      <c r="AEV20" s="289"/>
      <c r="AEW20" s="289"/>
      <c r="AEX20" s="289"/>
      <c r="AEY20" s="289"/>
      <c r="AEZ20" s="289"/>
      <c r="AFA20" s="289"/>
      <c r="AFB20" s="289"/>
      <c r="AFC20" s="289"/>
      <c r="AFD20" s="289"/>
      <c r="AFE20" s="289"/>
      <c r="AFF20" s="289"/>
      <c r="AFG20" s="289"/>
      <c r="AFH20" s="289"/>
      <c r="AFI20" s="289"/>
      <c r="AFJ20" s="289"/>
      <c r="AFK20" s="289"/>
      <c r="AFL20" s="289"/>
      <c r="AFM20" s="289"/>
      <c r="AFN20" s="289"/>
      <c r="AFO20" s="289"/>
      <c r="AFP20" s="289"/>
      <c r="AFQ20" s="289"/>
      <c r="AFR20" s="289"/>
      <c r="AFS20" s="289"/>
      <c r="AFT20" s="289"/>
      <c r="AFU20" s="289"/>
      <c r="AFV20" s="289"/>
      <c r="AFW20" s="289"/>
      <c r="AFX20" s="289"/>
      <c r="AFY20" s="289"/>
      <c r="AFZ20" s="289"/>
      <c r="AGA20" s="289"/>
      <c r="AGB20" s="289"/>
      <c r="AGC20" s="289"/>
      <c r="AGD20" s="289"/>
      <c r="AGE20" s="289"/>
      <c r="AGF20" s="289"/>
      <c r="AGG20" s="289"/>
      <c r="AGH20" s="289"/>
      <c r="AGI20" s="289"/>
      <c r="AGJ20" s="289"/>
      <c r="AGK20" s="289"/>
      <c r="AGL20" s="289"/>
      <c r="AGM20" s="289"/>
      <c r="AGN20" s="289"/>
      <c r="AGO20" s="289"/>
      <c r="AGP20" s="289"/>
      <c r="AGQ20" s="289"/>
      <c r="AGR20" s="289"/>
      <c r="AGS20" s="289"/>
      <c r="AGT20" s="289"/>
      <c r="AGU20" s="289"/>
      <c r="AGV20" s="289"/>
      <c r="AGW20" s="289"/>
      <c r="AGX20" s="289"/>
      <c r="AGY20" s="289"/>
      <c r="AGZ20" s="289"/>
      <c r="AHA20" s="289"/>
      <c r="AHB20" s="289"/>
      <c r="AHC20" s="289"/>
      <c r="AHD20" s="289"/>
      <c r="AHE20" s="289"/>
      <c r="AHF20" s="289"/>
      <c r="AHG20" s="289"/>
      <c r="AHH20" s="289"/>
      <c r="AHI20" s="289"/>
      <c r="AHJ20" s="289"/>
      <c r="AHK20" s="289"/>
      <c r="AHL20" s="289"/>
      <c r="AHM20" s="289"/>
      <c r="AHN20" s="289"/>
      <c r="AHO20" s="289"/>
      <c r="AHP20" s="289"/>
      <c r="AHQ20" s="289"/>
      <c r="AHR20" s="289"/>
      <c r="AHS20" s="289"/>
      <c r="AHT20" s="289"/>
      <c r="AHU20" s="289"/>
      <c r="AHV20" s="289"/>
      <c r="AHW20" s="289"/>
      <c r="AHX20" s="289"/>
      <c r="AHY20" s="289"/>
      <c r="AHZ20" s="289"/>
      <c r="AIA20" s="289"/>
      <c r="AIB20" s="289"/>
      <c r="AIC20" s="289"/>
      <c r="AID20" s="289"/>
      <c r="AIE20" s="289"/>
      <c r="AIF20" s="289"/>
      <c r="AIG20" s="289"/>
      <c r="AIH20" s="289"/>
      <c r="AII20" s="289"/>
      <c r="AIJ20" s="289"/>
      <c r="AIK20" s="289"/>
      <c r="AIL20" s="289"/>
      <c r="AIM20" s="289"/>
      <c r="AIN20" s="289"/>
      <c r="AIO20" s="289"/>
      <c r="AIP20" s="289"/>
      <c r="AIQ20" s="289"/>
      <c r="AIR20" s="289"/>
      <c r="AIS20" s="289"/>
      <c r="AIT20" s="289"/>
      <c r="AIU20" s="289"/>
      <c r="AIV20" s="289"/>
      <c r="AIW20" s="289"/>
      <c r="AIX20" s="289"/>
      <c r="AIY20" s="289"/>
      <c r="AIZ20" s="289"/>
      <c r="AJA20" s="289"/>
      <c r="AJB20" s="289"/>
      <c r="AJC20" s="289"/>
      <c r="AJD20" s="289"/>
      <c r="AJE20" s="289"/>
      <c r="AJF20" s="289"/>
      <c r="AJG20" s="289"/>
      <c r="AJH20" s="289"/>
      <c r="AJI20" s="289"/>
      <c r="AJJ20" s="289"/>
      <c r="AJK20" s="289"/>
      <c r="AJL20" s="289"/>
      <c r="AJM20" s="289"/>
      <c r="AJN20" s="289"/>
      <c r="AJO20" s="289"/>
      <c r="AJP20" s="289"/>
      <c r="AJQ20" s="289"/>
      <c r="AJR20" s="289"/>
      <c r="AJS20" s="289"/>
      <c r="AJT20" s="289"/>
      <c r="AJU20" s="289"/>
      <c r="AJV20" s="289"/>
      <c r="AJW20" s="289"/>
      <c r="AJX20" s="289"/>
      <c r="AJY20" s="289"/>
      <c r="AJZ20" s="289"/>
      <c r="AKA20" s="289"/>
      <c r="AKB20" s="289"/>
      <c r="AKC20" s="289"/>
      <c r="AKD20" s="289"/>
      <c r="AKE20" s="289"/>
      <c r="AKF20" s="289"/>
      <c r="AKG20" s="289"/>
      <c r="AKH20" s="289"/>
      <c r="AKI20" s="289"/>
      <c r="AKJ20" s="289"/>
      <c r="AKK20" s="289"/>
      <c r="AKL20" s="289"/>
      <c r="AKM20" s="289"/>
      <c r="AKN20" s="289"/>
      <c r="AKO20" s="289"/>
      <c r="AKP20" s="289"/>
      <c r="AKQ20" s="289"/>
      <c r="AKR20" s="289"/>
      <c r="AKS20" s="289"/>
      <c r="AKT20" s="289"/>
      <c r="AKU20" s="289"/>
      <c r="AKV20" s="289"/>
      <c r="AKW20" s="289"/>
      <c r="AKX20" s="289"/>
      <c r="AKY20" s="289"/>
      <c r="AKZ20" s="289"/>
      <c r="ALA20" s="289"/>
      <c r="ALB20" s="289"/>
      <c r="ALC20" s="289"/>
      <c r="ALD20" s="289"/>
      <c r="ALE20" s="289"/>
      <c r="ALF20" s="289"/>
      <c r="ALG20" s="289"/>
      <c r="ALH20" s="289"/>
      <c r="ALI20" s="289"/>
      <c r="ALJ20" s="289"/>
      <c r="ALK20" s="289"/>
      <c r="ALL20" s="289"/>
      <c r="ALM20" s="289"/>
      <c r="ALN20" s="289"/>
      <c r="ALO20" s="289"/>
      <c r="ALP20" s="289"/>
      <c r="ALQ20" s="289"/>
      <c r="ALR20" s="289"/>
      <c r="ALS20" s="289"/>
      <c r="ALT20" s="289"/>
      <c r="ALU20" s="289"/>
      <c r="ALV20" s="289"/>
      <c r="ALW20" s="289"/>
      <c r="ALX20" s="289"/>
      <c r="ALY20" s="289"/>
      <c r="ALZ20" s="289"/>
      <c r="AMA20" s="289"/>
      <c r="AMB20" s="289"/>
      <c r="AMC20" s="289"/>
      <c r="AMD20" s="289"/>
      <c r="AME20" s="289"/>
      <c r="AMF20" s="289"/>
      <c r="AMG20" s="289"/>
      <c r="AMH20" s="289"/>
    </row>
    <row r="21" spans="1:1022">
      <c r="A21" s="505"/>
      <c r="B21" s="306" t="s">
        <v>103</v>
      </c>
      <c r="C21" s="310" t="s">
        <v>104</v>
      </c>
      <c r="D21" s="302"/>
      <c r="E21" s="311"/>
      <c r="F21" s="736" t="s">
        <v>105</v>
      </c>
      <c r="G21" s="308">
        <v>6.4999999999999997E-3</v>
      </c>
      <c r="H21" s="510"/>
      <c r="I21" s="739" t="s">
        <v>106</v>
      </c>
      <c r="J21" s="740"/>
      <c r="K21" s="300"/>
      <c r="L21" s="289"/>
      <c r="M21" s="289"/>
      <c r="N21" s="289"/>
      <c r="O21" s="289"/>
      <c r="P21" s="289"/>
      <c r="Q21" s="289"/>
      <c r="R21" s="289"/>
      <c r="S21" s="289"/>
      <c r="T21" s="289"/>
      <c r="U21" s="289"/>
      <c r="V21" s="289"/>
      <c r="W21" s="289"/>
      <c r="X21" s="289"/>
      <c r="Y21" s="289"/>
      <c r="Z21" s="289"/>
      <c r="AA21" s="289"/>
      <c r="AB21" s="289"/>
      <c r="AC21" s="289"/>
      <c r="AD21" s="289"/>
      <c r="AE21" s="289"/>
      <c r="AF21" s="289"/>
      <c r="AG21" s="289"/>
      <c r="AH21" s="289"/>
      <c r="AI21" s="289"/>
      <c r="AJ21" s="289"/>
      <c r="AK21" s="289"/>
      <c r="AL21" s="289"/>
      <c r="AM21" s="289"/>
      <c r="AN21" s="289"/>
      <c r="AO21" s="289"/>
      <c r="AP21" s="289"/>
      <c r="AQ21" s="289"/>
      <c r="AR21" s="289"/>
      <c r="AS21" s="289"/>
      <c r="AT21" s="289"/>
      <c r="AU21" s="289"/>
      <c r="AV21" s="289"/>
      <c r="AW21" s="289"/>
      <c r="AX21" s="289"/>
      <c r="AY21" s="289"/>
      <c r="AZ21" s="289"/>
      <c r="BA21" s="289"/>
      <c r="BB21" s="289"/>
      <c r="BC21" s="289"/>
      <c r="BD21" s="289"/>
      <c r="BE21" s="289"/>
      <c r="BF21" s="289"/>
      <c r="BG21" s="289"/>
      <c r="BH21" s="289"/>
      <c r="BI21" s="289"/>
      <c r="BJ21" s="289"/>
      <c r="BK21" s="289"/>
      <c r="BL21" s="289"/>
      <c r="BM21" s="289"/>
      <c r="BN21" s="289"/>
      <c r="BO21" s="289"/>
      <c r="BP21" s="289"/>
      <c r="BQ21" s="289"/>
      <c r="BR21" s="289"/>
      <c r="BS21" s="289"/>
      <c r="BT21" s="289"/>
      <c r="BU21" s="289"/>
      <c r="BV21" s="289"/>
      <c r="BW21" s="289"/>
      <c r="BX21" s="289"/>
      <c r="BY21" s="289"/>
      <c r="BZ21" s="289"/>
      <c r="CA21" s="289"/>
      <c r="CB21" s="289"/>
      <c r="CC21" s="289"/>
      <c r="CD21" s="289"/>
      <c r="CE21" s="289"/>
      <c r="CF21" s="289"/>
      <c r="CG21" s="289"/>
      <c r="CH21" s="289"/>
      <c r="CI21" s="289"/>
      <c r="CJ21" s="289"/>
      <c r="CK21" s="289"/>
      <c r="CL21" s="289"/>
      <c r="CM21" s="289"/>
      <c r="CN21" s="289"/>
      <c r="CO21" s="289"/>
      <c r="CP21" s="289"/>
      <c r="CQ21" s="289"/>
      <c r="CR21" s="289"/>
      <c r="CS21" s="289"/>
      <c r="CT21" s="289"/>
      <c r="CU21" s="289"/>
      <c r="CV21" s="289"/>
      <c r="CW21" s="289"/>
      <c r="CX21" s="289"/>
      <c r="CY21" s="289"/>
      <c r="CZ21" s="289"/>
      <c r="DA21" s="289"/>
      <c r="DB21" s="289"/>
      <c r="DC21" s="289"/>
      <c r="DD21" s="289"/>
      <c r="DE21" s="289"/>
      <c r="DF21" s="289"/>
      <c r="DG21" s="289"/>
      <c r="DH21" s="289"/>
      <c r="DI21" s="289"/>
      <c r="DJ21" s="289"/>
      <c r="DK21" s="289"/>
      <c r="DL21" s="289"/>
      <c r="DM21" s="289"/>
      <c r="DN21" s="289"/>
      <c r="DO21" s="289"/>
      <c r="DP21" s="289"/>
      <c r="DQ21" s="289"/>
      <c r="DR21" s="289"/>
      <c r="DS21" s="289"/>
      <c r="DT21" s="289"/>
      <c r="DU21" s="289"/>
      <c r="DV21" s="289"/>
      <c r="DW21" s="289"/>
      <c r="DX21" s="289"/>
      <c r="DY21" s="289"/>
      <c r="DZ21" s="289"/>
      <c r="EA21" s="289"/>
      <c r="EB21" s="289"/>
      <c r="EC21" s="289"/>
      <c r="ED21" s="289"/>
      <c r="EE21" s="289"/>
      <c r="EF21" s="289"/>
      <c r="EG21" s="289"/>
      <c r="EH21" s="289"/>
      <c r="EI21" s="289"/>
      <c r="EJ21" s="289"/>
      <c r="EK21" s="289"/>
      <c r="EL21" s="289"/>
      <c r="EM21" s="289"/>
      <c r="EN21" s="289"/>
      <c r="EO21" s="289"/>
      <c r="EP21" s="289"/>
      <c r="EQ21" s="289"/>
      <c r="ER21" s="289"/>
      <c r="ES21" s="289"/>
      <c r="ET21" s="289"/>
      <c r="EU21" s="289"/>
      <c r="EV21" s="289"/>
      <c r="EW21" s="289"/>
      <c r="EX21" s="289"/>
      <c r="EY21" s="289"/>
      <c r="EZ21" s="289"/>
      <c r="FA21" s="289"/>
      <c r="FB21" s="289"/>
      <c r="FC21" s="289"/>
      <c r="FD21" s="289"/>
      <c r="FE21" s="289"/>
      <c r="FF21" s="289"/>
      <c r="FG21" s="289"/>
      <c r="FH21" s="289"/>
      <c r="FI21" s="289"/>
      <c r="FJ21" s="289"/>
      <c r="FK21" s="289"/>
      <c r="FL21" s="289"/>
      <c r="FM21" s="289"/>
      <c r="FN21" s="289"/>
      <c r="FO21" s="289"/>
      <c r="FP21" s="289"/>
      <c r="FQ21" s="289"/>
      <c r="FR21" s="289"/>
      <c r="FS21" s="289"/>
      <c r="FT21" s="289"/>
      <c r="FU21" s="289"/>
      <c r="FV21" s="289"/>
      <c r="FW21" s="289"/>
      <c r="FX21" s="289"/>
      <c r="FY21" s="289"/>
      <c r="FZ21" s="289"/>
      <c r="GA21" s="289"/>
      <c r="GB21" s="289"/>
      <c r="GC21" s="289"/>
      <c r="GD21" s="289"/>
      <c r="GE21" s="289"/>
      <c r="GF21" s="289"/>
      <c r="GG21" s="289"/>
      <c r="GH21" s="289"/>
      <c r="GI21" s="289"/>
      <c r="GJ21" s="289"/>
      <c r="GK21" s="289"/>
      <c r="GL21" s="289"/>
      <c r="GM21" s="289"/>
      <c r="GN21" s="289"/>
      <c r="GO21" s="289"/>
      <c r="GP21" s="289"/>
      <c r="GQ21" s="289"/>
      <c r="GR21" s="289"/>
      <c r="GS21" s="289"/>
      <c r="GT21" s="289"/>
      <c r="GU21" s="289"/>
      <c r="GV21" s="289"/>
      <c r="GW21" s="289"/>
      <c r="GX21" s="289"/>
      <c r="GY21" s="289"/>
      <c r="GZ21" s="289"/>
      <c r="HA21" s="289"/>
      <c r="HB21" s="289"/>
      <c r="HC21" s="289"/>
      <c r="HD21" s="289"/>
      <c r="HE21" s="289"/>
      <c r="HF21" s="289"/>
      <c r="HG21" s="289"/>
      <c r="HH21" s="289"/>
      <c r="HI21" s="289"/>
      <c r="HJ21" s="289"/>
      <c r="HK21" s="289"/>
      <c r="HL21" s="289"/>
      <c r="HM21" s="289"/>
      <c r="HN21" s="289"/>
      <c r="HO21" s="289"/>
      <c r="HP21" s="289"/>
      <c r="HQ21" s="289"/>
      <c r="HR21" s="289"/>
      <c r="HS21" s="289"/>
      <c r="HT21" s="289"/>
      <c r="HU21" s="289"/>
      <c r="HV21" s="289"/>
      <c r="HW21" s="289"/>
      <c r="HX21" s="289"/>
      <c r="HY21" s="289"/>
      <c r="HZ21" s="289"/>
      <c r="IA21" s="289"/>
      <c r="IB21" s="289"/>
      <c r="IC21" s="289"/>
      <c r="ID21" s="289"/>
      <c r="IE21" s="289"/>
      <c r="IF21" s="289"/>
      <c r="IG21" s="289"/>
      <c r="IH21" s="289"/>
      <c r="II21" s="289"/>
      <c r="IJ21" s="289"/>
      <c r="IK21" s="289"/>
      <c r="IL21" s="289"/>
      <c r="IM21" s="289"/>
      <c r="IN21" s="289"/>
      <c r="IO21" s="289"/>
      <c r="IP21" s="289"/>
      <c r="IQ21" s="289"/>
      <c r="IR21" s="289"/>
      <c r="IS21" s="289"/>
      <c r="IT21" s="289"/>
      <c r="IU21" s="289"/>
      <c r="IV21" s="289"/>
      <c r="IW21" s="289"/>
      <c r="IX21" s="289"/>
      <c r="IY21" s="289"/>
      <c r="IZ21" s="289"/>
      <c r="JA21" s="289"/>
      <c r="JB21" s="289"/>
      <c r="JC21" s="289"/>
      <c r="JD21" s="289"/>
      <c r="JE21" s="289"/>
      <c r="JF21" s="289"/>
      <c r="JG21" s="289"/>
      <c r="JH21" s="289"/>
      <c r="JI21" s="289"/>
      <c r="JJ21" s="289"/>
      <c r="JK21" s="289"/>
      <c r="JL21" s="289"/>
      <c r="JM21" s="289"/>
      <c r="JN21" s="289"/>
      <c r="JO21" s="289"/>
      <c r="JP21" s="289"/>
      <c r="JQ21" s="289"/>
      <c r="JR21" s="289"/>
      <c r="JS21" s="289"/>
      <c r="JT21" s="289"/>
      <c r="JU21" s="289"/>
      <c r="JV21" s="289"/>
      <c r="JW21" s="289"/>
      <c r="JX21" s="289"/>
      <c r="JY21" s="289"/>
      <c r="JZ21" s="289"/>
      <c r="KA21" s="289"/>
      <c r="KB21" s="289"/>
      <c r="KC21" s="289"/>
      <c r="KD21" s="289"/>
      <c r="KE21" s="289"/>
      <c r="KF21" s="289"/>
      <c r="KG21" s="289"/>
      <c r="KH21" s="289"/>
      <c r="KI21" s="289"/>
      <c r="KJ21" s="289"/>
      <c r="KK21" s="289"/>
      <c r="KL21" s="289"/>
      <c r="KM21" s="289"/>
      <c r="KN21" s="289"/>
      <c r="KO21" s="289"/>
      <c r="KP21" s="289"/>
      <c r="KQ21" s="289"/>
      <c r="KR21" s="289"/>
      <c r="KS21" s="289"/>
      <c r="KT21" s="289"/>
      <c r="KU21" s="289"/>
      <c r="KV21" s="289"/>
      <c r="KW21" s="289"/>
      <c r="KX21" s="289"/>
      <c r="KY21" s="289"/>
      <c r="KZ21" s="289"/>
      <c r="LA21" s="289"/>
      <c r="LB21" s="289"/>
      <c r="LC21" s="289"/>
      <c r="LD21" s="289"/>
      <c r="LE21" s="289"/>
      <c r="LF21" s="289"/>
      <c r="LG21" s="289"/>
      <c r="LH21" s="289"/>
      <c r="LI21" s="289"/>
      <c r="LJ21" s="289"/>
      <c r="LK21" s="289"/>
      <c r="LL21" s="289"/>
      <c r="LM21" s="289"/>
      <c r="LN21" s="289"/>
      <c r="LO21" s="289"/>
      <c r="LP21" s="289"/>
      <c r="LQ21" s="289"/>
      <c r="LR21" s="289"/>
      <c r="LS21" s="289"/>
      <c r="LT21" s="289"/>
      <c r="LU21" s="289"/>
      <c r="LV21" s="289"/>
      <c r="LW21" s="289"/>
      <c r="LX21" s="289"/>
      <c r="LY21" s="289"/>
      <c r="LZ21" s="289"/>
      <c r="MA21" s="289"/>
      <c r="MB21" s="289"/>
      <c r="MC21" s="289"/>
      <c r="MD21" s="289"/>
      <c r="ME21" s="289"/>
      <c r="MF21" s="289"/>
      <c r="MG21" s="289"/>
      <c r="MH21" s="289"/>
      <c r="MI21" s="289"/>
      <c r="MJ21" s="289"/>
      <c r="MK21" s="289"/>
      <c r="ML21" s="289"/>
      <c r="MM21" s="289"/>
      <c r="MN21" s="289"/>
      <c r="MO21" s="289"/>
      <c r="MP21" s="289"/>
      <c r="MQ21" s="289"/>
      <c r="MR21" s="289"/>
      <c r="MS21" s="289"/>
      <c r="MT21" s="289"/>
      <c r="MU21" s="289"/>
      <c r="MV21" s="289"/>
      <c r="MW21" s="289"/>
      <c r="MX21" s="289"/>
      <c r="MY21" s="289"/>
      <c r="MZ21" s="289"/>
      <c r="NA21" s="289"/>
      <c r="NB21" s="289"/>
      <c r="NC21" s="289"/>
      <c r="ND21" s="289"/>
      <c r="NE21" s="289"/>
      <c r="NF21" s="289"/>
      <c r="NG21" s="289"/>
      <c r="NH21" s="289"/>
      <c r="NI21" s="289"/>
      <c r="NJ21" s="289"/>
      <c r="NK21" s="289"/>
      <c r="NL21" s="289"/>
      <c r="NM21" s="289"/>
      <c r="NN21" s="289"/>
      <c r="NO21" s="289"/>
      <c r="NP21" s="289"/>
      <c r="NQ21" s="289"/>
      <c r="NR21" s="289"/>
      <c r="NS21" s="289"/>
      <c r="NT21" s="289"/>
      <c r="NU21" s="289"/>
      <c r="NV21" s="289"/>
      <c r="NW21" s="289"/>
      <c r="NX21" s="289"/>
      <c r="NY21" s="289"/>
      <c r="NZ21" s="289"/>
      <c r="OA21" s="289"/>
      <c r="OB21" s="289"/>
      <c r="OC21" s="289"/>
      <c r="OD21" s="289"/>
      <c r="OE21" s="289"/>
      <c r="OF21" s="289"/>
      <c r="OG21" s="289"/>
      <c r="OH21" s="289"/>
      <c r="OI21" s="289"/>
      <c r="OJ21" s="289"/>
      <c r="OK21" s="289"/>
      <c r="OL21" s="289"/>
      <c r="OM21" s="289"/>
      <c r="ON21" s="289"/>
      <c r="OO21" s="289"/>
      <c r="OP21" s="289"/>
      <c r="OQ21" s="289"/>
      <c r="OR21" s="289"/>
      <c r="OS21" s="289"/>
      <c r="OT21" s="289"/>
      <c r="OU21" s="289"/>
      <c r="OV21" s="289"/>
      <c r="OW21" s="289"/>
      <c r="OX21" s="289"/>
      <c r="OY21" s="289"/>
      <c r="OZ21" s="289"/>
      <c r="PA21" s="289"/>
      <c r="PB21" s="289"/>
      <c r="PC21" s="289"/>
      <c r="PD21" s="289"/>
      <c r="PE21" s="289"/>
      <c r="PF21" s="289"/>
      <c r="PG21" s="289"/>
      <c r="PH21" s="289"/>
      <c r="PI21" s="289"/>
      <c r="PJ21" s="289"/>
      <c r="PK21" s="289"/>
      <c r="PL21" s="289"/>
      <c r="PM21" s="289"/>
      <c r="PN21" s="289"/>
      <c r="PO21" s="289"/>
      <c r="PP21" s="289"/>
      <c r="PQ21" s="289"/>
      <c r="PR21" s="289"/>
      <c r="PS21" s="289"/>
      <c r="PT21" s="289"/>
      <c r="PU21" s="289"/>
      <c r="PV21" s="289"/>
      <c r="PW21" s="289"/>
      <c r="PX21" s="289"/>
      <c r="PY21" s="289"/>
      <c r="PZ21" s="289"/>
      <c r="QA21" s="289"/>
      <c r="QB21" s="289"/>
      <c r="QC21" s="289"/>
      <c r="QD21" s="289"/>
      <c r="QE21" s="289"/>
      <c r="QF21" s="289"/>
      <c r="QG21" s="289"/>
      <c r="QH21" s="289"/>
      <c r="QI21" s="289"/>
      <c r="QJ21" s="289"/>
      <c r="QK21" s="289"/>
      <c r="QL21" s="289"/>
      <c r="QM21" s="289"/>
      <c r="QN21" s="289"/>
      <c r="QO21" s="289"/>
      <c r="QP21" s="289"/>
      <c r="QQ21" s="289"/>
      <c r="QR21" s="289"/>
      <c r="QS21" s="289"/>
      <c r="QT21" s="289"/>
      <c r="QU21" s="289"/>
      <c r="QV21" s="289"/>
      <c r="QW21" s="289"/>
      <c r="QX21" s="289"/>
      <c r="QY21" s="289"/>
      <c r="QZ21" s="289"/>
      <c r="RA21" s="289"/>
      <c r="RB21" s="289"/>
      <c r="RC21" s="289"/>
      <c r="RD21" s="289"/>
      <c r="RE21" s="289"/>
      <c r="RF21" s="289"/>
      <c r="RG21" s="289"/>
      <c r="RH21" s="289"/>
      <c r="RI21" s="289"/>
      <c r="RJ21" s="289"/>
      <c r="RK21" s="289"/>
      <c r="RL21" s="289"/>
      <c r="RM21" s="289"/>
      <c r="RN21" s="289"/>
      <c r="RO21" s="289"/>
      <c r="RP21" s="289"/>
      <c r="RQ21" s="289"/>
      <c r="RR21" s="289"/>
      <c r="RS21" s="289"/>
      <c r="RT21" s="289"/>
      <c r="RU21" s="289"/>
      <c r="RV21" s="289"/>
      <c r="RW21" s="289"/>
      <c r="RX21" s="289"/>
      <c r="RY21" s="289"/>
      <c r="RZ21" s="289"/>
      <c r="SA21" s="289"/>
      <c r="SB21" s="289"/>
      <c r="SC21" s="289"/>
      <c r="SD21" s="289"/>
      <c r="SE21" s="289"/>
      <c r="SF21" s="289"/>
      <c r="SG21" s="289"/>
      <c r="SH21" s="289"/>
      <c r="SI21" s="289"/>
      <c r="SJ21" s="289"/>
      <c r="SK21" s="289"/>
      <c r="SL21" s="289"/>
      <c r="SM21" s="289"/>
      <c r="SN21" s="289"/>
      <c r="SO21" s="289"/>
      <c r="SP21" s="289"/>
      <c r="SQ21" s="289"/>
      <c r="SR21" s="289"/>
      <c r="SS21" s="289"/>
      <c r="ST21" s="289"/>
      <c r="SU21" s="289"/>
      <c r="SV21" s="289"/>
      <c r="SW21" s="289"/>
      <c r="SX21" s="289"/>
      <c r="SY21" s="289"/>
      <c r="SZ21" s="289"/>
      <c r="TA21" s="289"/>
      <c r="TB21" s="289"/>
      <c r="TC21" s="289"/>
      <c r="TD21" s="289"/>
      <c r="TE21" s="289"/>
      <c r="TF21" s="289"/>
      <c r="TG21" s="289"/>
      <c r="TH21" s="289"/>
      <c r="TI21" s="289"/>
      <c r="TJ21" s="289"/>
      <c r="TK21" s="289"/>
      <c r="TL21" s="289"/>
      <c r="TM21" s="289"/>
      <c r="TN21" s="289"/>
      <c r="TO21" s="289"/>
      <c r="TP21" s="289"/>
      <c r="TQ21" s="289"/>
      <c r="TR21" s="289"/>
      <c r="TS21" s="289"/>
      <c r="TT21" s="289"/>
      <c r="TU21" s="289"/>
      <c r="TV21" s="289"/>
      <c r="TW21" s="289"/>
      <c r="TX21" s="289"/>
      <c r="TY21" s="289"/>
      <c r="TZ21" s="289"/>
      <c r="UA21" s="289"/>
      <c r="UB21" s="289"/>
      <c r="UC21" s="289"/>
      <c r="UD21" s="289"/>
      <c r="UE21" s="289"/>
      <c r="UF21" s="289"/>
      <c r="UG21" s="289"/>
      <c r="UH21" s="289"/>
      <c r="UI21" s="289"/>
      <c r="UJ21" s="289"/>
      <c r="UK21" s="289"/>
      <c r="UL21" s="289"/>
      <c r="UM21" s="289"/>
      <c r="UN21" s="289"/>
      <c r="UO21" s="289"/>
      <c r="UP21" s="289"/>
      <c r="UQ21" s="289"/>
      <c r="UR21" s="289"/>
      <c r="US21" s="289"/>
      <c r="UT21" s="289"/>
      <c r="UU21" s="289"/>
      <c r="UV21" s="289"/>
      <c r="UW21" s="289"/>
      <c r="UX21" s="289"/>
      <c r="UY21" s="289"/>
      <c r="UZ21" s="289"/>
      <c r="VA21" s="289"/>
      <c r="VB21" s="289"/>
      <c r="VC21" s="289"/>
      <c r="VD21" s="289"/>
      <c r="VE21" s="289"/>
      <c r="VF21" s="289"/>
      <c r="VG21" s="289"/>
      <c r="VH21" s="289"/>
      <c r="VI21" s="289"/>
      <c r="VJ21" s="289"/>
      <c r="VK21" s="289"/>
      <c r="VL21" s="289"/>
      <c r="VM21" s="289"/>
      <c r="VN21" s="289"/>
      <c r="VO21" s="289"/>
      <c r="VP21" s="289"/>
      <c r="VQ21" s="289"/>
      <c r="VR21" s="289"/>
      <c r="VS21" s="289"/>
      <c r="VT21" s="289"/>
      <c r="VU21" s="289"/>
      <c r="VV21" s="289"/>
      <c r="VW21" s="289"/>
      <c r="VX21" s="289"/>
      <c r="VY21" s="289"/>
      <c r="VZ21" s="289"/>
      <c r="WA21" s="289"/>
      <c r="WB21" s="289"/>
      <c r="WC21" s="289"/>
      <c r="WD21" s="289"/>
      <c r="WE21" s="289"/>
      <c r="WF21" s="289"/>
      <c r="WG21" s="289"/>
      <c r="WH21" s="289"/>
      <c r="WI21" s="289"/>
      <c r="WJ21" s="289"/>
      <c r="WK21" s="289"/>
      <c r="WL21" s="289"/>
      <c r="WM21" s="289"/>
      <c r="WN21" s="289"/>
      <c r="WO21" s="289"/>
      <c r="WP21" s="289"/>
      <c r="WQ21" s="289"/>
      <c r="WR21" s="289"/>
      <c r="WS21" s="289"/>
      <c r="WT21" s="289"/>
      <c r="WU21" s="289"/>
      <c r="WV21" s="289"/>
      <c r="WW21" s="289"/>
      <c r="WX21" s="289"/>
      <c r="WY21" s="289"/>
      <c r="WZ21" s="289"/>
      <c r="XA21" s="289"/>
      <c r="XB21" s="289"/>
      <c r="XC21" s="289"/>
      <c r="XD21" s="289"/>
      <c r="XE21" s="289"/>
      <c r="XF21" s="289"/>
      <c r="XG21" s="289"/>
      <c r="XH21" s="289"/>
      <c r="XI21" s="289"/>
      <c r="XJ21" s="289"/>
      <c r="XK21" s="289"/>
      <c r="XL21" s="289"/>
      <c r="XM21" s="289"/>
      <c r="XN21" s="289"/>
      <c r="XO21" s="289"/>
      <c r="XP21" s="289"/>
      <c r="XQ21" s="289"/>
      <c r="XR21" s="289"/>
      <c r="XS21" s="289"/>
      <c r="XT21" s="289"/>
      <c r="XU21" s="289"/>
      <c r="XV21" s="289"/>
      <c r="XW21" s="289"/>
      <c r="XX21" s="289"/>
      <c r="XY21" s="289"/>
      <c r="XZ21" s="289"/>
      <c r="YA21" s="289"/>
      <c r="YB21" s="289"/>
      <c r="YC21" s="289"/>
      <c r="YD21" s="289"/>
      <c r="YE21" s="289"/>
      <c r="YF21" s="289"/>
      <c r="YG21" s="289"/>
      <c r="YH21" s="289"/>
      <c r="YI21" s="289"/>
      <c r="YJ21" s="289"/>
      <c r="YK21" s="289"/>
      <c r="YL21" s="289"/>
      <c r="YM21" s="289"/>
      <c r="YN21" s="289"/>
      <c r="YO21" s="289"/>
      <c r="YP21" s="289"/>
      <c r="YQ21" s="289"/>
      <c r="YR21" s="289"/>
      <c r="YS21" s="289"/>
      <c r="YT21" s="289"/>
      <c r="YU21" s="289"/>
      <c r="YV21" s="289"/>
      <c r="YW21" s="289"/>
      <c r="YX21" s="289"/>
      <c r="YY21" s="289"/>
      <c r="YZ21" s="289"/>
      <c r="ZA21" s="289"/>
      <c r="ZB21" s="289"/>
      <c r="ZC21" s="289"/>
      <c r="ZD21" s="289"/>
      <c r="ZE21" s="289"/>
      <c r="ZF21" s="289"/>
      <c r="ZG21" s="289"/>
      <c r="ZH21" s="289"/>
      <c r="ZI21" s="289"/>
      <c r="ZJ21" s="289"/>
      <c r="ZK21" s="289"/>
      <c r="ZL21" s="289"/>
      <c r="ZM21" s="289"/>
      <c r="ZN21" s="289"/>
      <c r="ZO21" s="289"/>
      <c r="ZP21" s="289"/>
      <c r="ZQ21" s="289"/>
      <c r="ZR21" s="289"/>
      <c r="ZS21" s="289"/>
      <c r="ZT21" s="289"/>
      <c r="ZU21" s="289"/>
      <c r="ZV21" s="289"/>
      <c r="ZW21" s="289"/>
      <c r="ZX21" s="289"/>
      <c r="ZY21" s="289"/>
      <c r="ZZ21" s="289"/>
      <c r="AAA21" s="289"/>
      <c r="AAB21" s="289"/>
      <c r="AAC21" s="289"/>
      <c r="AAD21" s="289"/>
      <c r="AAE21" s="289"/>
      <c r="AAF21" s="289"/>
      <c r="AAG21" s="289"/>
      <c r="AAH21" s="289"/>
      <c r="AAI21" s="289"/>
      <c r="AAJ21" s="289"/>
      <c r="AAK21" s="289"/>
      <c r="AAL21" s="289"/>
      <c r="AAM21" s="289"/>
      <c r="AAN21" s="289"/>
      <c r="AAO21" s="289"/>
      <c r="AAP21" s="289"/>
      <c r="AAQ21" s="289"/>
      <c r="AAR21" s="289"/>
      <c r="AAS21" s="289"/>
      <c r="AAT21" s="289"/>
      <c r="AAU21" s="289"/>
      <c r="AAV21" s="289"/>
      <c r="AAW21" s="289"/>
      <c r="AAX21" s="289"/>
      <c r="AAY21" s="289"/>
      <c r="AAZ21" s="289"/>
      <c r="ABA21" s="289"/>
      <c r="ABB21" s="289"/>
      <c r="ABC21" s="289"/>
      <c r="ABD21" s="289"/>
      <c r="ABE21" s="289"/>
      <c r="ABF21" s="289"/>
      <c r="ABG21" s="289"/>
      <c r="ABH21" s="289"/>
      <c r="ABI21" s="289"/>
      <c r="ABJ21" s="289"/>
      <c r="ABK21" s="289"/>
      <c r="ABL21" s="289"/>
      <c r="ABM21" s="289"/>
      <c r="ABN21" s="289"/>
      <c r="ABO21" s="289"/>
      <c r="ABP21" s="289"/>
      <c r="ABQ21" s="289"/>
      <c r="ABR21" s="289"/>
      <c r="ABS21" s="289"/>
      <c r="ABT21" s="289"/>
      <c r="ABU21" s="289"/>
      <c r="ABV21" s="289"/>
      <c r="ABW21" s="289"/>
      <c r="ABX21" s="289"/>
      <c r="ABY21" s="289"/>
      <c r="ABZ21" s="289"/>
      <c r="ACA21" s="289"/>
      <c r="ACB21" s="289"/>
      <c r="ACC21" s="289"/>
      <c r="ACD21" s="289"/>
      <c r="ACE21" s="289"/>
      <c r="ACF21" s="289"/>
      <c r="ACG21" s="289"/>
      <c r="ACH21" s="289"/>
      <c r="ACI21" s="289"/>
      <c r="ACJ21" s="289"/>
      <c r="ACK21" s="289"/>
      <c r="ACL21" s="289"/>
      <c r="ACM21" s="289"/>
      <c r="ACN21" s="289"/>
      <c r="ACO21" s="289"/>
      <c r="ACP21" s="289"/>
      <c r="ACQ21" s="289"/>
      <c r="ACR21" s="289"/>
      <c r="ACS21" s="289"/>
      <c r="ACT21" s="289"/>
      <c r="ACU21" s="289"/>
      <c r="ACV21" s="289"/>
      <c r="ACW21" s="289"/>
      <c r="ACX21" s="289"/>
      <c r="ACY21" s="289"/>
      <c r="ACZ21" s="289"/>
      <c r="ADA21" s="289"/>
      <c r="ADB21" s="289"/>
      <c r="ADC21" s="289"/>
      <c r="ADD21" s="289"/>
      <c r="ADE21" s="289"/>
      <c r="ADF21" s="289"/>
      <c r="ADG21" s="289"/>
      <c r="ADH21" s="289"/>
      <c r="ADI21" s="289"/>
      <c r="ADJ21" s="289"/>
      <c r="ADK21" s="289"/>
      <c r="ADL21" s="289"/>
      <c r="ADM21" s="289"/>
      <c r="ADN21" s="289"/>
      <c r="ADO21" s="289"/>
      <c r="ADP21" s="289"/>
      <c r="ADQ21" s="289"/>
      <c r="ADR21" s="289"/>
      <c r="ADS21" s="289"/>
      <c r="ADT21" s="289"/>
      <c r="ADU21" s="289"/>
      <c r="ADV21" s="289"/>
      <c r="ADW21" s="289"/>
      <c r="ADX21" s="289"/>
      <c r="ADY21" s="289"/>
      <c r="ADZ21" s="289"/>
      <c r="AEA21" s="289"/>
      <c r="AEB21" s="289"/>
      <c r="AEC21" s="289"/>
      <c r="AED21" s="289"/>
      <c r="AEE21" s="289"/>
      <c r="AEF21" s="289"/>
      <c r="AEG21" s="289"/>
      <c r="AEH21" s="289"/>
      <c r="AEI21" s="289"/>
      <c r="AEJ21" s="289"/>
      <c r="AEK21" s="289"/>
      <c r="AEL21" s="289"/>
      <c r="AEM21" s="289"/>
      <c r="AEN21" s="289"/>
      <c r="AEO21" s="289"/>
      <c r="AEP21" s="289"/>
      <c r="AEQ21" s="289"/>
      <c r="AER21" s="289"/>
      <c r="AES21" s="289"/>
      <c r="AET21" s="289"/>
      <c r="AEU21" s="289"/>
      <c r="AEV21" s="289"/>
      <c r="AEW21" s="289"/>
      <c r="AEX21" s="289"/>
      <c r="AEY21" s="289"/>
      <c r="AEZ21" s="289"/>
      <c r="AFA21" s="289"/>
      <c r="AFB21" s="289"/>
      <c r="AFC21" s="289"/>
      <c r="AFD21" s="289"/>
      <c r="AFE21" s="289"/>
      <c r="AFF21" s="289"/>
      <c r="AFG21" s="289"/>
      <c r="AFH21" s="289"/>
      <c r="AFI21" s="289"/>
      <c r="AFJ21" s="289"/>
      <c r="AFK21" s="289"/>
      <c r="AFL21" s="289"/>
      <c r="AFM21" s="289"/>
      <c r="AFN21" s="289"/>
      <c r="AFO21" s="289"/>
      <c r="AFP21" s="289"/>
      <c r="AFQ21" s="289"/>
      <c r="AFR21" s="289"/>
      <c r="AFS21" s="289"/>
      <c r="AFT21" s="289"/>
      <c r="AFU21" s="289"/>
      <c r="AFV21" s="289"/>
      <c r="AFW21" s="289"/>
      <c r="AFX21" s="289"/>
      <c r="AFY21" s="289"/>
      <c r="AFZ21" s="289"/>
      <c r="AGA21" s="289"/>
      <c r="AGB21" s="289"/>
      <c r="AGC21" s="289"/>
      <c r="AGD21" s="289"/>
      <c r="AGE21" s="289"/>
      <c r="AGF21" s="289"/>
      <c r="AGG21" s="289"/>
      <c r="AGH21" s="289"/>
      <c r="AGI21" s="289"/>
      <c r="AGJ21" s="289"/>
      <c r="AGK21" s="289"/>
      <c r="AGL21" s="289"/>
      <c r="AGM21" s="289"/>
      <c r="AGN21" s="289"/>
      <c r="AGO21" s="289"/>
      <c r="AGP21" s="289"/>
      <c r="AGQ21" s="289"/>
      <c r="AGR21" s="289"/>
      <c r="AGS21" s="289"/>
      <c r="AGT21" s="289"/>
      <c r="AGU21" s="289"/>
      <c r="AGV21" s="289"/>
      <c r="AGW21" s="289"/>
      <c r="AGX21" s="289"/>
      <c r="AGY21" s="289"/>
      <c r="AGZ21" s="289"/>
      <c r="AHA21" s="289"/>
      <c r="AHB21" s="289"/>
      <c r="AHC21" s="289"/>
      <c r="AHD21" s="289"/>
      <c r="AHE21" s="289"/>
      <c r="AHF21" s="289"/>
      <c r="AHG21" s="289"/>
      <c r="AHH21" s="289"/>
      <c r="AHI21" s="289"/>
      <c r="AHJ21" s="289"/>
      <c r="AHK21" s="289"/>
      <c r="AHL21" s="289"/>
      <c r="AHM21" s="289"/>
      <c r="AHN21" s="289"/>
      <c r="AHO21" s="289"/>
      <c r="AHP21" s="289"/>
      <c r="AHQ21" s="289"/>
      <c r="AHR21" s="289"/>
      <c r="AHS21" s="289"/>
      <c r="AHT21" s="289"/>
      <c r="AHU21" s="289"/>
      <c r="AHV21" s="289"/>
      <c r="AHW21" s="289"/>
      <c r="AHX21" s="289"/>
      <c r="AHY21" s="289"/>
      <c r="AHZ21" s="289"/>
      <c r="AIA21" s="289"/>
      <c r="AIB21" s="289"/>
      <c r="AIC21" s="289"/>
      <c r="AID21" s="289"/>
      <c r="AIE21" s="289"/>
      <c r="AIF21" s="289"/>
      <c r="AIG21" s="289"/>
      <c r="AIH21" s="289"/>
      <c r="AII21" s="289"/>
      <c r="AIJ21" s="289"/>
      <c r="AIK21" s="289"/>
      <c r="AIL21" s="289"/>
      <c r="AIM21" s="289"/>
      <c r="AIN21" s="289"/>
      <c r="AIO21" s="289"/>
      <c r="AIP21" s="289"/>
      <c r="AIQ21" s="289"/>
      <c r="AIR21" s="289"/>
      <c r="AIS21" s="289"/>
      <c r="AIT21" s="289"/>
      <c r="AIU21" s="289"/>
      <c r="AIV21" s="289"/>
      <c r="AIW21" s="289"/>
      <c r="AIX21" s="289"/>
      <c r="AIY21" s="289"/>
      <c r="AIZ21" s="289"/>
      <c r="AJA21" s="289"/>
      <c r="AJB21" s="289"/>
      <c r="AJC21" s="289"/>
      <c r="AJD21" s="289"/>
      <c r="AJE21" s="289"/>
      <c r="AJF21" s="289"/>
      <c r="AJG21" s="289"/>
      <c r="AJH21" s="289"/>
      <c r="AJI21" s="289"/>
      <c r="AJJ21" s="289"/>
      <c r="AJK21" s="289"/>
      <c r="AJL21" s="289"/>
      <c r="AJM21" s="289"/>
      <c r="AJN21" s="289"/>
      <c r="AJO21" s="289"/>
      <c r="AJP21" s="289"/>
      <c r="AJQ21" s="289"/>
      <c r="AJR21" s="289"/>
      <c r="AJS21" s="289"/>
      <c r="AJT21" s="289"/>
      <c r="AJU21" s="289"/>
      <c r="AJV21" s="289"/>
      <c r="AJW21" s="289"/>
      <c r="AJX21" s="289"/>
      <c r="AJY21" s="289"/>
      <c r="AJZ21" s="289"/>
      <c r="AKA21" s="289"/>
      <c r="AKB21" s="289"/>
      <c r="AKC21" s="289"/>
      <c r="AKD21" s="289"/>
      <c r="AKE21" s="289"/>
      <c r="AKF21" s="289"/>
      <c r="AKG21" s="289"/>
      <c r="AKH21" s="289"/>
      <c r="AKI21" s="289"/>
      <c r="AKJ21" s="289"/>
      <c r="AKK21" s="289"/>
      <c r="AKL21" s="289"/>
      <c r="AKM21" s="289"/>
      <c r="AKN21" s="289"/>
      <c r="AKO21" s="289"/>
      <c r="AKP21" s="289"/>
      <c r="AKQ21" s="289"/>
      <c r="AKR21" s="289"/>
      <c r="AKS21" s="289"/>
      <c r="AKT21" s="289"/>
      <c r="AKU21" s="289"/>
      <c r="AKV21" s="289"/>
      <c r="AKW21" s="289"/>
      <c r="AKX21" s="289"/>
      <c r="AKY21" s="289"/>
      <c r="AKZ21" s="289"/>
      <c r="ALA21" s="289"/>
      <c r="ALB21" s="289"/>
      <c r="ALC21" s="289"/>
      <c r="ALD21" s="289"/>
      <c r="ALE21" s="289"/>
      <c r="ALF21" s="289"/>
      <c r="ALG21" s="289"/>
      <c r="ALH21" s="289"/>
      <c r="ALI21" s="289"/>
      <c r="ALJ21" s="289"/>
      <c r="ALK21" s="289"/>
      <c r="ALL21" s="289"/>
      <c r="ALM21" s="289"/>
      <c r="ALN21" s="289"/>
      <c r="ALO21" s="289"/>
      <c r="ALP21" s="289"/>
      <c r="ALQ21" s="289"/>
      <c r="ALR21" s="289"/>
      <c r="ALS21" s="289"/>
      <c r="ALT21" s="289"/>
      <c r="ALU21" s="289"/>
      <c r="ALV21" s="289"/>
      <c r="ALW21" s="289"/>
      <c r="ALX21" s="289"/>
      <c r="ALY21" s="289"/>
      <c r="ALZ21" s="289"/>
      <c r="AMA21" s="289"/>
      <c r="AMB21" s="289"/>
      <c r="AMC21" s="289"/>
      <c r="AMD21" s="289"/>
      <c r="AME21" s="289"/>
      <c r="AMF21" s="289"/>
      <c r="AMG21" s="289"/>
      <c r="AMH21" s="289"/>
    </row>
    <row r="22" spans="1:1022">
      <c r="A22" s="505"/>
      <c r="B22" s="312"/>
      <c r="C22" s="310" t="s">
        <v>107</v>
      </c>
      <c r="D22" s="302"/>
      <c r="E22" s="311"/>
      <c r="F22" s="737"/>
      <c r="G22" s="308">
        <v>0.03</v>
      </c>
      <c r="H22" s="510"/>
      <c r="I22" s="739"/>
      <c r="J22" s="740"/>
      <c r="K22" s="300"/>
      <c r="L22" s="289"/>
      <c r="M22" s="289"/>
      <c r="N22" s="289"/>
      <c r="O22" s="289"/>
      <c r="P22" s="289"/>
      <c r="Q22" s="289"/>
      <c r="R22" s="289"/>
      <c r="S22" s="289"/>
      <c r="T22" s="289"/>
      <c r="U22" s="289"/>
      <c r="V22" s="289"/>
      <c r="W22" s="289"/>
      <c r="X22" s="289"/>
      <c r="Y22" s="289"/>
      <c r="Z22" s="289"/>
      <c r="AA22" s="289"/>
      <c r="AB22" s="289"/>
      <c r="AC22" s="289"/>
      <c r="AD22" s="289"/>
      <c r="AE22" s="289"/>
      <c r="AF22" s="289"/>
      <c r="AG22" s="289"/>
      <c r="AH22" s="289"/>
      <c r="AI22" s="289"/>
      <c r="AJ22" s="289"/>
      <c r="AK22" s="289"/>
      <c r="AL22" s="289"/>
      <c r="AM22" s="289"/>
      <c r="AN22" s="289"/>
      <c r="AO22" s="289"/>
      <c r="AP22" s="289"/>
      <c r="AQ22" s="289"/>
      <c r="AR22" s="289"/>
      <c r="AS22" s="289"/>
      <c r="AT22" s="289"/>
      <c r="AU22" s="289"/>
      <c r="AV22" s="289"/>
      <c r="AW22" s="289"/>
      <c r="AX22" s="289"/>
      <c r="AY22" s="289"/>
      <c r="AZ22" s="289"/>
      <c r="BA22" s="289"/>
      <c r="BB22" s="289"/>
      <c r="BC22" s="289"/>
      <c r="BD22" s="289"/>
      <c r="BE22" s="289"/>
      <c r="BF22" s="289"/>
      <c r="BG22" s="289"/>
      <c r="BH22" s="289"/>
      <c r="BI22" s="289"/>
      <c r="BJ22" s="289"/>
      <c r="BK22" s="289"/>
      <c r="BL22" s="289"/>
      <c r="BM22" s="289"/>
      <c r="BN22" s="289"/>
      <c r="BO22" s="289"/>
      <c r="BP22" s="289"/>
      <c r="BQ22" s="289"/>
      <c r="BR22" s="289"/>
      <c r="BS22" s="289"/>
      <c r="BT22" s="289"/>
      <c r="BU22" s="289"/>
      <c r="BV22" s="289"/>
      <c r="BW22" s="289"/>
      <c r="BX22" s="289"/>
      <c r="BY22" s="289"/>
      <c r="BZ22" s="289"/>
      <c r="CA22" s="289"/>
      <c r="CB22" s="289"/>
      <c r="CC22" s="289"/>
      <c r="CD22" s="289"/>
      <c r="CE22" s="289"/>
      <c r="CF22" s="289"/>
      <c r="CG22" s="289"/>
      <c r="CH22" s="289"/>
      <c r="CI22" s="289"/>
      <c r="CJ22" s="289"/>
      <c r="CK22" s="289"/>
      <c r="CL22" s="289"/>
      <c r="CM22" s="289"/>
      <c r="CN22" s="289"/>
      <c r="CO22" s="289"/>
      <c r="CP22" s="289"/>
      <c r="CQ22" s="289"/>
      <c r="CR22" s="289"/>
      <c r="CS22" s="289"/>
      <c r="CT22" s="289"/>
      <c r="CU22" s="289"/>
      <c r="CV22" s="289"/>
      <c r="CW22" s="289"/>
      <c r="CX22" s="289"/>
      <c r="CY22" s="289"/>
      <c r="CZ22" s="289"/>
      <c r="DA22" s="289"/>
      <c r="DB22" s="289"/>
      <c r="DC22" s="289"/>
      <c r="DD22" s="289"/>
      <c r="DE22" s="289"/>
      <c r="DF22" s="289"/>
      <c r="DG22" s="289"/>
      <c r="DH22" s="289"/>
      <c r="DI22" s="289"/>
      <c r="DJ22" s="289"/>
      <c r="DK22" s="289"/>
      <c r="DL22" s="289"/>
      <c r="DM22" s="289"/>
      <c r="DN22" s="289"/>
      <c r="DO22" s="289"/>
      <c r="DP22" s="289"/>
      <c r="DQ22" s="289"/>
      <c r="DR22" s="289"/>
      <c r="DS22" s="289"/>
      <c r="DT22" s="289"/>
      <c r="DU22" s="289"/>
      <c r="DV22" s="289"/>
      <c r="DW22" s="289"/>
      <c r="DX22" s="289"/>
      <c r="DY22" s="289"/>
      <c r="DZ22" s="289"/>
      <c r="EA22" s="289"/>
      <c r="EB22" s="289"/>
      <c r="EC22" s="289"/>
      <c r="ED22" s="289"/>
      <c r="EE22" s="289"/>
      <c r="EF22" s="289"/>
      <c r="EG22" s="289"/>
      <c r="EH22" s="289"/>
      <c r="EI22" s="289"/>
      <c r="EJ22" s="289"/>
      <c r="EK22" s="289"/>
      <c r="EL22" s="289"/>
      <c r="EM22" s="289"/>
      <c r="EN22" s="289"/>
      <c r="EO22" s="289"/>
      <c r="EP22" s="289"/>
      <c r="EQ22" s="289"/>
      <c r="ER22" s="289"/>
      <c r="ES22" s="289"/>
      <c r="ET22" s="289"/>
      <c r="EU22" s="289"/>
      <c r="EV22" s="289"/>
      <c r="EW22" s="289"/>
      <c r="EX22" s="289"/>
      <c r="EY22" s="289"/>
      <c r="EZ22" s="289"/>
      <c r="FA22" s="289"/>
      <c r="FB22" s="289"/>
      <c r="FC22" s="289"/>
      <c r="FD22" s="289"/>
      <c r="FE22" s="289"/>
      <c r="FF22" s="289"/>
      <c r="FG22" s="289"/>
      <c r="FH22" s="289"/>
      <c r="FI22" s="289"/>
      <c r="FJ22" s="289"/>
      <c r="FK22" s="289"/>
      <c r="FL22" s="289"/>
      <c r="FM22" s="289"/>
      <c r="FN22" s="289"/>
      <c r="FO22" s="289"/>
      <c r="FP22" s="289"/>
      <c r="FQ22" s="289"/>
      <c r="FR22" s="289"/>
      <c r="FS22" s="289"/>
      <c r="FT22" s="289"/>
      <c r="FU22" s="289"/>
      <c r="FV22" s="289"/>
      <c r="FW22" s="289"/>
      <c r="FX22" s="289"/>
      <c r="FY22" s="289"/>
      <c r="FZ22" s="289"/>
      <c r="GA22" s="289"/>
      <c r="GB22" s="289"/>
      <c r="GC22" s="289"/>
      <c r="GD22" s="289"/>
      <c r="GE22" s="289"/>
      <c r="GF22" s="289"/>
      <c r="GG22" s="289"/>
      <c r="GH22" s="289"/>
      <c r="GI22" s="289"/>
      <c r="GJ22" s="289"/>
      <c r="GK22" s="289"/>
      <c r="GL22" s="289"/>
      <c r="GM22" s="289"/>
      <c r="GN22" s="289"/>
      <c r="GO22" s="289"/>
      <c r="GP22" s="289"/>
      <c r="GQ22" s="289"/>
      <c r="GR22" s="289"/>
      <c r="GS22" s="289"/>
      <c r="GT22" s="289"/>
      <c r="GU22" s="289"/>
      <c r="GV22" s="289"/>
      <c r="GW22" s="289"/>
      <c r="GX22" s="289"/>
      <c r="GY22" s="289"/>
      <c r="GZ22" s="289"/>
      <c r="HA22" s="289"/>
      <c r="HB22" s="289"/>
      <c r="HC22" s="289"/>
      <c r="HD22" s="289"/>
      <c r="HE22" s="289"/>
      <c r="HF22" s="289"/>
      <c r="HG22" s="289"/>
      <c r="HH22" s="289"/>
      <c r="HI22" s="289"/>
      <c r="HJ22" s="289"/>
      <c r="HK22" s="289"/>
      <c r="HL22" s="289"/>
      <c r="HM22" s="289"/>
      <c r="HN22" s="289"/>
      <c r="HO22" s="289"/>
      <c r="HP22" s="289"/>
      <c r="HQ22" s="289"/>
      <c r="HR22" s="289"/>
      <c r="HS22" s="289"/>
      <c r="HT22" s="289"/>
      <c r="HU22" s="289"/>
      <c r="HV22" s="289"/>
      <c r="HW22" s="289"/>
      <c r="HX22" s="289"/>
      <c r="HY22" s="289"/>
      <c r="HZ22" s="289"/>
      <c r="IA22" s="289"/>
      <c r="IB22" s="289"/>
      <c r="IC22" s="289"/>
      <c r="ID22" s="289"/>
      <c r="IE22" s="289"/>
      <c r="IF22" s="289"/>
      <c r="IG22" s="289"/>
      <c r="IH22" s="289"/>
      <c r="II22" s="289"/>
      <c r="IJ22" s="289"/>
      <c r="IK22" s="289"/>
      <c r="IL22" s="289"/>
      <c r="IM22" s="289"/>
      <c r="IN22" s="289"/>
      <c r="IO22" s="289"/>
      <c r="IP22" s="289"/>
      <c r="IQ22" s="289"/>
      <c r="IR22" s="289"/>
      <c r="IS22" s="289"/>
      <c r="IT22" s="289"/>
      <c r="IU22" s="289"/>
      <c r="IV22" s="289"/>
      <c r="IW22" s="289"/>
      <c r="IX22" s="289"/>
      <c r="IY22" s="289"/>
      <c r="IZ22" s="289"/>
      <c r="JA22" s="289"/>
      <c r="JB22" s="289"/>
      <c r="JC22" s="289"/>
      <c r="JD22" s="289"/>
      <c r="JE22" s="289"/>
      <c r="JF22" s="289"/>
      <c r="JG22" s="289"/>
      <c r="JH22" s="289"/>
      <c r="JI22" s="289"/>
      <c r="JJ22" s="289"/>
      <c r="JK22" s="289"/>
      <c r="JL22" s="289"/>
      <c r="JM22" s="289"/>
      <c r="JN22" s="289"/>
      <c r="JO22" s="289"/>
      <c r="JP22" s="289"/>
      <c r="JQ22" s="289"/>
      <c r="JR22" s="289"/>
      <c r="JS22" s="289"/>
      <c r="JT22" s="289"/>
      <c r="JU22" s="289"/>
      <c r="JV22" s="289"/>
      <c r="JW22" s="289"/>
      <c r="JX22" s="289"/>
      <c r="JY22" s="289"/>
      <c r="JZ22" s="289"/>
      <c r="KA22" s="289"/>
      <c r="KB22" s="289"/>
      <c r="KC22" s="289"/>
      <c r="KD22" s="289"/>
      <c r="KE22" s="289"/>
      <c r="KF22" s="289"/>
      <c r="KG22" s="289"/>
      <c r="KH22" s="289"/>
      <c r="KI22" s="289"/>
      <c r="KJ22" s="289"/>
      <c r="KK22" s="289"/>
      <c r="KL22" s="289"/>
      <c r="KM22" s="289"/>
      <c r="KN22" s="289"/>
      <c r="KO22" s="289"/>
      <c r="KP22" s="289"/>
      <c r="KQ22" s="289"/>
      <c r="KR22" s="289"/>
      <c r="KS22" s="289"/>
      <c r="KT22" s="289"/>
      <c r="KU22" s="289"/>
      <c r="KV22" s="289"/>
      <c r="KW22" s="289"/>
      <c r="KX22" s="289"/>
      <c r="KY22" s="289"/>
      <c r="KZ22" s="289"/>
      <c r="LA22" s="289"/>
      <c r="LB22" s="289"/>
      <c r="LC22" s="289"/>
      <c r="LD22" s="289"/>
      <c r="LE22" s="289"/>
      <c r="LF22" s="289"/>
      <c r="LG22" s="289"/>
      <c r="LH22" s="289"/>
      <c r="LI22" s="289"/>
      <c r="LJ22" s="289"/>
      <c r="LK22" s="289"/>
      <c r="LL22" s="289"/>
      <c r="LM22" s="289"/>
      <c r="LN22" s="289"/>
      <c r="LO22" s="289"/>
      <c r="LP22" s="289"/>
      <c r="LQ22" s="289"/>
      <c r="LR22" s="289"/>
      <c r="LS22" s="289"/>
      <c r="LT22" s="289"/>
      <c r="LU22" s="289"/>
      <c r="LV22" s="289"/>
      <c r="LW22" s="289"/>
      <c r="LX22" s="289"/>
      <c r="LY22" s="289"/>
      <c r="LZ22" s="289"/>
      <c r="MA22" s="289"/>
      <c r="MB22" s="289"/>
      <c r="MC22" s="289"/>
      <c r="MD22" s="289"/>
      <c r="ME22" s="289"/>
      <c r="MF22" s="289"/>
      <c r="MG22" s="289"/>
      <c r="MH22" s="289"/>
      <c r="MI22" s="289"/>
      <c r="MJ22" s="289"/>
      <c r="MK22" s="289"/>
      <c r="ML22" s="289"/>
      <c r="MM22" s="289"/>
      <c r="MN22" s="289"/>
      <c r="MO22" s="289"/>
      <c r="MP22" s="289"/>
      <c r="MQ22" s="289"/>
      <c r="MR22" s="289"/>
      <c r="MS22" s="289"/>
      <c r="MT22" s="289"/>
      <c r="MU22" s="289"/>
      <c r="MV22" s="289"/>
      <c r="MW22" s="289"/>
      <c r="MX22" s="289"/>
      <c r="MY22" s="289"/>
      <c r="MZ22" s="289"/>
      <c r="NA22" s="289"/>
      <c r="NB22" s="289"/>
      <c r="NC22" s="289"/>
      <c r="ND22" s="289"/>
      <c r="NE22" s="289"/>
      <c r="NF22" s="289"/>
      <c r="NG22" s="289"/>
      <c r="NH22" s="289"/>
      <c r="NI22" s="289"/>
      <c r="NJ22" s="289"/>
      <c r="NK22" s="289"/>
      <c r="NL22" s="289"/>
      <c r="NM22" s="289"/>
      <c r="NN22" s="289"/>
      <c r="NO22" s="289"/>
      <c r="NP22" s="289"/>
      <c r="NQ22" s="289"/>
      <c r="NR22" s="289"/>
      <c r="NS22" s="289"/>
      <c r="NT22" s="289"/>
      <c r="NU22" s="289"/>
      <c r="NV22" s="289"/>
      <c r="NW22" s="289"/>
      <c r="NX22" s="289"/>
      <c r="NY22" s="289"/>
      <c r="NZ22" s="289"/>
      <c r="OA22" s="289"/>
      <c r="OB22" s="289"/>
      <c r="OC22" s="289"/>
      <c r="OD22" s="289"/>
      <c r="OE22" s="289"/>
      <c r="OF22" s="289"/>
      <c r="OG22" s="289"/>
      <c r="OH22" s="289"/>
      <c r="OI22" s="289"/>
      <c r="OJ22" s="289"/>
      <c r="OK22" s="289"/>
      <c r="OL22" s="289"/>
      <c r="OM22" s="289"/>
      <c r="ON22" s="289"/>
      <c r="OO22" s="289"/>
      <c r="OP22" s="289"/>
      <c r="OQ22" s="289"/>
      <c r="OR22" s="289"/>
      <c r="OS22" s="289"/>
      <c r="OT22" s="289"/>
      <c r="OU22" s="289"/>
      <c r="OV22" s="289"/>
      <c r="OW22" s="289"/>
      <c r="OX22" s="289"/>
      <c r="OY22" s="289"/>
      <c r="OZ22" s="289"/>
      <c r="PA22" s="289"/>
      <c r="PB22" s="289"/>
      <c r="PC22" s="289"/>
      <c r="PD22" s="289"/>
      <c r="PE22" s="289"/>
      <c r="PF22" s="289"/>
      <c r="PG22" s="289"/>
      <c r="PH22" s="289"/>
      <c r="PI22" s="289"/>
      <c r="PJ22" s="289"/>
      <c r="PK22" s="289"/>
      <c r="PL22" s="289"/>
      <c r="PM22" s="289"/>
      <c r="PN22" s="289"/>
      <c r="PO22" s="289"/>
      <c r="PP22" s="289"/>
      <c r="PQ22" s="289"/>
      <c r="PR22" s="289"/>
      <c r="PS22" s="289"/>
      <c r="PT22" s="289"/>
      <c r="PU22" s="289"/>
      <c r="PV22" s="289"/>
      <c r="PW22" s="289"/>
      <c r="PX22" s="289"/>
      <c r="PY22" s="289"/>
      <c r="PZ22" s="289"/>
      <c r="QA22" s="289"/>
      <c r="QB22" s="289"/>
      <c r="QC22" s="289"/>
      <c r="QD22" s="289"/>
      <c r="QE22" s="289"/>
      <c r="QF22" s="289"/>
      <c r="QG22" s="289"/>
      <c r="QH22" s="289"/>
      <c r="QI22" s="289"/>
      <c r="QJ22" s="289"/>
      <c r="QK22" s="289"/>
      <c r="QL22" s="289"/>
      <c r="QM22" s="289"/>
      <c r="QN22" s="289"/>
      <c r="QO22" s="289"/>
      <c r="QP22" s="289"/>
      <c r="QQ22" s="289"/>
      <c r="QR22" s="289"/>
      <c r="QS22" s="289"/>
      <c r="QT22" s="289"/>
      <c r="QU22" s="289"/>
      <c r="QV22" s="289"/>
      <c r="QW22" s="289"/>
      <c r="QX22" s="289"/>
      <c r="QY22" s="289"/>
      <c r="QZ22" s="289"/>
      <c r="RA22" s="289"/>
      <c r="RB22" s="289"/>
      <c r="RC22" s="289"/>
      <c r="RD22" s="289"/>
      <c r="RE22" s="289"/>
      <c r="RF22" s="289"/>
      <c r="RG22" s="289"/>
      <c r="RH22" s="289"/>
      <c r="RI22" s="289"/>
      <c r="RJ22" s="289"/>
      <c r="RK22" s="289"/>
      <c r="RL22" s="289"/>
      <c r="RM22" s="289"/>
      <c r="RN22" s="289"/>
      <c r="RO22" s="289"/>
      <c r="RP22" s="289"/>
      <c r="RQ22" s="289"/>
      <c r="RR22" s="289"/>
      <c r="RS22" s="289"/>
      <c r="RT22" s="289"/>
      <c r="RU22" s="289"/>
      <c r="RV22" s="289"/>
      <c r="RW22" s="289"/>
      <c r="RX22" s="289"/>
      <c r="RY22" s="289"/>
      <c r="RZ22" s="289"/>
      <c r="SA22" s="289"/>
      <c r="SB22" s="289"/>
      <c r="SC22" s="289"/>
      <c r="SD22" s="289"/>
      <c r="SE22" s="289"/>
      <c r="SF22" s="289"/>
      <c r="SG22" s="289"/>
      <c r="SH22" s="289"/>
      <c r="SI22" s="289"/>
      <c r="SJ22" s="289"/>
      <c r="SK22" s="289"/>
      <c r="SL22" s="289"/>
      <c r="SM22" s="289"/>
      <c r="SN22" s="289"/>
      <c r="SO22" s="289"/>
      <c r="SP22" s="289"/>
      <c r="SQ22" s="289"/>
      <c r="SR22" s="289"/>
      <c r="SS22" s="289"/>
      <c r="ST22" s="289"/>
      <c r="SU22" s="289"/>
      <c r="SV22" s="289"/>
      <c r="SW22" s="289"/>
      <c r="SX22" s="289"/>
      <c r="SY22" s="289"/>
      <c r="SZ22" s="289"/>
      <c r="TA22" s="289"/>
      <c r="TB22" s="289"/>
      <c r="TC22" s="289"/>
      <c r="TD22" s="289"/>
      <c r="TE22" s="289"/>
      <c r="TF22" s="289"/>
      <c r="TG22" s="289"/>
      <c r="TH22" s="289"/>
      <c r="TI22" s="289"/>
      <c r="TJ22" s="289"/>
      <c r="TK22" s="289"/>
      <c r="TL22" s="289"/>
      <c r="TM22" s="289"/>
      <c r="TN22" s="289"/>
      <c r="TO22" s="289"/>
      <c r="TP22" s="289"/>
      <c r="TQ22" s="289"/>
      <c r="TR22" s="289"/>
      <c r="TS22" s="289"/>
      <c r="TT22" s="289"/>
      <c r="TU22" s="289"/>
      <c r="TV22" s="289"/>
      <c r="TW22" s="289"/>
      <c r="TX22" s="289"/>
      <c r="TY22" s="289"/>
      <c r="TZ22" s="289"/>
      <c r="UA22" s="289"/>
      <c r="UB22" s="289"/>
      <c r="UC22" s="289"/>
      <c r="UD22" s="289"/>
      <c r="UE22" s="289"/>
      <c r="UF22" s="289"/>
      <c r="UG22" s="289"/>
      <c r="UH22" s="289"/>
      <c r="UI22" s="289"/>
      <c r="UJ22" s="289"/>
      <c r="UK22" s="289"/>
      <c r="UL22" s="289"/>
      <c r="UM22" s="289"/>
      <c r="UN22" s="289"/>
      <c r="UO22" s="289"/>
      <c r="UP22" s="289"/>
      <c r="UQ22" s="289"/>
      <c r="UR22" s="289"/>
      <c r="US22" s="289"/>
      <c r="UT22" s="289"/>
      <c r="UU22" s="289"/>
      <c r="UV22" s="289"/>
      <c r="UW22" s="289"/>
      <c r="UX22" s="289"/>
      <c r="UY22" s="289"/>
      <c r="UZ22" s="289"/>
      <c r="VA22" s="289"/>
      <c r="VB22" s="289"/>
      <c r="VC22" s="289"/>
      <c r="VD22" s="289"/>
      <c r="VE22" s="289"/>
      <c r="VF22" s="289"/>
      <c r="VG22" s="289"/>
      <c r="VH22" s="289"/>
      <c r="VI22" s="289"/>
      <c r="VJ22" s="289"/>
      <c r="VK22" s="289"/>
      <c r="VL22" s="289"/>
      <c r="VM22" s="289"/>
      <c r="VN22" s="289"/>
      <c r="VO22" s="289"/>
      <c r="VP22" s="289"/>
      <c r="VQ22" s="289"/>
      <c r="VR22" s="289"/>
      <c r="VS22" s="289"/>
      <c r="VT22" s="289"/>
      <c r="VU22" s="289"/>
      <c r="VV22" s="289"/>
      <c r="VW22" s="289"/>
      <c r="VX22" s="289"/>
      <c r="VY22" s="289"/>
      <c r="VZ22" s="289"/>
      <c r="WA22" s="289"/>
      <c r="WB22" s="289"/>
      <c r="WC22" s="289"/>
      <c r="WD22" s="289"/>
      <c r="WE22" s="289"/>
      <c r="WF22" s="289"/>
      <c r="WG22" s="289"/>
      <c r="WH22" s="289"/>
      <c r="WI22" s="289"/>
      <c r="WJ22" s="289"/>
      <c r="WK22" s="289"/>
      <c r="WL22" s="289"/>
      <c r="WM22" s="289"/>
      <c r="WN22" s="289"/>
      <c r="WO22" s="289"/>
      <c r="WP22" s="289"/>
      <c r="WQ22" s="289"/>
      <c r="WR22" s="289"/>
      <c r="WS22" s="289"/>
      <c r="WT22" s="289"/>
      <c r="WU22" s="289"/>
      <c r="WV22" s="289"/>
      <c r="WW22" s="289"/>
      <c r="WX22" s="289"/>
      <c r="WY22" s="289"/>
      <c r="WZ22" s="289"/>
      <c r="XA22" s="289"/>
      <c r="XB22" s="289"/>
      <c r="XC22" s="289"/>
      <c r="XD22" s="289"/>
      <c r="XE22" s="289"/>
      <c r="XF22" s="289"/>
      <c r="XG22" s="289"/>
      <c r="XH22" s="289"/>
      <c r="XI22" s="289"/>
      <c r="XJ22" s="289"/>
      <c r="XK22" s="289"/>
      <c r="XL22" s="289"/>
      <c r="XM22" s="289"/>
      <c r="XN22" s="289"/>
      <c r="XO22" s="289"/>
      <c r="XP22" s="289"/>
      <c r="XQ22" s="289"/>
      <c r="XR22" s="289"/>
      <c r="XS22" s="289"/>
      <c r="XT22" s="289"/>
      <c r="XU22" s="289"/>
      <c r="XV22" s="289"/>
      <c r="XW22" s="289"/>
      <c r="XX22" s="289"/>
      <c r="XY22" s="289"/>
      <c r="XZ22" s="289"/>
      <c r="YA22" s="289"/>
      <c r="YB22" s="289"/>
      <c r="YC22" s="289"/>
      <c r="YD22" s="289"/>
      <c r="YE22" s="289"/>
      <c r="YF22" s="289"/>
      <c r="YG22" s="289"/>
      <c r="YH22" s="289"/>
      <c r="YI22" s="289"/>
      <c r="YJ22" s="289"/>
      <c r="YK22" s="289"/>
      <c r="YL22" s="289"/>
      <c r="YM22" s="289"/>
      <c r="YN22" s="289"/>
      <c r="YO22" s="289"/>
      <c r="YP22" s="289"/>
      <c r="YQ22" s="289"/>
      <c r="YR22" s="289"/>
      <c r="YS22" s="289"/>
      <c r="YT22" s="289"/>
      <c r="YU22" s="289"/>
      <c r="YV22" s="289"/>
      <c r="YW22" s="289"/>
      <c r="YX22" s="289"/>
      <c r="YY22" s="289"/>
      <c r="YZ22" s="289"/>
      <c r="ZA22" s="289"/>
      <c r="ZB22" s="289"/>
      <c r="ZC22" s="289"/>
      <c r="ZD22" s="289"/>
      <c r="ZE22" s="289"/>
      <c r="ZF22" s="289"/>
      <c r="ZG22" s="289"/>
      <c r="ZH22" s="289"/>
      <c r="ZI22" s="289"/>
      <c r="ZJ22" s="289"/>
      <c r="ZK22" s="289"/>
      <c r="ZL22" s="289"/>
      <c r="ZM22" s="289"/>
      <c r="ZN22" s="289"/>
      <c r="ZO22" s="289"/>
      <c r="ZP22" s="289"/>
      <c r="ZQ22" s="289"/>
      <c r="ZR22" s="289"/>
      <c r="ZS22" s="289"/>
      <c r="ZT22" s="289"/>
      <c r="ZU22" s="289"/>
      <c r="ZV22" s="289"/>
      <c r="ZW22" s="289"/>
      <c r="ZX22" s="289"/>
      <c r="ZY22" s="289"/>
      <c r="ZZ22" s="289"/>
      <c r="AAA22" s="289"/>
      <c r="AAB22" s="289"/>
      <c r="AAC22" s="289"/>
      <c r="AAD22" s="289"/>
      <c r="AAE22" s="289"/>
      <c r="AAF22" s="289"/>
      <c r="AAG22" s="289"/>
      <c r="AAH22" s="289"/>
      <c r="AAI22" s="289"/>
      <c r="AAJ22" s="289"/>
      <c r="AAK22" s="289"/>
      <c r="AAL22" s="289"/>
      <c r="AAM22" s="289"/>
      <c r="AAN22" s="289"/>
      <c r="AAO22" s="289"/>
      <c r="AAP22" s="289"/>
      <c r="AAQ22" s="289"/>
      <c r="AAR22" s="289"/>
      <c r="AAS22" s="289"/>
      <c r="AAT22" s="289"/>
      <c r="AAU22" s="289"/>
      <c r="AAV22" s="289"/>
      <c r="AAW22" s="289"/>
      <c r="AAX22" s="289"/>
      <c r="AAY22" s="289"/>
      <c r="AAZ22" s="289"/>
      <c r="ABA22" s="289"/>
      <c r="ABB22" s="289"/>
      <c r="ABC22" s="289"/>
      <c r="ABD22" s="289"/>
      <c r="ABE22" s="289"/>
      <c r="ABF22" s="289"/>
      <c r="ABG22" s="289"/>
      <c r="ABH22" s="289"/>
      <c r="ABI22" s="289"/>
      <c r="ABJ22" s="289"/>
      <c r="ABK22" s="289"/>
      <c r="ABL22" s="289"/>
      <c r="ABM22" s="289"/>
      <c r="ABN22" s="289"/>
      <c r="ABO22" s="289"/>
      <c r="ABP22" s="289"/>
      <c r="ABQ22" s="289"/>
      <c r="ABR22" s="289"/>
      <c r="ABS22" s="289"/>
      <c r="ABT22" s="289"/>
      <c r="ABU22" s="289"/>
      <c r="ABV22" s="289"/>
      <c r="ABW22" s="289"/>
      <c r="ABX22" s="289"/>
      <c r="ABY22" s="289"/>
      <c r="ABZ22" s="289"/>
      <c r="ACA22" s="289"/>
      <c r="ACB22" s="289"/>
      <c r="ACC22" s="289"/>
      <c r="ACD22" s="289"/>
      <c r="ACE22" s="289"/>
      <c r="ACF22" s="289"/>
      <c r="ACG22" s="289"/>
      <c r="ACH22" s="289"/>
      <c r="ACI22" s="289"/>
      <c r="ACJ22" s="289"/>
      <c r="ACK22" s="289"/>
      <c r="ACL22" s="289"/>
      <c r="ACM22" s="289"/>
      <c r="ACN22" s="289"/>
      <c r="ACO22" s="289"/>
      <c r="ACP22" s="289"/>
      <c r="ACQ22" s="289"/>
      <c r="ACR22" s="289"/>
      <c r="ACS22" s="289"/>
      <c r="ACT22" s="289"/>
      <c r="ACU22" s="289"/>
      <c r="ACV22" s="289"/>
      <c r="ACW22" s="289"/>
      <c r="ACX22" s="289"/>
      <c r="ACY22" s="289"/>
      <c r="ACZ22" s="289"/>
      <c r="ADA22" s="289"/>
      <c r="ADB22" s="289"/>
      <c r="ADC22" s="289"/>
      <c r="ADD22" s="289"/>
      <c r="ADE22" s="289"/>
      <c r="ADF22" s="289"/>
      <c r="ADG22" s="289"/>
      <c r="ADH22" s="289"/>
      <c r="ADI22" s="289"/>
      <c r="ADJ22" s="289"/>
      <c r="ADK22" s="289"/>
      <c r="ADL22" s="289"/>
      <c r="ADM22" s="289"/>
      <c r="ADN22" s="289"/>
      <c r="ADO22" s="289"/>
      <c r="ADP22" s="289"/>
      <c r="ADQ22" s="289"/>
      <c r="ADR22" s="289"/>
      <c r="ADS22" s="289"/>
      <c r="ADT22" s="289"/>
      <c r="ADU22" s="289"/>
      <c r="ADV22" s="289"/>
      <c r="ADW22" s="289"/>
      <c r="ADX22" s="289"/>
      <c r="ADY22" s="289"/>
      <c r="ADZ22" s="289"/>
      <c r="AEA22" s="289"/>
      <c r="AEB22" s="289"/>
      <c r="AEC22" s="289"/>
      <c r="AED22" s="289"/>
      <c r="AEE22" s="289"/>
      <c r="AEF22" s="289"/>
      <c r="AEG22" s="289"/>
      <c r="AEH22" s="289"/>
      <c r="AEI22" s="289"/>
      <c r="AEJ22" s="289"/>
      <c r="AEK22" s="289"/>
      <c r="AEL22" s="289"/>
      <c r="AEM22" s="289"/>
      <c r="AEN22" s="289"/>
      <c r="AEO22" s="289"/>
      <c r="AEP22" s="289"/>
      <c r="AEQ22" s="289"/>
      <c r="AER22" s="289"/>
      <c r="AES22" s="289"/>
      <c r="AET22" s="289"/>
      <c r="AEU22" s="289"/>
      <c r="AEV22" s="289"/>
      <c r="AEW22" s="289"/>
      <c r="AEX22" s="289"/>
      <c r="AEY22" s="289"/>
      <c r="AEZ22" s="289"/>
      <c r="AFA22" s="289"/>
      <c r="AFB22" s="289"/>
      <c r="AFC22" s="289"/>
      <c r="AFD22" s="289"/>
      <c r="AFE22" s="289"/>
      <c r="AFF22" s="289"/>
      <c r="AFG22" s="289"/>
      <c r="AFH22" s="289"/>
      <c r="AFI22" s="289"/>
      <c r="AFJ22" s="289"/>
      <c r="AFK22" s="289"/>
      <c r="AFL22" s="289"/>
      <c r="AFM22" s="289"/>
      <c r="AFN22" s="289"/>
      <c r="AFO22" s="289"/>
      <c r="AFP22" s="289"/>
      <c r="AFQ22" s="289"/>
      <c r="AFR22" s="289"/>
      <c r="AFS22" s="289"/>
      <c r="AFT22" s="289"/>
      <c r="AFU22" s="289"/>
      <c r="AFV22" s="289"/>
      <c r="AFW22" s="289"/>
      <c r="AFX22" s="289"/>
      <c r="AFY22" s="289"/>
      <c r="AFZ22" s="289"/>
      <c r="AGA22" s="289"/>
      <c r="AGB22" s="289"/>
      <c r="AGC22" s="289"/>
      <c r="AGD22" s="289"/>
      <c r="AGE22" s="289"/>
      <c r="AGF22" s="289"/>
      <c r="AGG22" s="289"/>
      <c r="AGH22" s="289"/>
      <c r="AGI22" s="289"/>
      <c r="AGJ22" s="289"/>
      <c r="AGK22" s="289"/>
      <c r="AGL22" s="289"/>
      <c r="AGM22" s="289"/>
      <c r="AGN22" s="289"/>
      <c r="AGO22" s="289"/>
      <c r="AGP22" s="289"/>
      <c r="AGQ22" s="289"/>
      <c r="AGR22" s="289"/>
      <c r="AGS22" s="289"/>
      <c r="AGT22" s="289"/>
      <c r="AGU22" s="289"/>
      <c r="AGV22" s="289"/>
      <c r="AGW22" s="289"/>
      <c r="AGX22" s="289"/>
      <c r="AGY22" s="289"/>
      <c r="AGZ22" s="289"/>
      <c r="AHA22" s="289"/>
      <c r="AHB22" s="289"/>
      <c r="AHC22" s="289"/>
      <c r="AHD22" s="289"/>
      <c r="AHE22" s="289"/>
      <c r="AHF22" s="289"/>
      <c r="AHG22" s="289"/>
      <c r="AHH22" s="289"/>
      <c r="AHI22" s="289"/>
      <c r="AHJ22" s="289"/>
      <c r="AHK22" s="289"/>
      <c r="AHL22" s="289"/>
      <c r="AHM22" s="289"/>
      <c r="AHN22" s="289"/>
      <c r="AHO22" s="289"/>
      <c r="AHP22" s="289"/>
      <c r="AHQ22" s="289"/>
      <c r="AHR22" s="289"/>
      <c r="AHS22" s="289"/>
      <c r="AHT22" s="289"/>
      <c r="AHU22" s="289"/>
      <c r="AHV22" s="289"/>
      <c r="AHW22" s="289"/>
      <c r="AHX22" s="289"/>
      <c r="AHY22" s="289"/>
      <c r="AHZ22" s="289"/>
      <c r="AIA22" s="289"/>
      <c r="AIB22" s="289"/>
      <c r="AIC22" s="289"/>
      <c r="AID22" s="289"/>
      <c r="AIE22" s="289"/>
      <c r="AIF22" s="289"/>
      <c r="AIG22" s="289"/>
      <c r="AIH22" s="289"/>
      <c r="AII22" s="289"/>
      <c r="AIJ22" s="289"/>
      <c r="AIK22" s="289"/>
      <c r="AIL22" s="289"/>
      <c r="AIM22" s="289"/>
      <c r="AIN22" s="289"/>
      <c r="AIO22" s="289"/>
      <c r="AIP22" s="289"/>
      <c r="AIQ22" s="289"/>
      <c r="AIR22" s="289"/>
      <c r="AIS22" s="289"/>
      <c r="AIT22" s="289"/>
      <c r="AIU22" s="289"/>
      <c r="AIV22" s="289"/>
      <c r="AIW22" s="289"/>
      <c r="AIX22" s="289"/>
      <c r="AIY22" s="289"/>
      <c r="AIZ22" s="289"/>
      <c r="AJA22" s="289"/>
      <c r="AJB22" s="289"/>
      <c r="AJC22" s="289"/>
      <c r="AJD22" s="289"/>
      <c r="AJE22" s="289"/>
      <c r="AJF22" s="289"/>
      <c r="AJG22" s="289"/>
      <c r="AJH22" s="289"/>
      <c r="AJI22" s="289"/>
      <c r="AJJ22" s="289"/>
      <c r="AJK22" s="289"/>
      <c r="AJL22" s="289"/>
      <c r="AJM22" s="289"/>
      <c r="AJN22" s="289"/>
      <c r="AJO22" s="289"/>
      <c r="AJP22" s="289"/>
      <c r="AJQ22" s="289"/>
      <c r="AJR22" s="289"/>
      <c r="AJS22" s="289"/>
      <c r="AJT22" s="289"/>
      <c r="AJU22" s="289"/>
      <c r="AJV22" s="289"/>
      <c r="AJW22" s="289"/>
      <c r="AJX22" s="289"/>
      <c r="AJY22" s="289"/>
      <c r="AJZ22" s="289"/>
      <c r="AKA22" s="289"/>
      <c r="AKB22" s="289"/>
      <c r="AKC22" s="289"/>
      <c r="AKD22" s="289"/>
      <c r="AKE22" s="289"/>
      <c r="AKF22" s="289"/>
      <c r="AKG22" s="289"/>
      <c r="AKH22" s="289"/>
      <c r="AKI22" s="289"/>
      <c r="AKJ22" s="289"/>
      <c r="AKK22" s="289"/>
      <c r="AKL22" s="289"/>
      <c r="AKM22" s="289"/>
      <c r="AKN22" s="289"/>
      <c r="AKO22" s="289"/>
      <c r="AKP22" s="289"/>
      <c r="AKQ22" s="289"/>
      <c r="AKR22" s="289"/>
      <c r="AKS22" s="289"/>
      <c r="AKT22" s="289"/>
      <c r="AKU22" s="289"/>
      <c r="AKV22" s="289"/>
      <c r="AKW22" s="289"/>
      <c r="AKX22" s="289"/>
      <c r="AKY22" s="289"/>
      <c r="AKZ22" s="289"/>
      <c r="ALA22" s="289"/>
      <c r="ALB22" s="289"/>
      <c r="ALC22" s="289"/>
      <c r="ALD22" s="289"/>
      <c r="ALE22" s="289"/>
      <c r="ALF22" s="289"/>
      <c r="ALG22" s="289"/>
      <c r="ALH22" s="289"/>
      <c r="ALI22" s="289"/>
      <c r="ALJ22" s="289"/>
      <c r="ALK22" s="289"/>
      <c r="ALL22" s="289"/>
      <c r="ALM22" s="289"/>
      <c r="ALN22" s="289"/>
      <c r="ALO22" s="289"/>
      <c r="ALP22" s="289"/>
      <c r="ALQ22" s="289"/>
      <c r="ALR22" s="289"/>
      <c r="ALS22" s="289"/>
      <c r="ALT22" s="289"/>
      <c r="ALU22" s="289"/>
      <c r="ALV22" s="289"/>
      <c r="ALW22" s="289"/>
      <c r="ALX22" s="289"/>
      <c r="ALY22" s="289"/>
      <c r="ALZ22" s="289"/>
      <c r="AMA22" s="289"/>
      <c r="AMB22" s="289"/>
      <c r="AMC22" s="289"/>
      <c r="AMD22" s="289"/>
      <c r="AME22" s="289"/>
      <c r="AMF22" s="289"/>
      <c r="AMG22" s="289"/>
      <c r="AMH22" s="289"/>
    </row>
    <row r="23" spans="1:1022">
      <c r="A23" s="505"/>
      <c r="B23" s="312"/>
      <c r="C23" s="310" t="s">
        <v>108</v>
      </c>
      <c r="D23" s="302"/>
      <c r="E23" s="311"/>
      <c r="F23" s="737"/>
      <c r="G23" s="313">
        <v>0.05</v>
      </c>
      <c r="H23" s="510"/>
      <c r="I23" s="739"/>
      <c r="J23" s="740"/>
      <c r="K23" s="300"/>
      <c r="L23" s="289"/>
      <c r="M23" s="289"/>
      <c r="N23" s="289"/>
      <c r="O23" s="289"/>
      <c r="P23" s="289"/>
      <c r="Q23" s="289"/>
      <c r="R23" s="289"/>
      <c r="S23" s="289"/>
      <c r="T23" s="289"/>
      <c r="U23" s="289"/>
      <c r="V23" s="289"/>
      <c r="W23" s="289"/>
      <c r="X23" s="289"/>
      <c r="Y23" s="289"/>
      <c r="Z23" s="289"/>
      <c r="AA23" s="289"/>
      <c r="AB23" s="289"/>
      <c r="AC23" s="289"/>
      <c r="AD23" s="289"/>
      <c r="AE23" s="289"/>
      <c r="AF23" s="289"/>
      <c r="AG23" s="289"/>
      <c r="AH23" s="289"/>
      <c r="AI23" s="289"/>
      <c r="AJ23" s="289"/>
      <c r="AK23" s="289"/>
      <c r="AL23" s="289"/>
      <c r="AM23" s="289"/>
      <c r="AN23" s="289"/>
      <c r="AO23" s="289"/>
      <c r="AP23" s="289"/>
      <c r="AQ23" s="289"/>
      <c r="AR23" s="289"/>
      <c r="AS23" s="289"/>
      <c r="AT23" s="289"/>
      <c r="AU23" s="289"/>
      <c r="AV23" s="289"/>
      <c r="AW23" s="289"/>
      <c r="AX23" s="289"/>
      <c r="AY23" s="289"/>
      <c r="AZ23" s="289"/>
      <c r="BA23" s="289"/>
      <c r="BB23" s="289"/>
      <c r="BC23" s="289"/>
      <c r="BD23" s="289"/>
      <c r="BE23" s="289"/>
      <c r="BF23" s="289"/>
      <c r="BG23" s="289"/>
      <c r="BH23" s="289"/>
      <c r="BI23" s="289"/>
      <c r="BJ23" s="289"/>
      <c r="BK23" s="289"/>
      <c r="BL23" s="289"/>
      <c r="BM23" s="289"/>
      <c r="BN23" s="289"/>
      <c r="BO23" s="289"/>
      <c r="BP23" s="289"/>
      <c r="BQ23" s="289"/>
      <c r="BR23" s="289"/>
      <c r="BS23" s="289"/>
      <c r="BT23" s="289"/>
      <c r="BU23" s="289"/>
      <c r="BV23" s="289"/>
      <c r="BW23" s="289"/>
      <c r="BX23" s="289"/>
      <c r="BY23" s="289"/>
      <c r="BZ23" s="289"/>
      <c r="CA23" s="289"/>
      <c r="CB23" s="289"/>
      <c r="CC23" s="289"/>
      <c r="CD23" s="289"/>
      <c r="CE23" s="289"/>
      <c r="CF23" s="289"/>
      <c r="CG23" s="289"/>
      <c r="CH23" s="289"/>
      <c r="CI23" s="289"/>
      <c r="CJ23" s="289"/>
      <c r="CK23" s="289"/>
      <c r="CL23" s="289"/>
      <c r="CM23" s="289"/>
      <c r="CN23" s="289"/>
      <c r="CO23" s="289"/>
      <c r="CP23" s="289"/>
      <c r="CQ23" s="289"/>
      <c r="CR23" s="289"/>
      <c r="CS23" s="289"/>
      <c r="CT23" s="289"/>
      <c r="CU23" s="289"/>
      <c r="CV23" s="289"/>
      <c r="CW23" s="289"/>
      <c r="CX23" s="289"/>
      <c r="CY23" s="289"/>
      <c r="CZ23" s="289"/>
      <c r="DA23" s="289"/>
      <c r="DB23" s="289"/>
      <c r="DC23" s="289"/>
      <c r="DD23" s="289"/>
      <c r="DE23" s="289"/>
      <c r="DF23" s="289"/>
      <c r="DG23" s="289"/>
      <c r="DH23" s="289"/>
      <c r="DI23" s="289"/>
      <c r="DJ23" s="289"/>
      <c r="DK23" s="289"/>
      <c r="DL23" s="289"/>
      <c r="DM23" s="289"/>
      <c r="DN23" s="289"/>
      <c r="DO23" s="289"/>
      <c r="DP23" s="289"/>
      <c r="DQ23" s="289"/>
      <c r="DR23" s="289"/>
      <c r="DS23" s="289"/>
      <c r="DT23" s="289"/>
      <c r="DU23" s="289"/>
      <c r="DV23" s="289"/>
      <c r="DW23" s="289"/>
      <c r="DX23" s="289"/>
      <c r="DY23" s="289"/>
      <c r="DZ23" s="289"/>
      <c r="EA23" s="289"/>
      <c r="EB23" s="289"/>
      <c r="EC23" s="289"/>
      <c r="ED23" s="289"/>
      <c r="EE23" s="289"/>
      <c r="EF23" s="289"/>
      <c r="EG23" s="289"/>
      <c r="EH23" s="289"/>
      <c r="EI23" s="289"/>
      <c r="EJ23" s="289"/>
      <c r="EK23" s="289"/>
      <c r="EL23" s="289"/>
      <c r="EM23" s="289"/>
      <c r="EN23" s="289"/>
      <c r="EO23" s="289"/>
      <c r="EP23" s="289"/>
      <c r="EQ23" s="289"/>
      <c r="ER23" s="289"/>
      <c r="ES23" s="289"/>
      <c r="ET23" s="289"/>
      <c r="EU23" s="289"/>
      <c r="EV23" s="289"/>
      <c r="EW23" s="289"/>
      <c r="EX23" s="289"/>
      <c r="EY23" s="289"/>
      <c r="EZ23" s="289"/>
      <c r="FA23" s="289"/>
      <c r="FB23" s="289"/>
      <c r="FC23" s="289"/>
      <c r="FD23" s="289"/>
      <c r="FE23" s="289"/>
      <c r="FF23" s="289"/>
      <c r="FG23" s="289"/>
      <c r="FH23" s="289"/>
      <c r="FI23" s="289"/>
      <c r="FJ23" s="289"/>
      <c r="FK23" s="289"/>
      <c r="FL23" s="289"/>
      <c r="FM23" s="289"/>
      <c r="FN23" s="289"/>
      <c r="FO23" s="289"/>
      <c r="FP23" s="289"/>
      <c r="FQ23" s="289"/>
      <c r="FR23" s="289"/>
      <c r="FS23" s="289"/>
      <c r="FT23" s="289"/>
      <c r="FU23" s="289"/>
      <c r="FV23" s="289"/>
      <c r="FW23" s="289"/>
      <c r="FX23" s="289"/>
      <c r="FY23" s="289"/>
      <c r="FZ23" s="289"/>
      <c r="GA23" s="289"/>
      <c r="GB23" s="289"/>
      <c r="GC23" s="289"/>
      <c r="GD23" s="289"/>
      <c r="GE23" s="289"/>
      <c r="GF23" s="289"/>
      <c r="GG23" s="289"/>
      <c r="GH23" s="289"/>
      <c r="GI23" s="289"/>
      <c r="GJ23" s="289"/>
      <c r="GK23" s="289"/>
      <c r="GL23" s="289"/>
      <c r="GM23" s="289"/>
      <c r="GN23" s="289"/>
      <c r="GO23" s="289"/>
      <c r="GP23" s="289"/>
      <c r="GQ23" s="289"/>
      <c r="GR23" s="289"/>
      <c r="GS23" s="289"/>
      <c r="GT23" s="289"/>
      <c r="GU23" s="289"/>
      <c r="GV23" s="289"/>
      <c r="GW23" s="289"/>
      <c r="GX23" s="289"/>
      <c r="GY23" s="289"/>
      <c r="GZ23" s="289"/>
      <c r="HA23" s="289"/>
      <c r="HB23" s="289"/>
      <c r="HC23" s="289"/>
      <c r="HD23" s="289"/>
      <c r="HE23" s="289"/>
      <c r="HF23" s="289"/>
      <c r="HG23" s="289"/>
      <c r="HH23" s="289"/>
      <c r="HI23" s="289"/>
      <c r="HJ23" s="289"/>
      <c r="HK23" s="289"/>
      <c r="HL23" s="289"/>
      <c r="HM23" s="289"/>
      <c r="HN23" s="289"/>
      <c r="HO23" s="289"/>
      <c r="HP23" s="289"/>
      <c r="HQ23" s="289"/>
      <c r="HR23" s="289"/>
      <c r="HS23" s="289"/>
      <c r="HT23" s="289"/>
      <c r="HU23" s="289"/>
      <c r="HV23" s="289"/>
      <c r="HW23" s="289"/>
      <c r="HX23" s="289"/>
      <c r="HY23" s="289"/>
      <c r="HZ23" s="289"/>
      <c r="IA23" s="289"/>
      <c r="IB23" s="289"/>
      <c r="IC23" s="289"/>
      <c r="ID23" s="289"/>
      <c r="IE23" s="289"/>
      <c r="IF23" s="289"/>
      <c r="IG23" s="289"/>
      <c r="IH23" s="289"/>
      <c r="II23" s="289"/>
      <c r="IJ23" s="289"/>
      <c r="IK23" s="289"/>
      <c r="IL23" s="289"/>
      <c r="IM23" s="289"/>
      <c r="IN23" s="289"/>
      <c r="IO23" s="289"/>
      <c r="IP23" s="289"/>
      <c r="IQ23" s="289"/>
      <c r="IR23" s="289"/>
      <c r="IS23" s="289"/>
      <c r="IT23" s="289"/>
      <c r="IU23" s="289"/>
      <c r="IV23" s="289"/>
      <c r="IW23" s="289"/>
      <c r="IX23" s="289"/>
      <c r="IY23" s="289"/>
      <c r="IZ23" s="289"/>
      <c r="JA23" s="289"/>
      <c r="JB23" s="289"/>
      <c r="JC23" s="289"/>
      <c r="JD23" s="289"/>
      <c r="JE23" s="289"/>
      <c r="JF23" s="289"/>
      <c r="JG23" s="289"/>
      <c r="JH23" s="289"/>
      <c r="JI23" s="289"/>
      <c r="JJ23" s="289"/>
      <c r="JK23" s="289"/>
      <c r="JL23" s="289"/>
      <c r="JM23" s="289"/>
      <c r="JN23" s="289"/>
      <c r="JO23" s="289"/>
      <c r="JP23" s="289"/>
      <c r="JQ23" s="289"/>
      <c r="JR23" s="289"/>
      <c r="JS23" s="289"/>
      <c r="JT23" s="289"/>
      <c r="JU23" s="289"/>
      <c r="JV23" s="289"/>
      <c r="JW23" s="289"/>
      <c r="JX23" s="289"/>
      <c r="JY23" s="289"/>
      <c r="JZ23" s="289"/>
      <c r="KA23" s="289"/>
      <c r="KB23" s="289"/>
      <c r="KC23" s="289"/>
      <c r="KD23" s="289"/>
      <c r="KE23" s="289"/>
      <c r="KF23" s="289"/>
      <c r="KG23" s="289"/>
      <c r="KH23" s="289"/>
      <c r="KI23" s="289"/>
      <c r="KJ23" s="289"/>
      <c r="KK23" s="289"/>
      <c r="KL23" s="289"/>
      <c r="KM23" s="289"/>
      <c r="KN23" s="289"/>
      <c r="KO23" s="289"/>
      <c r="KP23" s="289"/>
      <c r="KQ23" s="289"/>
      <c r="KR23" s="289"/>
      <c r="KS23" s="289"/>
      <c r="KT23" s="289"/>
      <c r="KU23" s="289"/>
      <c r="KV23" s="289"/>
      <c r="KW23" s="289"/>
      <c r="KX23" s="289"/>
      <c r="KY23" s="289"/>
      <c r="KZ23" s="289"/>
      <c r="LA23" s="289"/>
      <c r="LB23" s="289"/>
      <c r="LC23" s="289"/>
      <c r="LD23" s="289"/>
      <c r="LE23" s="289"/>
      <c r="LF23" s="289"/>
      <c r="LG23" s="289"/>
      <c r="LH23" s="289"/>
      <c r="LI23" s="289"/>
      <c r="LJ23" s="289"/>
      <c r="LK23" s="289"/>
      <c r="LL23" s="289"/>
      <c r="LM23" s="289"/>
      <c r="LN23" s="289"/>
      <c r="LO23" s="289"/>
      <c r="LP23" s="289"/>
      <c r="LQ23" s="289"/>
      <c r="LR23" s="289"/>
      <c r="LS23" s="289"/>
      <c r="LT23" s="289"/>
      <c r="LU23" s="289"/>
      <c r="LV23" s="289"/>
      <c r="LW23" s="289"/>
      <c r="LX23" s="289"/>
      <c r="LY23" s="289"/>
      <c r="LZ23" s="289"/>
      <c r="MA23" s="289"/>
      <c r="MB23" s="289"/>
      <c r="MC23" s="289"/>
      <c r="MD23" s="289"/>
      <c r="ME23" s="289"/>
      <c r="MF23" s="289"/>
      <c r="MG23" s="289"/>
      <c r="MH23" s="289"/>
      <c r="MI23" s="289"/>
      <c r="MJ23" s="289"/>
      <c r="MK23" s="289"/>
      <c r="ML23" s="289"/>
      <c r="MM23" s="289"/>
      <c r="MN23" s="289"/>
      <c r="MO23" s="289"/>
      <c r="MP23" s="289"/>
      <c r="MQ23" s="289"/>
      <c r="MR23" s="289"/>
      <c r="MS23" s="289"/>
      <c r="MT23" s="289"/>
      <c r="MU23" s="289"/>
      <c r="MV23" s="289"/>
      <c r="MW23" s="289"/>
      <c r="MX23" s="289"/>
      <c r="MY23" s="289"/>
      <c r="MZ23" s="289"/>
      <c r="NA23" s="289"/>
      <c r="NB23" s="289"/>
      <c r="NC23" s="289"/>
      <c r="ND23" s="289"/>
      <c r="NE23" s="289"/>
      <c r="NF23" s="289"/>
      <c r="NG23" s="289"/>
      <c r="NH23" s="289"/>
      <c r="NI23" s="289"/>
      <c r="NJ23" s="289"/>
      <c r="NK23" s="289"/>
      <c r="NL23" s="289"/>
      <c r="NM23" s="289"/>
      <c r="NN23" s="289"/>
      <c r="NO23" s="289"/>
      <c r="NP23" s="289"/>
      <c r="NQ23" s="289"/>
      <c r="NR23" s="289"/>
      <c r="NS23" s="289"/>
      <c r="NT23" s="289"/>
      <c r="NU23" s="289"/>
      <c r="NV23" s="289"/>
      <c r="NW23" s="289"/>
      <c r="NX23" s="289"/>
      <c r="NY23" s="289"/>
      <c r="NZ23" s="289"/>
      <c r="OA23" s="289"/>
      <c r="OB23" s="289"/>
      <c r="OC23" s="289"/>
      <c r="OD23" s="289"/>
      <c r="OE23" s="289"/>
      <c r="OF23" s="289"/>
      <c r="OG23" s="289"/>
      <c r="OH23" s="289"/>
      <c r="OI23" s="289"/>
      <c r="OJ23" s="289"/>
      <c r="OK23" s="289"/>
      <c r="OL23" s="289"/>
      <c r="OM23" s="289"/>
      <c r="ON23" s="289"/>
      <c r="OO23" s="289"/>
      <c r="OP23" s="289"/>
      <c r="OQ23" s="289"/>
      <c r="OR23" s="289"/>
      <c r="OS23" s="289"/>
      <c r="OT23" s="289"/>
      <c r="OU23" s="289"/>
      <c r="OV23" s="289"/>
      <c r="OW23" s="289"/>
      <c r="OX23" s="289"/>
      <c r="OY23" s="289"/>
      <c r="OZ23" s="289"/>
      <c r="PA23" s="289"/>
      <c r="PB23" s="289"/>
      <c r="PC23" s="289"/>
      <c r="PD23" s="289"/>
      <c r="PE23" s="289"/>
      <c r="PF23" s="289"/>
      <c r="PG23" s="289"/>
      <c r="PH23" s="289"/>
      <c r="PI23" s="289"/>
      <c r="PJ23" s="289"/>
      <c r="PK23" s="289"/>
      <c r="PL23" s="289"/>
      <c r="PM23" s="289"/>
      <c r="PN23" s="289"/>
      <c r="PO23" s="289"/>
      <c r="PP23" s="289"/>
      <c r="PQ23" s="289"/>
      <c r="PR23" s="289"/>
      <c r="PS23" s="289"/>
      <c r="PT23" s="289"/>
      <c r="PU23" s="289"/>
      <c r="PV23" s="289"/>
      <c r="PW23" s="289"/>
      <c r="PX23" s="289"/>
      <c r="PY23" s="289"/>
      <c r="PZ23" s="289"/>
      <c r="QA23" s="289"/>
      <c r="QB23" s="289"/>
      <c r="QC23" s="289"/>
      <c r="QD23" s="289"/>
      <c r="QE23" s="289"/>
      <c r="QF23" s="289"/>
      <c r="QG23" s="289"/>
      <c r="QH23" s="289"/>
      <c r="QI23" s="289"/>
      <c r="QJ23" s="289"/>
      <c r="QK23" s="289"/>
      <c r="QL23" s="289"/>
      <c r="QM23" s="289"/>
      <c r="QN23" s="289"/>
      <c r="QO23" s="289"/>
      <c r="QP23" s="289"/>
      <c r="QQ23" s="289"/>
      <c r="QR23" s="289"/>
      <c r="QS23" s="289"/>
      <c r="QT23" s="289"/>
      <c r="QU23" s="289"/>
      <c r="QV23" s="289"/>
      <c r="QW23" s="289"/>
      <c r="QX23" s="289"/>
      <c r="QY23" s="289"/>
      <c r="QZ23" s="289"/>
      <c r="RA23" s="289"/>
      <c r="RB23" s="289"/>
      <c r="RC23" s="289"/>
      <c r="RD23" s="289"/>
      <c r="RE23" s="289"/>
      <c r="RF23" s="289"/>
      <c r="RG23" s="289"/>
      <c r="RH23" s="289"/>
      <c r="RI23" s="289"/>
      <c r="RJ23" s="289"/>
      <c r="RK23" s="289"/>
      <c r="RL23" s="289"/>
      <c r="RM23" s="289"/>
      <c r="RN23" s="289"/>
      <c r="RO23" s="289"/>
      <c r="RP23" s="289"/>
      <c r="RQ23" s="289"/>
      <c r="RR23" s="289"/>
      <c r="RS23" s="289"/>
      <c r="RT23" s="289"/>
      <c r="RU23" s="289"/>
      <c r="RV23" s="289"/>
      <c r="RW23" s="289"/>
      <c r="RX23" s="289"/>
      <c r="RY23" s="289"/>
      <c r="RZ23" s="289"/>
      <c r="SA23" s="289"/>
      <c r="SB23" s="289"/>
      <c r="SC23" s="289"/>
      <c r="SD23" s="289"/>
      <c r="SE23" s="289"/>
      <c r="SF23" s="289"/>
      <c r="SG23" s="289"/>
      <c r="SH23" s="289"/>
      <c r="SI23" s="289"/>
      <c r="SJ23" s="289"/>
      <c r="SK23" s="289"/>
      <c r="SL23" s="289"/>
      <c r="SM23" s="289"/>
      <c r="SN23" s="289"/>
      <c r="SO23" s="289"/>
      <c r="SP23" s="289"/>
      <c r="SQ23" s="289"/>
      <c r="SR23" s="289"/>
      <c r="SS23" s="289"/>
      <c r="ST23" s="289"/>
      <c r="SU23" s="289"/>
      <c r="SV23" s="289"/>
      <c r="SW23" s="289"/>
      <c r="SX23" s="289"/>
      <c r="SY23" s="289"/>
      <c r="SZ23" s="289"/>
      <c r="TA23" s="289"/>
      <c r="TB23" s="289"/>
      <c r="TC23" s="289"/>
      <c r="TD23" s="289"/>
      <c r="TE23" s="289"/>
      <c r="TF23" s="289"/>
      <c r="TG23" s="289"/>
      <c r="TH23" s="289"/>
      <c r="TI23" s="289"/>
      <c r="TJ23" s="289"/>
      <c r="TK23" s="289"/>
      <c r="TL23" s="289"/>
      <c r="TM23" s="289"/>
      <c r="TN23" s="289"/>
      <c r="TO23" s="289"/>
      <c r="TP23" s="289"/>
      <c r="TQ23" s="289"/>
      <c r="TR23" s="289"/>
      <c r="TS23" s="289"/>
      <c r="TT23" s="289"/>
      <c r="TU23" s="289"/>
      <c r="TV23" s="289"/>
      <c r="TW23" s="289"/>
      <c r="TX23" s="289"/>
      <c r="TY23" s="289"/>
      <c r="TZ23" s="289"/>
      <c r="UA23" s="289"/>
      <c r="UB23" s="289"/>
      <c r="UC23" s="289"/>
      <c r="UD23" s="289"/>
      <c r="UE23" s="289"/>
      <c r="UF23" s="289"/>
      <c r="UG23" s="289"/>
      <c r="UH23" s="289"/>
      <c r="UI23" s="289"/>
      <c r="UJ23" s="289"/>
      <c r="UK23" s="289"/>
      <c r="UL23" s="289"/>
      <c r="UM23" s="289"/>
      <c r="UN23" s="289"/>
      <c r="UO23" s="289"/>
      <c r="UP23" s="289"/>
      <c r="UQ23" s="289"/>
      <c r="UR23" s="289"/>
      <c r="US23" s="289"/>
      <c r="UT23" s="289"/>
      <c r="UU23" s="289"/>
      <c r="UV23" s="289"/>
      <c r="UW23" s="289"/>
      <c r="UX23" s="289"/>
      <c r="UY23" s="289"/>
      <c r="UZ23" s="289"/>
      <c r="VA23" s="289"/>
      <c r="VB23" s="289"/>
      <c r="VC23" s="289"/>
      <c r="VD23" s="289"/>
      <c r="VE23" s="289"/>
      <c r="VF23" s="289"/>
      <c r="VG23" s="289"/>
      <c r="VH23" s="289"/>
      <c r="VI23" s="289"/>
      <c r="VJ23" s="289"/>
      <c r="VK23" s="289"/>
      <c r="VL23" s="289"/>
      <c r="VM23" s="289"/>
      <c r="VN23" s="289"/>
      <c r="VO23" s="289"/>
      <c r="VP23" s="289"/>
      <c r="VQ23" s="289"/>
      <c r="VR23" s="289"/>
      <c r="VS23" s="289"/>
      <c r="VT23" s="289"/>
      <c r="VU23" s="289"/>
      <c r="VV23" s="289"/>
      <c r="VW23" s="289"/>
      <c r="VX23" s="289"/>
      <c r="VY23" s="289"/>
      <c r="VZ23" s="289"/>
      <c r="WA23" s="289"/>
      <c r="WB23" s="289"/>
      <c r="WC23" s="289"/>
      <c r="WD23" s="289"/>
      <c r="WE23" s="289"/>
      <c r="WF23" s="289"/>
      <c r="WG23" s="289"/>
      <c r="WH23" s="289"/>
      <c r="WI23" s="289"/>
      <c r="WJ23" s="289"/>
      <c r="WK23" s="289"/>
      <c r="WL23" s="289"/>
      <c r="WM23" s="289"/>
      <c r="WN23" s="289"/>
      <c r="WO23" s="289"/>
      <c r="WP23" s="289"/>
      <c r="WQ23" s="289"/>
      <c r="WR23" s="289"/>
      <c r="WS23" s="289"/>
      <c r="WT23" s="289"/>
      <c r="WU23" s="289"/>
      <c r="WV23" s="289"/>
      <c r="WW23" s="289"/>
      <c r="WX23" s="289"/>
      <c r="WY23" s="289"/>
      <c r="WZ23" s="289"/>
      <c r="XA23" s="289"/>
      <c r="XB23" s="289"/>
      <c r="XC23" s="289"/>
      <c r="XD23" s="289"/>
      <c r="XE23" s="289"/>
      <c r="XF23" s="289"/>
      <c r="XG23" s="289"/>
      <c r="XH23" s="289"/>
      <c r="XI23" s="289"/>
      <c r="XJ23" s="289"/>
      <c r="XK23" s="289"/>
      <c r="XL23" s="289"/>
      <c r="XM23" s="289"/>
      <c r="XN23" s="289"/>
      <c r="XO23" s="289"/>
      <c r="XP23" s="289"/>
      <c r="XQ23" s="289"/>
      <c r="XR23" s="289"/>
      <c r="XS23" s="289"/>
      <c r="XT23" s="289"/>
      <c r="XU23" s="289"/>
      <c r="XV23" s="289"/>
      <c r="XW23" s="289"/>
      <c r="XX23" s="289"/>
      <c r="XY23" s="289"/>
      <c r="XZ23" s="289"/>
      <c r="YA23" s="289"/>
      <c r="YB23" s="289"/>
      <c r="YC23" s="289"/>
      <c r="YD23" s="289"/>
      <c r="YE23" s="289"/>
      <c r="YF23" s="289"/>
      <c r="YG23" s="289"/>
      <c r="YH23" s="289"/>
      <c r="YI23" s="289"/>
      <c r="YJ23" s="289"/>
      <c r="YK23" s="289"/>
      <c r="YL23" s="289"/>
      <c r="YM23" s="289"/>
      <c r="YN23" s="289"/>
      <c r="YO23" s="289"/>
      <c r="YP23" s="289"/>
      <c r="YQ23" s="289"/>
      <c r="YR23" s="289"/>
      <c r="YS23" s="289"/>
      <c r="YT23" s="289"/>
      <c r="YU23" s="289"/>
      <c r="YV23" s="289"/>
      <c r="YW23" s="289"/>
      <c r="YX23" s="289"/>
      <c r="YY23" s="289"/>
      <c r="YZ23" s="289"/>
      <c r="ZA23" s="289"/>
      <c r="ZB23" s="289"/>
      <c r="ZC23" s="289"/>
      <c r="ZD23" s="289"/>
      <c r="ZE23" s="289"/>
      <c r="ZF23" s="289"/>
      <c r="ZG23" s="289"/>
      <c r="ZH23" s="289"/>
      <c r="ZI23" s="289"/>
      <c r="ZJ23" s="289"/>
      <c r="ZK23" s="289"/>
      <c r="ZL23" s="289"/>
      <c r="ZM23" s="289"/>
      <c r="ZN23" s="289"/>
      <c r="ZO23" s="289"/>
      <c r="ZP23" s="289"/>
      <c r="ZQ23" s="289"/>
      <c r="ZR23" s="289"/>
      <c r="ZS23" s="289"/>
      <c r="ZT23" s="289"/>
      <c r="ZU23" s="289"/>
      <c r="ZV23" s="289"/>
      <c r="ZW23" s="289"/>
      <c r="ZX23" s="289"/>
      <c r="ZY23" s="289"/>
      <c r="ZZ23" s="289"/>
      <c r="AAA23" s="289"/>
      <c r="AAB23" s="289"/>
      <c r="AAC23" s="289"/>
      <c r="AAD23" s="289"/>
      <c r="AAE23" s="289"/>
      <c r="AAF23" s="289"/>
      <c r="AAG23" s="289"/>
      <c r="AAH23" s="289"/>
      <c r="AAI23" s="289"/>
      <c r="AAJ23" s="289"/>
      <c r="AAK23" s="289"/>
      <c r="AAL23" s="289"/>
      <c r="AAM23" s="289"/>
      <c r="AAN23" s="289"/>
      <c r="AAO23" s="289"/>
      <c r="AAP23" s="289"/>
      <c r="AAQ23" s="289"/>
      <c r="AAR23" s="289"/>
      <c r="AAS23" s="289"/>
      <c r="AAT23" s="289"/>
      <c r="AAU23" s="289"/>
      <c r="AAV23" s="289"/>
      <c r="AAW23" s="289"/>
      <c r="AAX23" s="289"/>
      <c r="AAY23" s="289"/>
      <c r="AAZ23" s="289"/>
      <c r="ABA23" s="289"/>
      <c r="ABB23" s="289"/>
      <c r="ABC23" s="289"/>
      <c r="ABD23" s="289"/>
      <c r="ABE23" s="289"/>
      <c r="ABF23" s="289"/>
      <c r="ABG23" s="289"/>
      <c r="ABH23" s="289"/>
      <c r="ABI23" s="289"/>
      <c r="ABJ23" s="289"/>
      <c r="ABK23" s="289"/>
      <c r="ABL23" s="289"/>
      <c r="ABM23" s="289"/>
      <c r="ABN23" s="289"/>
      <c r="ABO23" s="289"/>
      <c r="ABP23" s="289"/>
      <c r="ABQ23" s="289"/>
      <c r="ABR23" s="289"/>
      <c r="ABS23" s="289"/>
      <c r="ABT23" s="289"/>
      <c r="ABU23" s="289"/>
      <c r="ABV23" s="289"/>
      <c r="ABW23" s="289"/>
      <c r="ABX23" s="289"/>
      <c r="ABY23" s="289"/>
      <c r="ABZ23" s="289"/>
      <c r="ACA23" s="289"/>
      <c r="ACB23" s="289"/>
      <c r="ACC23" s="289"/>
      <c r="ACD23" s="289"/>
      <c r="ACE23" s="289"/>
      <c r="ACF23" s="289"/>
      <c r="ACG23" s="289"/>
      <c r="ACH23" s="289"/>
      <c r="ACI23" s="289"/>
      <c r="ACJ23" s="289"/>
      <c r="ACK23" s="289"/>
      <c r="ACL23" s="289"/>
      <c r="ACM23" s="289"/>
      <c r="ACN23" s="289"/>
      <c r="ACO23" s="289"/>
      <c r="ACP23" s="289"/>
      <c r="ACQ23" s="289"/>
      <c r="ACR23" s="289"/>
      <c r="ACS23" s="289"/>
      <c r="ACT23" s="289"/>
      <c r="ACU23" s="289"/>
      <c r="ACV23" s="289"/>
      <c r="ACW23" s="289"/>
      <c r="ACX23" s="289"/>
      <c r="ACY23" s="289"/>
      <c r="ACZ23" s="289"/>
      <c r="ADA23" s="289"/>
      <c r="ADB23" s="289"/>
      <c r="ADC23" s="289"/>
      <c r="ADD23" s="289"/>
      <c r="ADE23" s="289"/>
      <c r="ADF23" s="289"/>
      <c r="ADG23" s="289"/>
      <c r="ADH23" s="289"/>
      <c r="ADI23" s="289"/>
      <c r="ADJ23" s="289"/>
      <c r="ADK23" s="289"/>
      <c r="ADL23" s="289"/>
      <c r="ADM23" s="289"/>
      <c r="ADN23" s="289"/>
      <c r="ADO23" s="289"/>
      <c r="ADP23" s="289"/>
      <c r="ADQ23" s="289"/>
      <c r="ADR23" s="289"/>
      <c r="ADS23" s="289"/>
      <c r="ADT23" s="289"/>
      <c r="ADU23" s="289"/>
      <c r="ADV23" s="289"/>
      <c r="ADW23" s="289"/>
      <c r="ADX23" s="289"/>
      <c r="ADY23" s="289"/>
      <c r="ADZ23" s="289"/>
      <c r="AEA23" s="289"/>
      <c r="AEB23" s="289"/>
      <c r="AEC23" s="289"/>
      <c r="AED23" s="289"/>
      <c r="AEE23" s="289"/>
      <c r="AEF23" s="289"/>
      <c r="AEG23" s="289"/>
      <c r="AEH23" s="289"/>
      <c r="AEI23" s="289"/>
      <c r="AEJ23" s="289"/>
      <c r="AEK23" s="289"/>
      <c r="AEL23" s="289"/>
      <c r="AEM23" s="289"/>
      <c r="AEN23" s="289"/>
      <c r="AEO23" s="289"/>
      <c r="AEP23" s="289"/>
      <c r="AEQ23" s="289"/>
      <c r="AER23" s="289"/>
      <c r="AES23" s="289"/>
      <c r="AET23" s="289"/>
      <c r="AEU23" s="289"/>
      <c r="AEV23" s="289"/>
      <c r="AEW23" s="289"/>
      <c r="AEX23" s="289"/>
      <c r="AEY23" s="289"/>
      <c r="AEZ23" s="289"/>
      <c r="AFA23" s="289"/>
      <c r="AFB23" s="289"/>
      <c r="AFC23" s="289"/>
      <c r="AFD23" s="289"/>
      <c r="AFE23" s="289"/>
      <c r="AFF23" s="289"/>
      <c r="AFG23" s="289"/>
      <c r="AFH23" s="289"/>
      <c r="AFI23" s="289"/>
      <c r="AFJ23" s="289"/>
      <c r="AFK23" s="289"/>
      <c r="AFL23" s="289"/>
      <c r="AFM23" s="289"/>
      <c r="AFN23" s="289"/>
      <c r="AFO23" s="289"/>
      <c r="AFP23" s="289"/>
      <c r="AFQ23" s="289"/>
      <c r="AFR23" s="289"/>
      <c r="AFS23" s="289"/>
      <c r="AFT23" s="289"/>
      <c r="AFU23" s="289"/>
      <c r="AFV23" s="289"/>
      <c r="AFW23" s="289"/>
      <c r="AFX23" s="289"/>
      <c r="AFY23" s="289"/>
      <c r="AFZ23" s="289"/>
      <c r="AGA23" s="289"/>
      <c r="AGB23" s="289"/>
      <c r="AGC23" s="289"/>
      <c r="AGD23" s="289"/>
      <c r="AGE23" s="289"/>
      <c r="AGF23" s="289"/>
      <c r="AGG23" s="289"/>
      <c r="AGH23" s="289"/>
      <c r="AGI23" s="289"/>
      <c r="AGJ23" s="289"/>
      <c r="AGK23" s="289"/>
      <c r="AGL23" s="289"/>
      <c r="AGM23" s="289"/>
      <c r="AGN23" s="289"/>
      <c r="AGO23" s="289"/>
      <c r="AGP23" s="289"/>
      <c r="AGQ23" s="289"/>
      <c r="AGR23" s="289"/>
      <c r="AGS23" s="289"/>
      <c r="AGT23" s="289"/>
      <c r="AGU23" s="289"/>
      <c r="AGV23" s="289"/>
      <c r="AGW23" s="289"/>
      <c r="AGX23" s="289"/>
      <c r="AGY23" s="289"/>
      <c r="AGZ23" s="289"/>
      <c r="AHA23" s="289"/>
      <c r="AHB23" s="289"/>
      <c r="AHC23" s="289"/>
      <c r="AHD23" s="289"/>
      <c r="AHE23" s="289"/>
      <c r="AHF23" s="289"/>
      <c r="AHG23" s="289"/>
      <c r="AHH23" s="289"/>
      <c r="AHI23" s="289"/>
      <c r="AHJ23" s="289"/>
      <c r="AHK23" s="289"/>
      <c r="AHL23" s="289"/>
      <c r="AHM23" s="289"/>
      <c r="AHN23" s="289"/>
      <c r="AHO23" s="289"/>
      <c r="AHP23" s="289"/>
      <c r="AHQ23" s="289"/>
      <c r="AHR23" s="289"/>
      <c r="AHS23" s="289"/>
      <c r="AHT23" s="289"/>
      <c r="AHU23" s="289"/>
      <c r="AHV23" s="289"/>
      <c r="AHW23" s="289"/>
      <c r="AHX23" s="289"/>
      <c r="AHY23" s="289"/>
      <c r="AHZ23" s="289"/>
      <c r="AIA23" s="289"/>
      <c r="AIB23" s="289"/>
      <c r="AIC23" s="289"/>
      <c r="AID23" s="289"/>
      <c r="AIE23" s="289"/>
      <c r="AIF23" s="289"/>
      <c r="AIG23" s="289"/>
      <c r="AIH23" s="289"/>
      <c r="AII23" s="289"/>
      <c r="AIJ23" s="289"/>
      <c r="AIK23" s="289"/>
      <c r="AIL23" s="289"/>
      <c r="AIM23" s="289"/>
      <c r="AIN23" s="289"/>
      <c r="AIO23" s="289"/>
      <c r="AIP23" s="289"/>
      <c r="AIQ23" s="289"/>
      <c r="AIR23" s="289"/>
      <c r="AIS23" s="289"/>
      <c r="AIT23" s="289"/>
      <c r="AIU23" s="289"/>
      <c r="AIV23" s="289"/>
      <c r="AIW23" s="289"/>
      <c r="AIX23" s="289"/>
      <c r="AIY23" s="289"/>
      <c r="AIZ23" s="289"/>
      <c r="AJA23" s="289"/>
      <c r="AJB23" s="289"/>
      <c r="AJC23" s="289"/>
      <c r="AJD23" s="289"/>
      <c r="AJE23" s="289"/>
      <c r="AJF23" s="289"/>
      <c r="AJG23" s="289"/>
      <c r="AJH23" s="289"/>
      <c r="AJI23" s="289"/>
      <c r="AJJ23" s="289"/>
      <c r="AJK23" s="289"/>
      <c r="AJL23" s="289"/>
      <c r="AJM23" s="289"/>
      <c r="AJN23" s="289"/>
      <c r="AJO23" s="289"/>
      <c r="AJP23" s="289"/>
      <c r="AJQ23" s="289"/>
      <c r="AJR23" s="289"/>
      <c r="AJS23" s="289"/>
      <c r="AJT23" s="289"/>
      <c r="AJU23" s="289"/>
      <c r="AJV23" s="289"/>
      <c r="AJW23" s="289"/>
      <c r="AJX23" s="289"/>
      <c r="AJY23" s="289"/>
      <c r="AJZ23" s="289"/>
      <c r="AKA23" s="289"/>
      <c r="AKB23" s="289"/>
      <c r="AKC23" s="289"/>
      <c r="AKD23" s="289"/>
      <c r="AKE23" s="289"/>
      <c r="AKF23" s="289"/>
      <c r="AKG23" s="289"/>
      <c r="AKH23" s="289"/>
      <c r="AKI23" s="289"/>
      <c r="AKJ23" s="289"/>
      <c r="AKK23" s="289"/>
      <c r="AKL23" s="289"/>
      <c r="AKM23" s="289"/>
      <c r="AKN23" s="289"/>
      <c r="AKO23" s="289"/>
      <c r="AKP23" s="289"/>
      <c r="AKQ23" s="289"/>
      <c r="AKR23" s="289"/>
      <c r="AKS23" s="289"/>
      <c r="AKT23" s="289"/>
      <c r="AKU23" s="289"/>
      <c r="AKV23" s="289"/>
      <c r="AKW23" s="289"/>
      <c r="AKX23" s="289"/>
      <c r="AKY23" s="289"/>
      <c r="AKZ23" s="289"/>
      <c r="ALA23" s="289"/>
      <c r="ALB23" s="289"/>
      <c r="ALC23" s="289"/>
      <c r="ALD23" s="289"/>
      <c r="ALE23" s="289"/>
      <c r="ALF23" s="289"/>
      <c r="ALG23" s="289"/>
      <c r="ALH23" s="289"/>
      <c r="ALI23" s="289"/>
      <c r="ALJ23" s="289"/>
      <c r="ALK23" s="289"/>
      <c r="ALL23" s="289"/>
      <c r="ALM23" s="289"/>
      <c r="ALN23" s="289"/>
      <c r="ALO23" s="289"/>
      <c r="ALP23" s="289"/>
      <c r="ALQ23" s="289"/>
      <c r="ALR23" s="289"/>
      <c r="ALS23" s="289"/>
      <c r="ALT23" s="289"/>
      <c r="ALU23" s="289"/>
      <c r="ALV23" s="289"/>
      <c r="ALW23" s="289"/>
      <c r="ALX23" s="289"/>
      <c r="ALY23" s="289"/>
      <c r="ALZ23" s="289"/>
      <c r="AMA23" s="289"/>
      <c r="AMB23" s="289"/>
      <c r="AMC23" s="289"/>
      <c r="AMD23" s="289"/>
      <c r="AME23" s="289"/>
      <c r="AMF23" s="289"/>
      <c r="AMG23" s="289"/>
      <c r="AMH23" s="289"/>
    </row>
    <row r="24" spans="1:1022">
      <c r="A24" s="505"/>
      <c r="B24" s="312"/>
      <c r="C24" s="314" t="s">
        <v>109</v>
      </c>
      <c r="D24" s="287"/>
      <c r="E24" s="315"/>
      <c r="F24" s="738"/>
      <c r="G24" s="316"/>
      <c r="H24" s="510"/>
      <c r="I24" s="739"/>
      <c r="J24" s="740"/>
      <c r="K24" s="300"/>
      <c r="L24" s="289"/>
      <c r="M24" s="289"/>
      <c r="N24" s="289"/>
      <c r="O24" s="289"/>
      <c r="P24" s="289"/>
      <c r="Q24" s="289"/>
      <c r="R24" s="289"/>
      <c r="S24" s="289"/>
      <c r="T24" s="289"/>
      <c r="U24" s="289"/>
      <c r="V24" s="289"/>
      <c r="W24" s="289"/>
      <c r="X24" s="289"/>
      <c r="Y24" s="289"/>
      <c r="Z24" s="289"/>
      <c r="AA24" s="289"/>
      <c r="AB24" s="289"/>
      <c r="AC24" s="289"/>
      <c r="AD24" s="289"/>
      <c r="AE24" s="289"/>
      <c r="AF24" s="289"/>
      <c r="AG24" s="289"/>
      <c r="AH24" s="289"/>
      <c r="AI24" s="289"/>
      <c r="AJ24" s="289"/>
      <c r="AK24" s="289"/>
      <c r="AL24" s="289"/>
      <c r="AM24" s="289"/>
      <c r="AN24" s="289"/>
      <c r="AO24" s="289"/>
      <c r="AP24" s="289"/>
      <c r="AQ24" s="289"/>
      <c r="AR24" s="289"/>
      <c r="AS24" s="289"/>
      <c r="AT24" s="289"/>
      <c r="AU24" s="289"/>
      <c r="AV24" s="289"/>
      <c r="AW24" s="289"/>
      <c r="AX24" s="289"/>
      <c r="AY24" s="289"/>
      <c r="AZ24" s="289"/>
      <c r="BA24" s="289"/>
      <c r="BB24" s="289"/>
      <c r="BC24" s="289"/>
      <c r="BD24" s="289"/>
      <c r="BE24" s="289"/>
      <c r="BF24" s="289"/>
      <c r="BG24" s="289"/>
      <c r="BH24" s="289"/>
      <c r="BI24" s="289"/>
      <c r="BJ24" s="289"/>
      <c r="BK24" s="289"/>
      <c r="BL24" s="289"/>
      <c r="BM24" s="289"/>
      <c r="BN24" s="289"/>
      <c r="BO24" s="289"/>
      <c r="BP24" s="289"/>
      <c r="BQ24" s="289"/>
      <c r="BR24" s="289"/>
      <c r="BS24" s="289"/>
      <c r="BT24" s="289"/>
      <c r="BU24" s="289"/>
      <c r="BV24" s="289"/>
      <c r="BW24" s="289"/>
      <c r="BX24" s="289"/>
      <c r="BY24" s="289"/>
      <c r="BZ24" s="289"/>
      <c r="CA24" s="289"/>
      <c r="CB24" s="289"/>
      <c r="CC24" s="289"/>
      <c r="CD24" s="289"/>
      <c r="CE24" s="289"/>
      <c r="CF24" s="289"/>
      <c r="CG24" s="289"/>
      <c r="CH24" s="289"/>
      <c r="CI24" s="289"/>
      <c r="CJ24" s="289"/>
      <c r="CK24" s="289"/>
      <c r="CL24" s="289"/>
      <c r="CM24" s="289"/>
      <c r="CN24" s="289"/>
      <c r="CO24" s="289"/>
      <c r="CP24" s="289"/>
      <c r="CQ24" s="289"/>
      <c r="CR24" s="289"/>
      <c r="CS24" s="289"/>
      <c r="CT24" s="289"/>
      <c r="CU24" s="289"/>
      <c r="CV24" s="289"/>
      <c r="CW24" s="289"/>
      <c r="CX24" s="289"/>
      <c r="CY24" s="289"/>
      <c r="CZ24" s="289"/>
      <c r="DA24" s="289"/>
      <c r="DB24" s="289"/>
      <c r="DC24" s="289"/>
      <c r="DD24" s="289"/>
      <c r="DE24" s="289"/>
      <c r="DF24" s="289"/>
      <c r="DG24" s="289"/>
      <c r="DH24" s="289"/>
      <c r="DI24" s="289"/>
      <c r="DJ24" s="289"/>
      <c r="DK24" s="289"/>
      <c r="DL24" s="289"/>
      <c r="DM24" s="289"/>
      <c r="DN24" s="289"/>
      <c r="DO24" s="289"/>
      <c r="DP24" s="289"/>
      <c r="DQ24" s="289"/>
      <c r="DR24" s="289"/>
      <c r="DS24" s="289"/>
      <c r="DT24" s="289"/>
      <c r="DU24" s="289"/>
      <c r="DV24" s="289"/>
      <c r="DW24" s="289"/>
      <c r="DX24" s="289"/>
      <c r="DY24" s="289"/>
      <c r="DZ24" s="289"/>
      <c r="EA24" s="289"/>
      <c r="EB24" s="289"/>
      <c r="EC24" s="289"/>
      <c r="ED24" s="289"/>
      <c r="EE24" s="289"/>
      <c r="EF24" s="289"/>
      <c r="EG24" s="289"/>
      <c r="EH24" s="289"/>
      <c r="EI24" s="289"/>
      <c r="EJ24" s="289"/>
      <c r="EK24" s="289"/>
      <c r="EL24" s="289"/>
      <c r="EM24" s="289"/>
      <c r="EN24" s="289"/>
      <c r="EO24" s="289"/>
      <c r="EP24" s="289"/>
      <c r="EQ24" s="289"/>
      <c r="ER24" s="289"/>
      <c r="ES24" s="289"/>
      <c r="ET24" s="289"/>
      <c r="EU24" s="289"/>
      <c r="EV24" s="289"/>
      <c r="EW24" s="289"/>
      <c r="EX24" s="289"/>
      <c r="EY24" s="289"/>
      <c r="EZ24" s="289"/>
      <c r="FA24" s="289"/>
      <c r="FB24" s="289"/>
      <c r="FC24" s="289"/>
      <c r="FD24" s="289"/>
      <c r="FE24" s="289"/>
      <c r="FF24" s="289"/>
      <c r="FG24" s="289"/>
      <c r="FH24" s="289"/>
      <c r="FI24" s="289"/>
      <c r="FJ24" s="289"/>
      <c r="FK24" s="289"/>
      <c r="FL24" s="289"/>
      <c r="FM24" s="289"/>
      <c r="FN24" s="289"/>
      <c r="FO24" s="289"/>
      <c r="FP24" s="289"/>
      <c r="FQ24" s="289"/>
      <c r="FR24" s="289"/>
      <c r="FS24" s="289"/>
      <c r="FT24" s="289"/>
      <c r="FU24" s="289"/>
      <c r="FV24" s="289"/>
      <c r="FW24" s="289"/>
      <c r="FX24" s="289"/>
      <c r="FY24" s="289"/>
      <c r="FZ24" s="289"/>
      <c r="GA24" s="289"/>
      <c r="GB24" s="289"/>
      <c r="GC24" s="289"/>
      <c r="GD24" s="289"/>
      <c r="GE24" s="289"/>
      <c r="GF24" s="289"/>
      <c r="GG24" s="289"/>
      <c r="GH24" s="289"/>
      <c r="GI24" s="289"/>
      <c r="GJ24" s="289"/>
      <c r="GK24" s="289"/>
      <c r="GL24" s="289"/>
      <c r="GM24" s="289"/>
      <c r="GN24" s="289"/>
      <c r="GO24" s="289"/>
      <c r="GP24" s="289"/>
      <c r="GQ24" s="289"/>
      <c r="GR24" s="289"/>
      <c r="GS24" s="289"/>
      <c r="GT24" s="289"/>
      <c r="GU24" s="289"/>
      <c r="GV24" s="289"/>
      <c r="GW24" s="289"/>
      <c r="GX24" s="289"/>
      <c r="GY24" s="289"/>
      <c r="GZ24" s="289"/>
      <c r="HA24" s="289"/>
      <c r="HB24" s="289"/>
      <c r="HC24" s="289"/>
      <c r="HD24" s="289"/>
      <c r="HE24" s="289"/>
      <c r="HF24" s="289"/>
      <c r="HG24" s="289"/>
      <c r="HH24" s="289"/>
      <c r="HI24" s="289"/>
      <c r="HJ24" s="289"/>
      <c r="HK24" s="289"/>
      <c r="HL24" s="289"/>
      <c r="HM24" s="289"/>
      <c r="HN24" s="289"/>
      <c r="HO24" s="289"/>
      <c r="HP24" s="289"/>
      <c r="HQ24" s="289"/>
      <c r="HR24" s="289"/>
      <c r="HS24" s="289"/>
      <c r="HT24" s="289"/>
      <c r="HU24" s="289"/>
      <c r="HV24" s="289"/>
      <c r="HW24" s="289"/>
      <c r="HX24" s="289"/>
      <c r="HY24" s="289"/>
      <c r="HZ24" s="289"/>
      <c r="IA24" s="289"/>
      <c r="IB24" s="289"/>
      <c r="IC24" s="289"/>
      <c r="ID24" s="289"/>
      <c r="IE24" s="289"/>
      <c r="IF24" s="289"/>
      <c r="IG24" s="289"/>
      <c r="IH24" s="289"/>
      <c r="II24" s="289"/>
      <c r="IJ24" s="289"/>
      <c r="IK24" s="289"/>
      <c r="IL24" s="289"/>
      <c r="IM24" s="289"/>
      <c r="IN24" s="289"/>
      <c r="IO24" s="289"/>
      <c r="IP24" s="289"/>
      <c r="IQ24" s="289"/>
      <c r="IR24" s="289"/>
      <c r="IS24" s="289"/>
      <c r="IT24" s="289"/>
      <c r="IU24" s="289"/>
      <c r="IV24" s="289"/>
      <c r="IW24" s="289"/>
      <c r="IX24" s="289"/>
      <c r="IY24" s="289"/>
      <c r="IZ24" s="289"/>
      <c r="JA24" s="289"/>
      <c r="JB24" s="289"/>
      <c r="JC24" s="289"/>
      <c r="JD24" s="289"/>
      <c r="JE24" s="289"/>
      <c r="JF24" s="289"/>
      <c r="JG24" s="289"/>
      <c r="JH24" s="289"/>
      <c r="JI24" s="289"/>
      <c r="JJ24" s="289"/>
      <c r="JK24" s="289"/>
      <c r="JL24" s="289"/>
      <c r="JM24" s="289"/>
      <c r="JN24" s="289"/>
      <c r="JO24" s="289"/>
      <c r="JP24" s="289"/>
      <c r="JQ24" s="289"/>
      <c r="JR24" s="289"/>
      <c r="JS24" s="289"/>
      <c r="JT24" s="289"/>
      <c r="JU24" s="289"/>
      <c r="JV24" s="289"/>
      <c r="JW24" s="289"/>
      <c r="JX24" s="289"/>
      <c r="JY24" s="289"/>
      <c r="JZ24" s="289"/>
      <c r="KA24" s="289"/>
      <c r="KB24" s="289"/>
      <c r="KC24" s="289"/>
      <c r="KD24" s="289"/>
      <c r="KE24" s="289"/>
      <c r="KF24" s="289"/>
      <c r="KG24" s="289"/>
      <c r="KH24" s="289"/>
      <c r="KI24" s="289"/>
      <c r="KJ24" s="289"/>
      <c r="KK24" s="289"/>
      <c r="KL24" s="289"/>
      <c r="KM24" s="289"/>
      <c r="KN24" s="289"/>
      <c r="KO24" s="289"/>
      <c r="KP24" s="289"/>
      <c r="KQ24" s="289"/>
      <c r="KR24" s="289"/>
      <c r="KS24" s="289"/>
      <c r="KT24" s="289"/>
      <c r="KU24" s="289"/>
      <c r="KV24" s="289"/>
      <c r="KW24" s="289"/>
      <c r="KX24" s="289"/>
      <c r="KY24" s="289"/>
      <c r="KZ24" s="289"/>
      <c r="LA24" s="289"/>
      <c r="LB24" s="289"/>
      <c r="LC24" s="289"/>
      <c r="LD24" s="289"/>
      <c r="LE24" s="289"/>
      <c r="LF24" s="289"/>
      <c r="LG24" s="289"/>
      <c r="LH24" s="289"/>
      <c r="LI24" s="289"/>
      <c r="LJ24" s="289"/>
      <c r="LK24" s="289"/>
      <c r="LL24" s="289"/>
      <c r="LM24" s="289"/>
      <c r="LN24" s="289"/>
      <c r="LO24" s="289"/>
      <c r="LP24" s="289"/>
      <c r="LQ24" s="289"/>
      <c r="LR24" s="289"/>
      <c r="LS24" s="289"/>
      <c r="LT24" s="289"/>
      <c r="LU24" s="289"/>
      <c r="LV24" s="289"/>
      <c r="LW24" s="289"/>
      <c r="LX24" s="289"/>
      <c r="LY24" s="289"/>
      <c r="LZ24" s="289"/>
      <c r="MA24" s="289"/>
      <c r="MB24" s="289"/>
      <c r="MC24" s="289"/>
      <c r="MD24" s="289"/>
      <c r="ME24" s="289"/>
      <c r="MF24" s="289"/>
      <c r="MG24" s="289"/>
      <c r="MH24" s="289"/>
      <c r="MI24" s="289"/>
      <c r="MJ24" s="289"/>
      <c r="MK24" s="289"/>
      <c r="ML24" s="289"/>
      <c r="MM24" s="289"/>
      <c r="MN24" s="289"/>
      <c r="MO24" s="289"/>
      <c r="MP24" s="289"/>
      <c r="MQ24" s="289"/>
      <c r="MR24" s="289"/>
      <c r="MS24" s="289"/>
      <c r="MT24" s="289"/>
      <c r="MU24" s="289"/>
      <c r="MV24" s="289"/>
      <c r="MW24" s="289"/>
      <c r="MX24" s="289"/>
      <c r="MY24" s="289"/>
      <c r="MZ24" s="289"/>
      <c r="NA24" s="289"/>
      <c r="NB24" s="289"/>
      <c r="NC24" s="289"/>
      <c r="ND24" s="289"/>
      <c r="NE24" s="289"/>
      <c r="NF24" s="289"/>
      <c r="NG24" s="289"/>
      <c r="NH24" s="289"/>
      <c r="NI24" s="289"/>
      <c r="NJ24" s="289"/>
      <c r="NK24" s="289"/>
      <c r="NL24" s="289"/>
      <c r="NM24" s="289"/>
      <c r="NN24" s="289"/>
      <c r="NO24" s="289"/>
      <c r="NP24" s="289"/>
      <c r="NQ24" s="289"/>
      <c r="NR24" s="289"/>
      <c r="NS24" s="289"/>
      <c r="NT24" s="289"/>
      <c r="NU24" s="289"/>
      <c r="NV24" s="289"/>
      <c r="NW24" s="289"/>
      <c r="NX24" s="289"/>
      <c r="NY24" s="289"/>
      <c r="NZ24" s="289"/>
      <c r="OA24" s="289"/>
      <c r="OB24" s="289"/>
      <c r="OC24" s="289"/>
      <c r="OD24" s="289"/>
      <c r="OE24" s="289"/>
      <c r="OF24" s="289"/>
      <c r="OG24" s="289"/>
      <c r="OH24" s="289"/>
      <c r="OI24" s="289"/>
      <c r="OJ24" s="289"/>
      <c r="OK24" s="289"/>
      <c r="OL24" s="289"/>
      <c r="OM24" s="289"/>
      <c r="ON24" s="289"/>
      <c r="OO24" s="289"/>
      <c r="OP24" s="289"/>
      <c r="OQ24" s="289"/>
      <c r="OR24" s="289"/>
      <c r="OS24" s="289"/>
      <c r="OT24" s="289"/>
      <c r="OU24" s="289"/>
      <c r="OV24" s="289"/>
      <c r="OW24" s="289"/>
      <c r="OX24" s="289"/>
      <c r="OY24" s="289"/>
      <c r="OZ24" s="289"/>
      <c r="PA24" s="289"/>
      <c r="PB24" s="289"/>
      <c r="PC24" s="289"/>
      <c r="PD24" s="289"/>
      <c r="PE24" s="289"/>
      <c r="PF24" s="289"/>
      <c r="PG24" s="289"/>
      <c r="PH24" s="289"/>
      <c r="PI24" s="289"/>
      <c r="PJ24" s="289"/>
      <c r="PK24" s="289"/>
      <c r="PL24" s="289"/>
      <c r="PM24" s="289"/>
      <c r="PN24" s="289"/>
      <c r="PO24" s="289"/>
      <c r="PP24" s="289"/>
      <c r="PQ24" s="289"/>
      <c r="PR24" s="289"/>
      <c r="PS24" s="289"/>
      <c r="PT24" s="289"/>
      <c r="PU24" s="289"/>
      <c r="PV24" s="289"/>
      <c r="PW24" s="289"/>
      <c r="PX24" s="289"/>
      <c r="PY24" s="289"/>
      <c r="PZ24" s="289"/>
      <c r="QA24" s="289"/>
      <c r="QB24" s="289"/>
      <c r="QC24" s="289"/>
      <c r="QD24" s="289"/>
      <c r="QE24" s="289"/>
      <c r="QF24" s="289"/>
      <c r="QG24" s="289"/>
      <c r="QH24" s="289"/>
      <c r="QI24" s="289"/>
      <c r="QJ24" s="289"/>
      <c r="QK24" s="289"/>
      <c r="QL24" s="289"/>
      <c r="QM24" s="289"/>
      <c r="QN24" s="289"/>
      <c r="QO24" s="289"/>
      <c r="QP24" s="289"/>
      <c r="QQ24" s="289"/>
      <c r="QR24" s="289"/>
      <c r="QS24" s="289"/>
      <c r="QT24" s="289"/>
      <c r="QU24" s="289"/>
      <c r="QV24" s="289"/>
      <c r="QW24" s="289"/>
      <c r="QX24" s="289"/>
      <c r="QY24" s="289"/>
      <c r="QZ24" s="289"/>
      <c r="RA24" s="289"/>
      <c r="RB24" s="289"/>
      <c r="RC24" s="289"/>
      <c r="RD24" s="289"/>
      <c r="RE24" s="289"/>
      <c r="RF24" s="289"/>
      <c r="RG24" s="289"/>
      <c r="RH24" s="289"/>
      <c r="RI24" s="289"/>
      <c r="RJ24" s="289"/>
      <c r="RK24" s="289"/>
      <c r="RL24" s="289"/>
      <c r="RM24" s="289"/>
      <c r="RN24" s="289"/>
      <c r="RO24" s="289"/>
      <c r="RP24" s="289"/>
      <c r="RQ24" s="289"/>
      <c r="RR24" s="289"/>
      <c r="RS24" s="289"/>
      <c r="RT24" s="289"/>
      <c r="RU24" s="289"/>
      <c r="RV24" s="289"/>
      <c r="RW24" s="289"/>
      <c r="RX24" s="289"/>
      <c r="RY24" s="289"/>
      <c r="RZ24" s="289"/>
      <c r="SA24" s="289"/>
      <c r="SB24" s="289"/>
      <c r="SC24" s="289"/>
      <c r="SD24" s="289"/>
      <c r="SE24" s="289"/>
      <c r="SF24" s="289"/>
      <c r="SG24" s="289"/>
      <c r="SH24" s="289"/>
      <c r="SI24" s="289"/>
      <c r="SJ24" s="289"/>
      <c r="SK24" s="289"/>
      <c r="SL24" s="289"/>
      <c r="SM24" s="289"/>
      <c r="SN24" s="289"/>
      <c r="SO24" s="289"/>
      <c r="SP24" s="289"/>
      <c r="SQ24" s="289"/>
      <c r="SR24" s="289"/>
      <c r="SS24" s="289"/>
      <c r="ST24" s="289"/>
      <c r="SU24" s="289"/>
      <c r="SV24" s="289"/>
      <c r="SW24" s="289"/>
      <c r="SX24" s="289"/>
      <c r="SY24" s="289"/>
      <c r="SZ24" s="289"/>
      <c r="TA24" s="289"/>
      <c r="TB24" s="289"/>
      <c r="TC24" s="289"/>
      <c r="TD24" s="289"/>
      <c r="TE24" s="289"/>
      <c r="TF24" s="289"/>
      <c r="TG24" s="289"/>
      <c r="TH24" s="289"/>
      <c r="TI24" s="289"/>
      <c r="TJ24" s="289"/>
      <c r="TK24" s="289"/>
      <c r="TL24" s="289"/>
      <c r="TM24" s="289"/>
      <c r="TN24" s="289"/>
      <c r="TO24" s="289"/>
      <c r="TP24" s="289"/>
      <c r="TQ24" s="289"/>
      <c r="TR24" s="289"/>
      <c r="TS24" s="289"/>
      <c r="TT24" s="289"/>
      <c r="TU24" s="289"/>
      <c r="TV24" s="289"/>
      <c r="TW24" s="289"/>
      <c r="TX24" s="289"/>
      <c r="TY24" s="289"/>
      <c r="TZ24" s="289"/>
      <c r="UA24" s="289"/>
      <c r="UB24" s="289"/>
      <c r="UC24" s="289"/>
      <c r="UD24" s="289"/>
      <c r="UE24" s="289"/>
      <c r="UF24" s="289"/>
      <c r="UG24" s="289"/>
      <c r="UH24" s="289"/>
      <c r="UI24" s="289"/>
      <c r="UJ24" s="289"/>
      <c r="UK24" s="289"/>
      <c r="UL24" s="289"/>
      <c r="UM24" s="289"/>
      <c r="UN24" s="289"/>
      <c r="UO24" s="289"/>
      <c r="UP24" s="289"/>
      <c r="UQ24" s="289"/>
      <c r="UR24" s="289"/>
      <c r="US24" s="289"/>
      <c r="UT24" s="289"/>
      <c r="UU24" s="289"/>
      <c r="UV24" s="289"/>
      <c r="UW24" s="289"/>
      <c r="UX24" s="289"/>
      <c r="UY24" s="289"/>
      <c r="UZ24" s="289"/>
      <c r="VA24" s="289"/>
      <c r="VB24" s="289"/>
      <c r="VC24" s="289"/>
      <c r="VD24" s="289"/>
      <c r="VE24" s="289"/>
      <c r="VF24" s="289"/>
      <c r="VG24" s="289"/>
      <c r="VH24" s="289"/>
      <c r="VI24" s="289"/>
      <c r="VJ24" s="289"/>
      <c r="VK24" s="289"/>
      <c r="VL24" s="289"/>
      <c r="VM24" s="289"/>
      <c r="VN24" s="289"/>
      <c r="VO24" s="289"/>
      <c r="VP24" s="289"/>
      <c r="VQ24" s="289"/>
      <c r="VR24" s="289"/>
      <c r="VS24" s="289"/>
      <c r="VT24" s="289"/>
      <c r="VU24" s="289"/>
      <c r="VV24" s="289"/>
      <c r="VW24" s="289"/>
      <c r="VX24" s="289"/>
      <c r="VY24" s="289"/>
      <c r="VZ24" s="289"/>
      <c r="WA24" s="289"/>
      <c r="WB24" s="289"/>
      <c r="WC24" s="289"/>
      <c r="WD24" s="289"/>
      <c r="WE24" s="289"/>
      <c r="WF24" s="289"/>
      <c r="WG24" s="289"/>
      <c r="WH24" s="289"/>
      <c r="WI24" s="289"/>
      <c r="WJ24" s="289"/>
      <c r="WK24" s="289"/>
      <c r="WL24" s="289"/>
      <c r="WM24" s="289"/>
      <c r="WN24" s="289"/>
      <c r="WO24" s="289"/>
      <c r="WP24" s="289"/>
      <c r="WQ24" s="289"/>
      <c r="WR24" s="289"/>
      <c r="WS24" s="289"/>
      <c r="WT24" s="289"/>
      <c r="WU24" s="289"/>
      <c r="WV24" s="289"/>
      <c r="WW24" s="289"/>
      <c r="WX24" s="289"/>
      <c r="WY24" s="289"/>
      <c r="WZ24" s="289"/>
      <c r="XA24" s="289"/>
      <c r="XB24" s="289"/>
      <c r="XC24" s="289"/>
      <c r="XD24" s="289"/>
      <c r="XE24" s="289"/>
      <c r="XF24" s="289"/>
      <c r="XG24" s="289"/>
      <c r="XH24" s="289"/>
      <c r="XI24" s="289"/>
      <c r="XJ24" s="289"/>
      <c r="XK24" s="289"/>
      <c r="XL24" s="289"/>
      <c r="XM24" s="289"/>
      <c r="XN24" s="289"/>
      <c r="XO24" s="289"/>
      <c r="XP24" s="289"/>
      <c r="XQ24" s="289"/>
      <c r="XR24" s="289"/>
      <c r="XS24" s="289"/>
      <c r="XT24" s="289"/>
      <c r="XU24" s="289"/>
      <c r="XV24" s="289"/>
      <c r="XW24" s="289"/>
      <c r="XX24" s="289"/>
      <c r="XY24" s="289"/>
      <c r="XZ24" s="289"/>
      <c r="YA24" s="289"/>
      <c r="YB24" s="289"/>
      <c r="YC24" s="289"/>
      <c r="YD24" s="289"/>
      <c r="YE24" s="289"/>
      <c r="YF24" s="289"/>
      <c r="YG24" s="289"/>
      <c r="YH24" s="289"/>
      <c r="YI24" s="289"/>
      <c r="YJ24" s="289"/>
      <c r="YK24" s="289"/>
      <c r="YL24" s="289"/>
      <c r="YM24" s="289"/>
      <c r="YN24" s="289"/>
      <c r="YO24" s="289"/>
      <c r="YP24" s="289"/>
      <c r="YQ24" s="289"/>
      <c r="YR24" s="289"/>
      <c r="YS24" s="289"/>
      <c r="YT24" s="289"/>
      <c r="YU24" s="289"/>
      <c r="YV24" s="289"/>
      <c r="YW24" s="289"/>
      <c r="YX24" s="289"/>
      <c r="YY24" s="289"/>
      <c r="YZ24" s="289"/>
      <c r="ZA24" s="289"/>
      <c r="ZB24" s="289"/>
      <c r="ZC24" s="289"/>
      <c r="ZD24" s="289"/>
      <c r="ZE24" s="289"/>
      <c r="ZF24" s="289"/>
      <c r="ZG24" s="289"/>
      <c r="ZH24" s="289"/>
      <c r="ZI24" s="289"/>
      <c r="ZJ24" s="289"/>
      <c r="ZK24" s="289"/>
      <c r="ZL24" s="289"/>
      <c r="ZM24" s="289"/>
      <c r="ZN24" s="289"/>
      <c r="ZO24" s="289"/>
      <c r="ZP24" s="289"/>
      <c r="ZQ24" s="289"/>
      <c r="ZR24" s="289"/>
      <c r="ZS24" s="289"/>
      <c r="ZT24" s="289"/>
      <c r="ZU24" s="289"/>
      <c r="ZV24" s="289"/>
      <c r="ZW24" s="289"/>
      <c r="ZX24" s="289"/>
      <c r="ZY24" s="289"/>
      <c r="ZZ24" s="289"/>
      <c r="AAA24" s="289"/>
      <c r="AAB24" s="289"/>
      <c r="AAC24" s="289"/>
      <c r="AAD24" s="289"/>
      <c r="AAE24" s="289"/>
      <c r="AAF24" s="289"/>
      <c r="AAG24" s="289"/>
      <c r="AAH24" s="289"/>
      <c r="AAI24" s="289"/>
      <c r="AAJ24" s="289"/>
      <c r="AAK24" s="289"/>
      <c r="AAL24" s="289"/>
      <c r="AAM24" s="289"/>
      <c r="AAN24" s="289"/>
      <c r="AAO24" s="289"/>
      <c r="AAP24" s="289"/>
      <c r="AAQ24" s="289"/>
      <c r="AAR24" s="289"/>
      <c r="AAS24" s="289"/>
      <c r="AAT24" s="289"/>
      <c r="AAU24" s="289"/>
      <c r="AAV24" s="289"/>
      <c r="AAW24" s="289"/>
      <c r="AAX24" s="289"/>
      <c r="AAY24" s="289"/>
      <c r="AAZ24" s="289"/>
      <c r="ABA24" s="289"/>
      <c r="ABB24" s="289"/>
      <c r="ABC24" s="289"/>
      <c r="ABD24" s="289"/>
      <c r="ABE24" s="289"/>
      <c r="ABF24" s="289"/>
      <c r="ABG24" s="289"/>
      <c r="ABH24" s="289"/>
      <c r="ABI24" s="289"/>
      <c r="ABJ24" s="289"/>
      <c r="ABK24" s="289"/>
      <c r="ABL24" s="289"/>
      <c r="ABM24" s="289"/>
      <c r="ABN24" s="289"/>
      <c r="ABO24" s="289"/>
      <c r="ABP24" s="289"/>
      <c r="ABQ24" s="289"/>
      <c r="ABR24" s="289"/>
      <c r="ABS24" s="289"/>
      <c r="ABT24" s="289"/>
      <c r="ABU24" s="289"/>
      <c r="ABV24" s="289"/>
      <c r="ABW24" s="289"/>
      <c r="ABX24" s="289"/>
      <c r="ABY24" s="289"/>
      <c r="ABZ24" s="289"/>
      <c r="ACA24" s="289"/>
      <c r="ACB24" s="289"/>
      <c r="ACC24" s="289"/>
      <c r="ACD24" s="289"/>
      <c r="ACE24" s="289"/>
      <c r="ACF24" s="289"/>
      <c r="ACG24" s="289"/>
      <c r="ACH24" s="289"/>
      <c r="ACI24" s="289"/>
      <c r="ACJ24" s="289"/>
      <c r="ACK24" s="289"/>
      <c r="ACL24" s="289"/>
      <c r="ACM24" s="289"/>
      <c r="ACN24" s="289"/>
      <c r="ACO24" s="289"/>
      <c r="ACP24" s="289"/>
      <c r="ACQ24" s="289"/>
      <c r="ACR24" s="289"/>
      <c r="ACS24" s="289"/>
      <c r="ACT24" s="289"/>
      <c r="ACU24" s="289"/>
      <c r="ACV24" s="289"/>
      <c r="ACW24" s="289"/>
      <c r="ACX24" s="289"/>
      <c r="ACY24" s="289"/>
      <c r="ACZ24" s="289"/>
      <c r="ADA24" s="289"/>
      <c r="ADB24" s="289"/>
      <c r="ADC24" s="289"/>
      <c r="ADD24" s="289"/>
      <c r="ADE24" s="289"/>
      <c r="ADF24" s="289"/>
      <c r="ADG24" s="289"/>
      <c r="ADH24" s="289"/>
      <c r="ADI24" s="289"/>
      <c r="ADJ24" s="289"/>
      <c r="ADK24" s="289"/>
      <c r="ADL24" s="289"/>
      <c r="ADM24" s="289"/>
      <c r="ADN24" s="289"/>
      <c r="ADO24" s="289"/>
      <c r="ADP24" s="289"/>
      <c r="ADQ24" s="289"/>
      <c r="ADR24" s="289"/>
      <c r="ADS24" s="289"/>
      <c r="ADT24" s="289"/>
      <c r="ADU24" s="289"/>
      <c r="ADV24" s="289"/>
      <c r="ADW24" s="289"/>
      <c r="ADX24" s="289"/>
      <c r="ADY24" s="289"/>
      <c r="ADZ24" s="289"/>
      <c r="AEA24" s="289"/>
      <c r="AEB24" s="289"/>
      <c r="AEC24" s="289"/>
      <c r="AED24" s="289"/>
      <c r="AEE24" s="289"/>
      <c r="AEF24" s="289"/>
      <c r="AEG24" s="289"/>
      <c r="AEH24" s="289"/>
      <c r="AEI24" s="289"/>
      <c r="AEJ24" s="289"/>
      <c r="AEK24" s="289"/>
      <c r="AEL24" s="289"/>
      <c r="AEM24" s="289"/>
      <c r="AEN24" s="289"/>
      <c r="AEO24" s="289"/>
      <c r="AEP24" s="289"/>
      <c r="AEQ24" s="289"/>
      <c r="AER24" s="289"/>
      <c r="AES24" s="289"/>
      <c r="AET24" s="289"/>
      <c r="AEU24" s="289"/>
      <c r="AEV24" s="289"/>
      <c r="AEW24" s="289"/>
      <c r="AEX24" s="289"/>
      <c r="AEY24" s="289"/>
      <c r="AEZ24" s="289"/>
      <c r="AFA24" s="289"/>
      <c r="AFB24" s="289"/>
      <c r="AFC24" s="289"/>
      <c r="AFD24" s="289"/>
      <c r="AFE24" s="289"/>
      <c r="AFF24" s="289"/>
      <c r="AFG24" s="289"/>
      <c r="AFH24" s="289"/>
      <c r="AFI24" s="289"/>
      <c r="AFJ24" s="289"/>
      <c r="AFK24" s="289"/>
      <c r="AFL24" s="289"/>
      <c r="AFM24" s="289"/>
      <c r="AFN24" s="289"/>
      <c r="AFO24" s="289"/>
      <c r="AFP24" s="289"/>
      <c r="AFQ24" s="289"/>
      <c r="AFR24" s="289"/>
      <c r="AFS24" s="289"/>
      <c r="AFT24" s="289"/>
      <c r="AFU24" s="289"/>
      <c r="AFV24" s="289"/>
      <c r="AFW24" s="289"/>
      <c r="AFX24" s="289"/>
      <c r="AFY24" s="289"/>
      <c r="AFZ24" s="289"/>
      <c r="AGA24" s="289"/>
      <c r="AGB24" s="289"/>
      <c r="AGC24" s="289"/>
      <c r="AGD24" s="289"/>
      <c r="AGE24" s="289"/>
      <c r="AGF24" s="289"/>
      <c r="AGG24" s="289"/>
      <c r="AGH24" s="289"/>
      <c r="AGI24" s="289"/>
      <c r="AGJ24" s="289"/>
      <c r="AGK24" s="289"/>
      <c r="AGL24" s="289"/>
      <c r="AGM24" s="289"/>
      <c r="AGN24" s="289"/>
      <c r="AGO24" s="289"/>
      <c r="AGP24" s="289"/>
      <c r="AGQ24" s="289"/>
      <c r="AGR24" s="289"/>
      <c r="AGS24" s="289"/>
      <c r="AGT24" s="289"/>
      <c r="AGU24" s="289"/>
      <c r="AGV24" s="289"/>
      <c r="AGW24" s="289"/>
      <c r="AGX24" s="289"/>
      <c r="AGY24" s="289"/>
      <c r="AGZ24" s="289"/>
      <c r="AHA24" s="289"/>
      <c r="AHB24" s="289"/>
      <c r="AHC24" s="289"/>
      <c r="AHD24" s="289"/>
      <c r="AHE24" s="289"/>
      <c r="AHF24" s="289"/>
      <c r="AHG24" s="289"/>
      <c r="AHH24" s="289"/>
      <c r="AHI24" s="289"/>
      <c r="AHJ24" s="289"/>
      <c r="AHK24" s="289"/>
      <c r="AHL24" s="289"/>
      <c r="AHM24" s="289"/>
      <c r="AHN24" s="289"/>
      <c r="AHO24" s="289"/>
      <c r="AHP24" s="289"/>
      <c r="AHQ24" s="289"/>
      <c r="AHR24" s="289"/>
      <c r="AHS24" s="289"/>
      <c r="AHT24" s="289"/>
      <c r="AHU24" s="289"/>
      <c r="AHV24" s="289"/>
      <c r="AHW24" s="289"/>
      <c r="AHX24" s="289"/>
      <c r="AHY24" s="289"/>
      <c r="AHZ24" s="289"/>
      <c r="AIA24" s="289"/>
      <c r="AIB24" s="289"/>
      <c r="AIC24" s="289"/>
      <c r="AID24" s="289"/>
      <c r="AIE24" s="289"/>
      <c r="AIF24" s="289"/>
      <c r="AIG24" s="289"/>
      <c r="AIH24" s="289"/>
      <c r="AII24" s="289"/>
      <c r="AIJ24" s="289"/>
      <c r="AIK24" s="289"/>
      <c r="AIL24" s="289"/>
      <c r="AIM24" s="289"/>
      <c r="AIN24" s="289"/>
      <c r="AIO24" s="289"/>
      <c r="AIP24" s="289"/>
      <c r="AIQ24" s="289"/>
      <c r="AIR24" s="289"/>
      <c r="AIS24" s="289"/>
      <c r="AIT24" s="289"/>
      <c r="AIU24" s="289"/>
      <c r="AIV24" s="289"/>
      <c r="AIW24" s="289"/>
      <c r="AIX24" s="289"/>
      <c r="AIY24" s="289"/>
      <c r="AIZ24" s="289"/>
      <c r="AJA24" s="289"/>
      <c r="AJB24" s="289"/>
      <c r="AJC24" s="289"/>
      <c r="AJD24" s="289"/>
      <c r="AJE24" s="289"/>
      <c r="AJF24" s="289"/>
      <c r="AJG24" s="289"/>
      <c r="AJH24" s="289"/>
      <c r="AJI24" s="289"/>
      <c r="AJJ24" s="289"/>
      <c r="AJK24" s="289"/>
      <c r="AJL24" s="289"/>
      <c r="AJM24" s="289"/>
      <c r="AJN24" s="289"/>
      <c r="AJO24" s="289"/>
      <c r="AJP24" s="289"/>
      <c r="AJQ24" s="289"/>
      <c r="AJR24" s="289"/>
      <c r="AJS24" s="289"/>
      <c r="AJT24" s="289"/>
      <c r="AJU24" s="289"/>
      <c r="AJV24" s="289"/>
      <c r="AJW24" s="289"/>
      <c r="AJX24" s="289"/>
      <c r="AJY24" s="289"/>
      <c r="AJZ24" s="289"/>
      <c r="AKA24" s="289"/>
      <c r="AKB24" s="289"/>
      <c r="AKC24" s="289"/>
      <c r="AKD24" s="289"/>
      <c r="AKE24" s="289"/>
      <c r="AKF24" s="289"/>
      <c r="AKG24" s="289"/>
      <c r="AKH24" s="289"/>
      <c r="AKI24" s="289"/>
      <c r="AKJ24" s="289"/>
      <c r="AKK24" s="289"/>
      <c r="AKL24" s="289"/>
      <c r="AKM24" s="289"/>
      <c r="AKN24" s="289"/>
      <c r="AKO24" s="289"/>
      <c r="AKP24" s="289"/>
      <c r="AKQ24" s="289"/>
      <c r="AKR24" s="289"/>
      <c r="AKS24" s="289"/>
      <c r="AKT24" s="289"/>
      <c r="AKU24" s="289"/>
      <c r="AKV24" s="289"/>
      <c r="AKW24" s="289"/>
      <c r="AKX24" s="289"/>
      <c r="AKY24" s="289"/>
      <c r="AKZ24" s="289"/>
      <c r="ALA24" s="289"/>
      <c r="ALB24" s="289"/>
      <c r="ALC24" s="289"/>
      <c r="ALD24" s="289"/>
      <c r="ALE24" s="289"/>
      <c r="ALF24" s="289"/>
      <c r="ALG24" s="289"/>
      <c r="ALH24" s="289"/>
      <c r="ALI24" s="289"/>
      <c r="ALJ24" s="289"/>
      <c r="ALK24" s="289"/>
      <c r="ALL24" s="289"/>
      <c r="ALM24" s="289"/>
      <c r="ALN24" s="289"/>
      <c r="ALO24" s="289"/>
      <c r="ALP24" s="289"/>
      <c r="ALQ24" s="289"/>
      <c r="ALR24" s="289"/>
      <c r="ALS24" s="289"/>
      <c r="ALT24" s="289"/>
      <c r="ALU24" s="289"/>
      <c r="ALV24" s="289"/>
      <c r="ALW24" s="289"/>
      <c r="ALX24" s="289"/>
      <c r="ALY24" s="289"/>
      <c r="ALZ24" s="289"/>
      <c r="AMA24" s="289"/>
      <c r="AMB24" s="289"/>
      <c r="AMC24" s="289"/>
      <c r="AMD24" s="289"/>
      <c r="AME24" s="289"/>
      <c r="AMF24" s="289"/>
      <c r="AMG24" s="289"/>
      <c r="AMH24" s="289"/>
    </row>
    <row r="25" spans="1:1022">
      <c r="A25" s="505"/>
      <c r="B25" s="317" t="s">
        <v>110</v>
      </c>
      <c r="C25" s="317"/>
      <c r="D25" s="317"/>
      <c r="E25" s="317"/>
      <c r="F25" s="317"/>
      <c r="G25" s="318">
        <f>ROUND((((1+SUM(G$16:G$18))*(1+G$19)*(1+G$20))/(1-SUM(G$21:G$23)))-1,4)</f>
        <v>0.22470000000000001</v>
      </c>
      <c r="H25" s="510"/>
      <c r="I25" s="503">
        <v>0.2034</v>
      </c>
      <c r="J25" s="319">
        <v>0.25</v>
      </c>
      <c r="K25" s="287"/>
      <c r="L25" s="289"/>
      <c r="M25" s="289"/>
      <c r="N25" s="289"/>
      <c r="O25" s="289"/>
      <c r="P25" s="289"/>
      <c r="Q25" s="289"/>
      <c r="R25" s="289"/>
      <c r="S25" s="289"/>
      <c r="T25" s="289"/>
      <c r="U25" s="289"/>
      <c r="V25" s="289"/>
      <c r="W25" s="289"/>
      <c r="X25" s="289"/>
      <c r="Y25" s="289"/>
      <c r="Z25" s="289"/>
      <c r="AA25" s="289"/>
      <c r="AB25" s="289"/>
      <c r="AC25" s="289"/>
      <c r="AD25" s="289"/>
      <c r="AE25" s="289"/>
      <c r="AF25" s="289"/>
      <c r="AG25" s="289"/>
      <c r="AH25" s="289"/>
      <c r="AI25" s="289"/>
      <c r="AJ25" s="289"/>
      <c r="AK25" s="289"/>
      <c r="AL25" s="289"/>
      <c r="AM25" s="289"/>
      <c r="AN25" s="289"/>
      <c r="AO25" s="289"/>
      <c r="AP25" s="289"/>
      <c r="AQ25" s="289"/>
      <c r="AR25" s="289"/>
      <c r="AS25" s="289"/>
      <c r="AT25" s="289"/>
      <c r="AU25" s="289"/>
      <c r="AV25" s="289"/>
      <c r="AW25" s="289"/>
      <c r="AX25" s="289"/>
      <c r="AY25" s="289"/>
      <c r="AZ25" s="289"/>
      <c r="BA25" s="289"/>
      <c r="BB25" s="289"/>
      <c r="BC25" s="289"/>
      <c r="BD25" s="289"/>
      <c r="BE25" s="289"/>
      <c r="BF25" s="289"/>
      <c r="BG25" s="289"/>
      <c r="BH25" s="289"/>
      <c r="BI25" s="289"/>
      <c r="BJ25" s="289"/>
      <c r="BK25" s="289"/>
      <c r="BL25" s="289"/>
      <c r="BM25" s="289"/>
      <c r="BN25" s="289"/>
      <c r="BO25" s="289"/>
      <c r="BP25" s="289"/>
      <c r="BQ25" s="289"/>
      <c r="BR25" s="289"/>
      <c r="BS25" s="289"/>
      <c r="BT25" s="289"/>
      <c r="BU25" s="289"/>
      <c r="BV25" s="289"/>
      <c r="BW25" s="289"/>
      <c r="BX25" s="289"/>
      <c r="BY25" s="289"/>
      <c r="BZ25" s="289"/>
      <c r="CA25" s="289"/>
      <c r="CB25" s="289"/>
      <c r="CC25" s="289"/>
      <c r="CD25" s="289"/>
      <c r="CE25" s="289"/>
      <c r="CF25" s="289"/>
      <c r="CG25" s="289"/>
      <c r="CH25" s="289"/>
      <c r="CI25" s="289"/>
      <c r="CJ25" s="289"/>
      <c r="CK25" s="289"/>
      <c r="CL25" s="289"/>
      <c r="CM25" s="289"/>
      <c r="CN25" s="289"/>
      <c r="CO25" s="289"/>
      <c r="CP25" s="289"/>
      <c r="CQ25" s="289"/>
      <c r="CR25" s="289"/>
      <c r="CS25" s="289"/>
      <c r="CT25" s="289"/>
      <c r="CU25" s="289"/>
      <c r="CV25" s="289"/>
      <c r="CW25" s="289"/>
      <c r="CX25" s="289"/>
      <c r="CY25" s="289"/>
      <c r="CZ25" s="289"/>
      <c r="DA25" s="289"/>
      <c r="DB25" s="289"/>
      <c r="DC25" s="289"/>
      <c r="DD25" s="289"/>
      <c r="DE25" s="289"/>
      <c r="DF25" s="289"/>
      <c r="DG25" s="289"/>
      <c r="DH25" s="289"/>
      <c r="DI25" s="289"/>
      <c r="DJ25" s="289"/>
      <c r="DK25" s="289"/>
      <c r="DL25" s="289"/>
      <c r="DM25" s="289"/>
      <c r="DN25" s="289"/>
      <c r="DO25" s="289"/>
      <c r="DP25" s="289"/>
      <c r="DQ25" s="289"/>
      <c r="DR25" s="289"/>
      <c r="DS25" s="289"/>
      <c r="DT25" s="289"/>
      <c r="DU25" s="289"/>
      <c r="DV25" s="289"/>
      <c r="DW25" s="289"/>
      <c r="DX25" s="289"/>
      <c r="DY25" s="289"/>
      <c r="DZ25" s="289"/>
      <c r="EA25" s="289"/>
      <c r="EB25" s="289"/>
      <c r="EC25" s="289"/>
      <c r="ED25" s="289"/>
      <c r="EE25" s="289"/>
      <c r="EF25" s="289"/>
      <c r="EG25" s="289"/>
      <c r="EH25" s="289"/>
      <c r="EI25" s="289"/>
      <c r="EJ25" s="289"/>
      <c r="EK25" s="289"/>
      <c r="EL25" s="289"/>
      <c r="EM25" s="289"/>
      <c r="EN25" s="289"/>
      <c r="EO25" s="289"/>
      <c r="EP25" s="289"/>
      <c r="EQ25" s="289"/>
      <c r="ER25" s="289"/>
      <c r="ES25" s="289"/>
      <c r="ET25" s="289"/>
      <c r="EU25" s="289"/>
      <c r="EV25" s="289"/>
      <c r="EW25" s="289"/>
      <c r="EX25" s="289"/>
      <c r="EY25" s="289"/>
      <c r="EZ25" s="289"/>
      <c r="FA25" s="289"/>
      <c r="FB25" s="289"/>
      <c r="FC25" s="289"/>
      <c r="FD25" s="289"/>
      <c r="FE25" s="289"/>
      <c r="FF25" s="289"/>
      <c r="FG25" s="289"/>
      <c r="FH25" s="289"/>
      <c r="FI25" s="289"/>
      <c r="FJ25" s="289"/>
      <c r="FK25" s="289"/>
      <c r="FL25" s="289"/>
      <c r="FM25" s="289"/>
      <c r="FN25" s="289"/>
      <c r="FO25" s="289"/>
      <c r="FP25" s="289"/>
      <c r="FQ25" s="289"/>
      <c r="FR25" s="289"/>
      <c r="FS25" s="289"/>
      <c r="FT25" s="289"/>
      <c r="FU25" s="289"/>
      <c r="FV25" s="289"/>
      <c r="FW25" s="289"/>
      <c r="FX25" s="289"/>
      <c r="FY25" s="289"/>
      <c r="FZ25" s="289"/>
      <c r="GA25" s="289"/>
      <c r="GB25" s="289"/>
      <c r="GC25" s="289"/>
      <c r="GD25" s="289"/>
      <c r="GE25" s="289"/>
      <c r="GF25" s="289"/>
      <c r="GG25" s="289"/>
      <c r="GH25" s="289"/>
      <c r="GI25" s="289"/>
      <c r="GJ25" s="289"/>
      <c r="GK25" s="289"/>
      <c r="GL25" s="289"/>
      <c r="GM25" s="289"/>
      <c r="GN25" s="289"/>
      <c r="GO25" s="289"/>
      <c r="GP25" s="289"/>
      <c r="GQ25" s="289"/>
      <c r="GR25" s="289"/>
      <c r="GS25" s="289"/>
      <c r="GT25" s="289"/>
      <c r="GU25" s="289"/>
      <c r="GV25" s="289"/>
      <c r="GW25" s="289"/>
      <c r="GX25" s="289"/>
      <c r="GY25" s="289"/>
      <c r="GZ25" s="289"/>
      <c r="HA25" s="289"/>
      <c r="HB25" s="289"/>
      <c r="HC25" s="289"/>
      <c r="HD25" s="289"/>
      <c r="HE25" s="289"/>
      <c r="HF25" s="289"/>
      <c r="HG25" s="289"/>
      <c r="HH25" s="289"/>
      <c r="HI25" s="289"/>
      <c r="HJ25" s="289"/>
      <c r="HK25" s="289"/>
      <c r="HL25" s="289"/>
      <c r="HM25" s="289"/>
      <c r="HN25" s="289"/>
      <c r="HO25" s="289"/>
      <c r="HP25" s="289"/>
      <c r="HQ25" s="289"/>
      <c r="HR25" s="289"/>
      <c r="HS25" s="289"/>
      <c r="HT25" s="289"/>
      <c r="HU25" s="289"/>
      <c r="HV25" s="289"/>
      <c r="HW25" s="289"/>
      <c r="HX25" s="289"/>
      <c r="HY25" s="289"/>
      <c r="HZ25" s="289"/>
      <c r="IA25" s="289"/>
      <c r="IB25" s="289"/>
      <c r="IC25" s="289"/>
      <c r="ID25" s="289"/>
      <c r="IE25" s="289"/>
      <c r="IF25" s="289"/>
      <c r="IG25" s="289"/>
      <c r="IH25" s="289"/>
      <c r="II25" s="289"/>
      <c r="IJ25" s="289"/>
      <c r="IK25" s="289"/>
      <c r="IL25" s="289"/>
      <c r="IM25" s="289"/>
      <c r="IN25" s="289"/>
      <c r="IO25" s="289"/>
      <c r="IP25" s="289"/>
      <c r="IQ25" s="289"/>
      <c r="IR25" s="289"/>
      <c r="IS25" s="289"/>
      <c r="IT25" s="289"/>
      <c r="IU25" s="289"/>
      <c r="IV25" s="289"/>
      <c r="IW25" s="289"/>
      <c r="IX25" s="289"/>
      <c r="IY25" s="289"/>
      <c r="IZ25" s="289"/>
      <c r="JA25" s="289"/>
      <c r="JB25" s="289"/>
      <c r="JC25" s="289"/>
      <c r="JD25" s="289"/>
      <c r="JE25" s="289"/>
      <c r="JF25" s="289"/>
      <c r="JG25" s="289"/>
      <c r="JH25" s="289"/>
      <c r="JI25" s="289"/>
      <c r="JJ25" s="289"/>
      <c r="JK25" s="289"/>
      <c r="JL25" s="289"/>
      <c r="JM25" s="289"/>
      <c r="JN25" s="289"/>
      <c r="JO25" s="289"/>
      <c r="JP25" s="289"/>
      <c r="JQ25" s="289"/>
      <c r="JR25" s="289"/>
      <c r="JS25" s="289"/>
      <c r="JT25" s="289"/>
      <c r="JU25" s="289"/>
      <c r="JV25" s="289"/>
      <c r="JW25" s="289"/>
      <c r="JX25" s="289"/>
      <c r="JY25" s="289"/>
      <c r="JZ25" s="289"/>
      <c r="KA25" s="289"/>
      <c r="KB25" s="289"/>
      <c r="KC25" s="289"/>
      <c r="KD25" s="289"/>
      <c r="KE25" s="289"/>
      <c r="KF25" s="289"/>
      <c r="KG25" s="289"/>
      <c r="KH25" s="289"/>
      <c r="KI25" s="289"/>
      <c r="KJ25" s="289"/>
      <c r="KK25" s="289"/>
      <c r="KL25" s="289"/>
      <c r="KM25" s="289"/>
      <c r="KN25" s="289"/>
      <c r="KO25" s="289"/>
      <c r="KP25" s="289"/>
      <c r="KQ25" s="289"/>
      <c r="KR25" s="289"/>
      <c r="KS25" s="289"/>
      <c r="KT25" s="289"/>
      <c r="KU25" s="289"/>
      <c r="KV25" s="289"/>
      <c r="KW25" s="289"/>
      <c r="KX25" s="289"/>
      <c r="KY25" s="289"/>
      <c r="KZ25" s="289"/>
      <c r="LA25" s="289"/>
      <c r="LB25" s="289"/>
      <c r="LC25" s="289"/>
      <c r="LD25" s="289"/>
      <c r="LE25" s="289"/>
      <c r="LF25" s="289"/>
      <c r="LG25" s="289"/>
      <c r="LH25" s="289"/>
      <c r="LI25" s="289"/>
      <c r="LJ25" s="289"/>
      <c r="LK25" s="289"/>
      <c r="LL25" s="289"/>
      <c r="LM25" s="289"/>
      <c r="LN25" s="289"/>
      <c r="LO25" s="289"/>
      <c r="LP25" s="289"/>
      <c r="LQ25" s="289"/>
      <c r="LR25" s="289"/>
      <c r="LS25" s="289"/>
      <c r="LT25" s="289"/>
      <c r="LU25" s="289"/>
      <c r="LV25" s="289"/>
      <c r="LW25" s="289"/>
      <c r="LX25" s="289"/>
      <c r="LY25" s="289"/>
      <c r="LZ25" s="289"/>
      <c r="MA25" s="289"/>
      <c r="MB25" s="289"/>
      <c r="MC25" s="289"/>
      <c r="MD25" s="289"/>
      <c r="ME25" s="289"/>
      <c r="MF25" s="289"/>
      <c r="MG25" s="289"/>
      <c r="MH25" s="289"/>
      <c r="MI25" s="289"/>
      <c r="MJ25" s="289"/>
      <c r="MK25" s="289"/>
      <c r="ML25" s="289"/>
      <c r="MM25" s="289"/>
      <c r="MN25" s="289"/>
      <c r="MO25" s="289"/>
      <c r="MP25" s="289"/>
      <c r="MQ25" s="289"/>
      <c r="MR25" s="289"/>
      <c r="MS25" s="289"/>
      <c r="MT25" s="289"/>
      <c r="MU25" s="289"/>
      <c r="MV25" s="289"/>
      <c r="MW25" s="289"/>
      <c r="MX25" s="289"/>
      <c r="MY25" s="289"/>
      <c r="MZ25" s="289"/>
      <c r="NA25" s="289"/>
      <c r="NB25" s="289"/>
      <c r="NC25" s="289"/>
      <c r="ND25" s="289"/>
      <c r="NE25" s="289"/>
      <c r="NF25" s="289"/>
      <c r="NG25" s="289"/>
      <c r="NH25" s="289"/>
      <c r="NI25" s="289"/>
      <c r="NJ25" s="289"/>
      <c r="NK25" s="289"/>
      <c r="NL25" s="289"/>
      <c r="NM25" s="289"/>
      <c r="NN25" s="289"/>
      <c r="NO25" s="289"/>
      <c r="NP25" s="289"/>
      <c r="NQ25" s="289"/>
      <c r="NR25" s="289"/>
      <c r="NS25" s="289"/>
      <c r="NT25" s="289"/>
      <c r="NU25" s="289"/>
      <c r="NV25" s="289"/>
      <c r="NW25" s="289"/>
      <c r="NX25" s="289"/>
      <c r="NY25" s="289"/>
      <c r="NZ25" s="289"/>
      <c r="OA25" s="289"/>
      <c r="OB25" s="289"/>
      <c r="OC25" s="289"/>
      <c r="OD25" s="289"/>
      <c r="OE25" s="289"/>
      <c r="OF25" s="289"/>
      <c r="OG25" s="289"/>
      <c r="OH25" s="289"/>
      <c r="OI25" s="289"/>
      <c r="OJ25" s="289"/>
      <c r="OK25" s="289"/>
      <c r="OL25" s="289"/>
      <c r="OM25" s="289"/>
      <c r="ON25" s="289"/>
      <c r="OO25" s="289"/>
      <c r="OP25" s="289"/>
      <c r="OQ25" s="289"/>
      <c r="OR25" s="289"/>
      <c r="OS25" s="289"/>
      <c r="OT25" s="289"/>
      <c r="OU25" s="289"/>
      <c r="OV25" s="289"/>
      <c r="OW25" s="289"/>
      <c r="OX25" s="289"/>
      <c r="OY25" s="289"/>
      <c r="OZ25" s="289"/>
      <c r="PA25" s="289"/>
      <c r="PB25" s="289"/>
      <c r="PC25" s="289"/>
      <c r="PD25" s="289"/>
      <c r="PE25" s="289"/>
      <c r="PF25" s="289"/>
      <c r="PG25" s="289"/>
      <c r="PH25" s="289"/>
      <c r="PI25" s="289"/>
      <c r="PJ25" s="289"/>
      <c r="PK25" s="289"/>
      <c r="PL25" s="289"/>
      <c r="PM25" s="289"/>
      <c r="PN25" s="289"/>
      <c r="PO25" s="289"/>
      <c r="PP25" s="289"/>
      <c r="PQ25" s="289"/>
      <c r="PR25" s="289"/>
      <c r="PS25" s="289"/>
      <c r="PT25" s="289"/>
      <c r="PU25" s="289"/>
      <c r="PV25" s="289"/>
      <c r="PW25" s="289"/>
      <c r="PX25" s="289"/>
      <c r="PY25" s="289"/>
      <c r="PZ25" s="289"/>
      <c r="QA25" s="289"/>
      <c r="QB25" s="289"/>
      <c r="QC25" s="289"/>
      <c r="QD25" s="289"/>
      <c r="QE25" s="289"/>
      <c r="QF25" s="289"/>
      <c r="QG25" s="289"/>
      <c r="QH25" s="289"/>
      <c r="QI25" s="289"/>
      <c r="QJ25" s="289"/>
      <c r="QK25" s="289"/>
      <c r="QL25" s="289"/>
      <c r="QM25" s="289"/>
      <c r="QN25" s="289"/>
      <c r="QO25" s="289"/>
      <c r="QP25" s="289"/>
      <c r="QQ25" s="289"/>
      <c r="QR25" s="289"/>
      <c r="QS25" s="289"/>
      <c r="QT25" s="289"/>
      <c r="QU25" s="289"/>
      <c r="QV25" s="289"/>
      <c r="QW25" s="289"/>
      <c r="QX25" s="289"/>
      <c r="QY25" s="289"/>
      <c r="QZ25" s="289"/>
      <c r="RA25" s="289"/>
      <c r="RB25" s="289"/>
      <c r="RC25" s="289"/>
      <c r="RD25" s="289"/>
      <c r="RE25" s="289"/>
      <c r="RF25" s="289"/>
      <c r="RG25" s="289"/>
      <c r="RH25" s="289"/>
      <c r="RI25" s="289"/>
      <c r="RJ25" s="289"/>
      <c r="RK25" s="289"/>
      <c r="RL25" s="289"/>
      <c r="RM25" s="289"/>
      <c r="RN25" s="289"/>
      <c r="RO25" s="289"/>
      <c r="RP25" s="289"/>
      <c r="RQ25" s="289"/>
      <c r="RR25" s="289"/>
      <c r="RS25" s="289"/>
      <c r="RT25" s="289"/>
      <c r="RU25" s="289"/>
      <c r="RV25" s="289"/>
      <c r="RW25" s="289"/>
      <c r="RX25" s="289"/>
      <c r="RY25" s="289"/>
      <c r="RZ25" s="289"/>
      <c r="SA25" s="289"/>
      <c r="SB25" s="289"/>
      <c r="SC25" s="289"/>
      <c r="SD25" s="289"/>
      <c r="SE25" s="289"/>
      <c r="SF25" s="289"/>
      <c r="SG25" s="289"/>
      <c r="SH25" s="289"/>
      <c r="SI25" s="289"/>
      <c r="SJ25" s="289"/>
      <c r="SK25" s="289"/>
      <c r="SL25" s="289"/>
      <c r="SM25" s="289"/>
      <c r="SN25" s="289"/>
      <c r="SO25" s="289"/>
      <c r="SP25" s="289"/>
      <c r="SQ25" s="289"/>
      <c r="SR25" s="289"/>
      <c r="SS25" s="289"/>
      <c r="ST25" s="289"/>
      <c r="SU25" s="289"/>
      <c r="SV25" s="289"/>
      <c r="SW25" s="289"/>
      <c r="SX25" s="289"/>
      <c r="SY25" s="289"/>
      <c r="SZ25" s="289"/>
      <c r="TA25" s="289"/>
      <c r="TB25" s="289"/>
      <c r="TC25" s="289"/>
      <c r="TD25" s="289"/>
      <c r="TE25" s="289"/>
      <c r="TF25" s="289"/>
      <c r="TG25" s="289"/>
      <c r="TH25" s="289"/>
      <c r="TI25" s="289"/>
      <c r="TJ25" s="289"/>
      <c r="TK25" s="289"/>
      <c r="TL25" s="289"/>
      <c r="TM25" s="289"/>
      <c r="TN25" s="289"/>
      <c r="TO25" s="289"/>
      <c r="TP25" s="289"/>
      <c r="TQ25" s="289"/>
      <c r="TR25" s="289"/>
      <c r="TS25" s="289"/>
      <c r="TT25" s="289"/>
      <c r="TU25" s="289"/>
      <c r="TV25" s="289"/>
      <c r="TW25" s="289"/>
      <c r="TX25" s="289"/>
      <c r="TY25" s="289"/>
      <c r="TZ25" s="289"/>
      <c r="UA25" s="289"/>
      <c r="UB25" s="289"/>
      <c r="UC25" s="289"/>
      <c r="UD25" s="289"/>
      <c r="UE25" s="289"/>
      <c r="UF25" s="289"/>
      <c r="UG25" s="289"/>
      <c r="UH25" s="289"/>
      <c r="UI25" s="289"/>
      <c r="UJ25" s="289"/>
      <c r="UK25" s="289"/>
      <c r="UL25" s="289"/>
      <c r="UM25" s="289"/>
      <c r="UN25" s="289"/>
      <c r="UO25" s="289"/>
      <c r="UP25" s="289"/>
      <c r="UQ25" s="289"/>
      <c r="UR25" s="289"/>
      <c r="US25" s="289"/>
      <c r="UT25" s="289"/>
      <c r="UU25" s="289"/>
      <c r="UV25" s="289"/>
      <c r="UW25" s="289"/>
      <c r="UX25" s="289"/>
      <c r="UY25" s="289"/>
      <c r="UZ25" s="289"/>
      <c r="VA25" s="289"/>
      <c r="VB25" s="289"/>
      <c r="VC25" s="289"/>
      <c r="VD25" s="289"/>
      <c r="VE25" s="289"/>
      <c r="VF25" s="289"/>
      <c r="VG25" s="289"/>
      <c r="VH25" s="289"/>
      <c r="VI25" s="289"/>
      <c r="VJ25" s="289"/>
      <c r="VK25" s="289"/>
      <c r="VL25" s="289"/>
      <c r="VM25" s="289"/>
      <c r="VN25" s="289"/>
      <c r="VO25" s="289"/>
      <c r="VP25" s="289"/>
      <c r="VQ25" s="289"/>
      <c r="VR25" s="289"/>
      <c r="VS25" s="289"/>
      <c r="VT25" s="289"/>
      <c r="VU25" s="289"/>
      <c r="VV25" s="289"/>
      <c r="VW25" s="289"/>
      <c r="VX25" s="289"/>
      <c r="VY25" s="289"/>
      <c r="VZ25" s="289"/>
      <c r="WA25" s="289"/>
      <c r="WB25" s="289"/>
      <c r="WC25" s="289"/>
      <c r="WD25" s="289"/>
      <c r="WE25" s="289"/>
      <c r="WF25" s="289"/>
      <c r="WG25" s="289"/>
      <c r="WH25" s="289"/>
      <c r="WI25" s="289"/>
      <c r="WJ25" s="289"/>
      <c r="WK25" s="289"/>
      <c r="WL25" s="289"/>
      <c r="WM25" s="289"/>
      <c r="WN25" s="289"/>
      <c r="WO25" s="289"/>
      <c r="WP25" s="289"/>
      <c r="WQ25" s="289"/>
      <c r="WR25" s="289"/>
      <c r="WS25" s="289"/>
      <c r="WT25" s="289"/>
      <c r="WU25" s="289"/>
      <c r="WV25" s="289"/>
      <c r="WW25" s="289"/>
      <c r="WX25" s="289"/>
      <c r="WY25" s="289"/>
      <c r="WZ25" s="289"/>
      <c r="XA25" s="289"/>
      <c r="XB25" s="289"/>
      <c r="XC25" s="289"/>
      <c r="XD25" s="289"/>
      <c r="XE25" s="289"/>
      <c r="XF25" s="289"/>
      <c r="XG25" s="289"/>
      <c r="XH25" s="289"/>
      <c r="XI25" s="289"/>
      <c r="XJ25" s="289"/>
      <c r="XK25" s="289"/>
      <c r="XL25" s="289"/>
      <c r="XM25" s="289"/>
      <c r="XN25" s="289"/>
      <c r="XO25" s="289"/>
      <c r="XP25" s="289"/>
      <c r="XQ25" s="289"/>
      <c r="XR25" s="289"/>
      <c r="XS25" s="289"/>
      <c r="XT25" s="289"/>
      <c r="XU25" s="289"/>
      <c r="XV25" s="289"/>
      <c r="XW25" s="289"/>
      <c r="XX25" s="289"/>
      <c r="XY25" s="289"/>
      <c r="XZ25" s="289"/>
      <c r="YA25" s="289"/>
      <c r="YB25" s="289"/>
      <c r="YC25" s="289"/>
      <c r="YD25" s="289"/>
      <c r="YE25" s="289"/>
      <c r="YF25" s="289"/>
      <c r="YG25" s="289"/>
      <c r="YH25" s="289"/>
      <c r="YI25" s="289"/>
      <c r="YJ25" s="289"/>
      <c r="YK25" s="289"/>
      <c r="YL25" s="289"/>
      <c r="YM25" s="289"/>
      <c r="YN25" s="289"/>
      <c r="YO25" s="289"/>
      <c r="YP25" s="289"/>
      <c r="YQ25" s="289"/>
      <c r="YR25" s="289"/>
      <c r="YS25" s="289"/>
      <c r="YT25" s="289"/>
      <c r="YU25" s="289"/>
      <c r="YV25" s="289"/>
      <c r="YW25" s="289"/>
      <c r="YX25" s="289"/>
      <c r="YY25" s="289"/>
      <c r="YZ25" s="289"/>
      <c r="ZA25" s="289"/>
      <c r="ZB25" s="289"/>
      <c r="ZC25" s="289"/>
      <c r="ZD25" s="289"/>
      <c r="ZE25" s="289"/>
      <c r="ZF25" s="289"/>
      <c r="ZG25" s="289"/>
      <c r="ZH25" s="289"/>
      <c r="ZI25" s="289"/>
      <c r="ZJ25" s="289"/>
      <c r="ZK25" s="289"/>
      <c r="ZL25" s="289"/>
      <c r="ZM25" s="289"/>
      <c r="ZN25" s="289"/>
      <c r="ZO25" s="289"/>
      <c r="ZP25" s="289"/>
      <c r="ZQ25" s="289"/>
      <c r="ZR25" s="289"/>
      <c r="ZS25" s="289"/>
      <c r="ZT25" s="289"/>
      <c r="ZU25" s="289"/>
      <c r="ZV25" s="289"/>
      <c r="ZW25" s="289"/>
      <c r="ZX25" s="289"/>
      <c r="ZY25" s="289"/>
      <c r="ZZ25" s="289"/>
      <c r="AAA25" s="289"/>
      <c r="AAB25" s="289"/>
      <c r="AAC25" s="289"/>
      <c r="AAD25" s="289"/>
      <c r="AAE25" s="289"/>
      <c r="AAF25" s="289"/>
      <c r="AAG25" s="289"/>
      <c r="AAH25" s="289"/>
      <c r="AAI25" s="289"/>
      <c r="AAJ25" s="289"/>
      <c r="AAK25" s="289"/>
      <c r="AAL25" s="289"/>
      <c r="AAM25" s="289"/>
      <c r="AAN25" s="289"/>
      <c r="AAO25" s="289"/>
      <c r="AAP25" s="289"/>
      <c r="AAQ25" s="289"/>
      <c r="AAR25" s="289"/>
      <c r="AAS25" s="289"/>
      <c r="AAT25" s="289"/>
      <c r="AAU25" s="289"/>
      <c r="AAV25" s="289"/>
      <c r="AAW25" s="289"/>
      <c r="AAX25" s="289"/>
      <c r="AAY25" s="289"/>
      <c r="AAZ25" s="289"/>
      <c r="ABA25" s="289"/>
      <c r="ABB25" s="289"/>
      <c r="ABC25" s="289"/>
      <c r="ABD25" s="289"/>
      <c r="ABE25" s="289"/>
      <c r="ABF25" s="289"/>
      <c r="ABG25" s="289"/>
      <c r="ABH25" s="289"/>
      <c r="ABI25" s="289"/>
      <c r="ABJ25" s="289"/>
      <c r="ABK25" s="289"/>
      <c r="ABL25" s="289"/>
      <c r="ABM25" s="289"/>
      <c r="ABN25" s="289"/>
      <c r="ABO25" s="289"/>
      <c r="ABP25" s="289"/>
      <c r="ABQ25" s="289"/>
      <c r="ABR25" s="289"/>
      <c r="ABS25" s="289"/>
      <c r="ABT25" s="289"/>
      <c r="ABU25" s="289"/>
      <c r="ABV25" s="289"/>
      <c r="ABW25" s="289"/>
      <c r="ABX25" s="289"/>
      <c r="ABY25" s="289"/>
      <c r="ABZ25" s="289"/>
      <c r="ACA25" s="289"/>
      <c r="ACB25" s="289"/>
      <c r="ACC25" s="289"/>
      <c r="ACD25" s="289"/>
      <c r="ACE25" s="289"/>
      <c r="ACF25" s="289"/>
      <c r="ACG25" s="289"/>
      <c r="ACH25" s="289"/>
      <c r="ACI25" s="289"/>
      <c r="ACJ25" s="289"/>
      <c r="ACK25" s="289"/>
      <c r="ACL25" s="289"/>
      <c r="ACM25" s="289"/>
      <c r="ACN25" s="289"/>
      <c r="ACO25" s="289"/>
      <c r="ACP25" s="289"/>
      <c r="ACQ25" s="289"/>
      <c r="ACR25" s="289"/>
      <c r="ACS25" s="289"/>
      <c r="ACT25" s="289"/>
      <c r="ACU25" s="289"/>
      <c r="ACV25" s="289"/>
      <c r="ACW25" s="289"/>
      <c r="ACX25" s="289"/>
      <c r="ACY25" s="289"/>
      <c r="ACZ25" s="289"/>
      <c r="ADA25" s="289"/>
      <c r="ADB25" s="289"/>
      <c r="ADC25" s="289"/>
      <c r="ADD25" s="289"/>
      <c r="ADE25" s="289"/>
      <c r="ADF25" s="289"/>
      <c r="ADG25" s="289"/>
      <c r="ADH25" s="289"/>
      <c r="ADI25" s="289"/>
      <c r="ADJ25" s="289"/>
      <c r="ADK25" s="289"/>
      <c r="ADL25" s="289"/>
      <c r="ADM25" s="289"/>
      <c r="ADN25" s="289"/>
      <c r="ADO25" s="289"/>
      <c r="ADP25" s="289"/>
      <c r="ADQ25" s="289"/>
      <c r="ADR25" s="289"/>
      <c r="ADS25" s="289"/>
      <c r="ADT25" s="289"/>
      <c r="ADU25" s="289"/>
      <c r="ADV25" s="289"/>
      <c r="ADW25" s="289"/>
      <c r="ADX25" s="289"/>
      <c r="ADY25" s="289"/>
      <c r="ADZ25" s="289"/>
      <c r="AEA25" s="289"/>
      <c r="AEB25" s="289"/>
      <c r="AEC25" s="289"/>
      <c r="AED25" s="289"/>
      <c r="AEE25" s="289"/>
      <c r="AEF25" s="289"/>
      <c r="AEG25" s="289"/>
      <c r="AEH25" s="289"/>
      <c r="AEI25" s="289"/>
      <c r="AEJ25" s="289"/>
      <c r="AEK25" s="289"/>
      <c r="AEL25" s="289"/>
      <c r="AEM25" s="289"/>
      <c r="AEN25" s="289"/>
      <c r="AEO25" s="289"/>
      <c r="AEP25" s="289"/>
      <c r="AEQ25" s="289"/>
      <c r="AER25" s="289"/>
      <c r="AES25" s="289"/>
      <c r="AET25" s="289"/>
      <c r="AEU25" s="289"/>
      <c r="AEV25" s="289"/>
      <c r="AEW25" s="289"/>
      <c r="AEX25" s="289"/>
      <c r="AEY25" s="289"/>
      <c r="AEZ25" s="289"/>
      <c r="AFA25" s="289"/>
      <c r="AFB25" s="289"/>
      <c r="AFC25" s="289"/>
      <c r="AFD25" s="289"/>
      <c r="AFE25" s="289"/>
      <c r="AFF25" s="289"/>
      <c r="AFG25" s="289"/>
      <c r="AFH25" s="289"/>
      <c r="AFI25" s="289"/>
      <c r="AFJ25" s="289"/>
      <c r="AFK25" s="289"/>
      <c r="AFL25" s="289"/>
      <c r="AFM25" s="289"/>
      <c r="AFN25" s="289"/>
      <c r="AFO25" s="289"/>
      <c r="AFP25" s="289"/>
      <c r="AFQ25" s="289"/>
      <c r="AFR25" s="289"/>
      <c r="AFS25" s="289"/>
      <c r="AFT25" s="289"/>
      <c r="AFU25" s="289"/>
      <c r="AFV25" s="289"/>
      <c r="AFW25" s="289"/>
      <c r="AFX25" s="289"/>
      <c r="AFY25" s="289"/>
      <c r="AFZ25" s="289"/>
      <c r="AGA25" s="289"/>
      <c r="AGB25" s="289"/>
      <c r="AGC25" s="289"/>
      <c r="AGD25" s="289"/>
      <c r="AGE25" s="289"/>
      <c r="AGF25" s="289"/>
      <c r="AGG25" s="289"/>
      <c r="AGH25" s="289"/>
      <c r="AGI25" s="289"/>
      <c r="AGJ25" s="289"/>
      <c r="AGK25" s="289"/>
      <c r="AGL25" s="289"/>
      <c r="AGM25" s="289"/>
      <c r="AGN25" s="289"/>
      <c r="AGO25" s="289"/>
      <c r="AGP25" s="289"/>
      <c r="AGQ25" s="289"/>
      <c r="AGR25" s="289"/>
      <c r="AGS25" s="289"/>
      <c r="AGT25" s="289"/>
      <c r="AGU25" s="289"/>
      <c r="AGV25" s="289"/>
      <c r="AGW25" s="289"/>
      <c r="AGX25" s="289"/>
      <c r="AGY25" s="289"/>
      <c r="AGZ25" s="289"/>
      <c r="AHA25" s="289"/>
      <c r="AHB25" s="289"/>
      <c r="AHC25" s="289"/>
      <c r="AHD25" s="289"/>
      <c r="AHE25" s="289"/>
      <c r="AHF25" s="289"/>
      <c r="AHG25" s="289"/>
      <c r="AHH25" s="289"/>
      <c r="AHI25" s="289"/>
      <c r="AHJ25" s="289"/>
      <c r="AHK25" s="289"/>
      <c r="AHL25" s="289"/>
      <c r="AHM25" s="289"/>
      <c r="AHN25" s="289"/>
      <c r="AHO25" s="289"/>
      <c r="AHP25" s="289"/>
      <c r="AHQ25" s="289"/>
      <c r="AHR25" s="289"/>
      <c r="AHS25" s="289"/>
      <c r="AHT25" s="289"/>
      <c r="AHU25" s="289"/>
      <c r="AHV25" s="289"/>
      <c r="AHW25" s="289"/>
      <c r="AHX25" s="289"/>
      <c r="AHY25" s="289"/>
      <c r="AHZ25" s="289"/>
      <c r="AIA25" s="289"/>
      <c r="AIB25" s="289"/>
      <c r="AIC25" s="289"/>
      <c r="AID25" s="289"/>
      <c r="AIE25" s="289"/>
      <c r="AIF25" s="289"/>
      <c r="AIG25" s="289"/>
      <c r="AIH25" s="289"/>
      <c r="AII25" s="289"/>
      <c r="AIJ25" s="289"/>
      <c r="AIK25" s="289"/>
      <c r="AIL25" s="289"/>
      <c r="AIM25" s="289"/>
      <c r="AIN25" s="289"/>
      <c r="AIO25" s="289"/>
      <c r="AIP25" s="289"/>
      <c r="AIQ25" s="289"/>
      <c r="AIR25" s="289"/>
      <c r="AIS25" s="289"/>
      <c r="AIT25" s="289"/>
      <c r="AIU25" s="289"/>
      <c r="AIV25" s="289"/>
      <c r="AIW25" s="289"/>
      <c r="AIX25" s="289"/>
      <c r="AIY25" s="289"/>
      <c r="AIZ25" s="289"/>
      <c r="AJA25" s="289"/>
      <c r="AJB25" s="289"/>
      <c r="AJC25" s="289"/>
      <c r="AJD25" s="289"/>
      <c r="AJE25" s="289"/>
      <c r="AJF25" s="289"/>
      <c r="AJG25" s="289"/>
      <c r="AJH25" s="289"/>
      <c r="AJI25" s="289"/>
      <c r="AJJ25" s="289"/>
      <c r="AJK25" s="289"/>
      <c r="AJL25" s="289"/>
      <c r="AJM25" s="289"/>
      <c r="AJN25" s="289"/>
      <c r="AJO25" s="289"/>
      <c r="AJP25" s="289"/>
      <c r="AJQ25" s="289"/>
      <c r="AJR25" s="289"/>
      <c r="AJS25" s="289"/>
      <c r="AJT25" s="289"/>
      <c r="AJU25" s="289"/>
      <c r="AJV25" s="289"/>
      <c r="AJW25" s="289"/>
      <c r="AJX25" s="289"/>
      <c r="AJY25" s="289"/>
      <c r="AJZ25" s="289"/>
      <c r="AKA25" s="289"/>
      <c r="AKB25" s="289"/>
      <c r="AKC25" s="289"/>
      <c r="AKD25" s="289"/>
      <c r="AKE25" s="289"/>
      <c r="AKF25" s="289"/>
      <c r="AKG25" s="289"/>
      <c r="AKH25" s="289"/>
      <c r="AKI25" s="289"/>
      <c r="AKJ25" s="289"/>
      <c r="AKK25" s="289"/>
      <c r="AKL25" s="289"/>
      <c r="AKM25" s="289"/>
      <c r="AKN25" s="289"/>
      <c r="AKO25" s="289"/>
      <c r="AKP25" s="289"/>
      <c r="AKQ25" s="289"/>
      <c r="AKR25" s="289"/>
      <c r="AKS25" s="289"/>
      <c r="AKT25" s="289"/>
      <c r="AKU25" s="289"/>
      <c r="AKV25" s="289"/>
      <c r="AKW25" s="289"/>
      <c r="AKX25" s="289"/>
      <c r="AKY25" s="289"/>
      <c r="AKZ25" s="289"/>
      <c r="ALA25" s="289"/>
      <c r="ALB25" s="289"/>
      <c r="ALC25" s="289"/>
      <c r="ALD25" s="289"/>
      <c r="ALE25" s="289"/>
      <c r="ALF25" s="289"/>
      <c r="ALG25" s="289"/>
      <c r="ALH25" s="289"/>
      <c r="ALI25" s="289"/>
      <c r="ALJ25" s="289"/>
      <c r="ALK25" s="289"/>
      <c r="ALL25" s="289"/>
      <c r="ALM25" s="289"/>
      <c r="ALN25" s="289"/>
      <c r="ALO25" s="289"/>
      <c r="ALP25" s="289"/>
      <c r="ALQ25" s="289"/>
      <c r="ALR25" s="289"/>
      <c r="ALS25" s="289"/>
      <c r="ALT25" s="289"/>
      <c r="ALU25" s="289"/>
      <c r="ALV25" s="289"/>
      <c r="ALW25" s="289"/>
      <c r="ALX25" s="289"/>
      <c r="ALY25" s="289"/>
      <c r="ALZ25" s="289"/>
      <c r="AMA25" s="289"/>
      <c r="AMB25" s="289"/>
      <c r="AMC25" s="289"/>
      <c r="AMD25" s="289"/>
      <c r="AME25" s="289"/>
      <c r="AMF25" s="289"/>
      <c r="AMG25" s="289"/>
      <c r="AMH25" s="289"/>
    </row>
    <row r="26" spans="1:1022">
      <c r="A26" s="505"/>
      <c r="B26" s="320" t="s">
        <v>111</v>
      </c>
      <c r="C26" s="321"/>
      <c r="D26" s="321"/>
      <c r="E26" s="321"/>
      <c r="F26" s="321"/>
      <c r="G26" s="322">
        <f>ROUND((((1+SUM(G$16:G$18))*(1+G$19)*(1+G$20))/(1-SUM(G$21:G$24)))-1,4)</f>
        <v>0.22470000000000001</v>
      </c>
      <c r="H26" s="510"/>
      <c r="I26" s="323"/>
      <c r="J26" s="323"/>
      <c r="K26" s="300"/>
      <c r="L26" s="289"/>
      <c r="M26" s="289"/>
      <c r="N26" s="289"/>
      <c r="O26" s="289"/>
      <c r="P26" s="289"/>
      <c r="Q26" s="289"/>
      <c r="R26" s="289"/>
      <c r="S26" s="289"/>
      <c r="T26" s="289"/>
      <c r="U26" s="289"/>
      <c r="V26" s="289"/>
      <c r="W26" s="289"/>
      <c r="X26" s="289"/>
      <c r="Y26" s="289"/>
      <c r="Z26" s="289"/>
      <c r="AA26" s="289"/>
      <c r="AB26" s="289"/>
      <c r="AC26" s="289"/>
      <c r="AD26" s="289"/>
      <c r="AE26" s="289"/>
      <c r="AF26" s="289"/>
      <c r="AG26" s="289"/>
      <c r="AH26" s="289"/>
      <c r="AI26" s="289"/>
      <c r="AJ26" s="289"/>
      <c r="AK26" s="289"/>
      <c r="AL26" s="289"/>
      <c r="AM26" s="289"/>
      <c r="AN26" s="289"/>
      <c r="AO26" s="289"/>
      <c r="AP26" s="289"/>
      <c r="AQ26" s="289"/>
      <c r="AR26" s="289"/>
      <c r="AS26" s="289"/>
      <c r="AT26" s="289"/>
      <c r="AU26" s="289"/>
      <c r="AV26" s="289"/>
      <c r="AW26" s="289"/>
      <c r="AX26" s="289"/>
      <c r="AY26" s="289"/>
      <c r="AZ26" s="289"/>
      <c r="BA26" s="289"/>
      <c r="BB26" s="289"/>
      <c r="BC26" s="289"/>
      <c r="BD26" s="289"/>
      <c r="BE26" s="289"/>
      <c r="BF26" s="289"/>
      <c r="BG26" s="289"/>
      <c r="BH26" s="289"/>
      <c r="BI26" s="289"/>
      <c r="BJ26" s="289"/>
      <c r="BK26" s="289"/>
      <c r="BL26" s="289"/>
      <c r="BM26" s="289"/>
      <c r="BN26" s="289"/>
      <c r="BO26" s="289"/>
      <c r="BP26" s="289"/>
      <c r="BQ26" s="289"/>
      <c r="BR26" s="289"/>
      <c r="BS26" s="289"/>
      <c r="BT26" s="289"/>
      <c r="BU26" s="289"/>
      <c r="BV26" s="289"/>
      <c r="BW26" s="289"/>
      <c r="BX26" s="289"/>
      <c r="BY26" s="289"/>
      <c r="BZ26" s="289"/>
      <c r="CA26" s="289"/>
      <c r="CB26" s="289"/>
      <c r="CC26" s="289"/>
      <c r="CD26" s="289"/>
      <c r="CE26" s="289"/>
      <c r="CF26" s="289"/>
      <c r="CG26" s="289"/>
      <c r="CH26" s="289"/>
      <c r="CI26" s="289"/>
      <c r="CJ26" s="289"/>
      <c r="CK26" s="289"/>
      <c r="CL26" s="289"/>
      <c r="CM26" s="289"/>
      <c r="CN26" s="289"/>
      <c r="CO26" s="289"/>
      <c r="CP26" s="289"/>
      <c r="CQ26" s="289"/>
      <c r="CR26" s="289"/>
      <c r="CS26" s="289"/>
      <c r="CT26" s="289"/>
      <c r="CU26" s="289"/>
      <c r="CV26" s="289"/>
      <c r="CW26" s="289"/>
      <c r="CX26" s="289"/>
      <c r="CY26" s="289"/>
      <c r="CZ26" s="289"/>
      <c r="DA26" s="289"/>
      <c r="DB26" s="289"/>
      <c r="DC26" s="289"/>
      <c r="DD26" s="289"/>
      <c r="DE26" s="289"/>
      <c r="DF26" s="289"/>
      <c r="DG26" s="289"/>
      <c r="DH26" s="289"/>
      <c r="DI26" s="289"/>
      <c r="DJ26" s="289"/>
      <c r="DK26" s="289"/>
      <c r="DL26" s="289"/>
      <c r="DM26" s="289"/>
      <c r="DN26" s="289"/>
      <c r="DO26" s="289"/>
      <c r="DP26" s="289"/>
      <c r="DQ26" s="289"/>
      <c r="DR26" s="289"/>
      <c r="DS26" s="289"/>
      <c r="DT26" s="289"/>
      <c r="DU26" s="289"/>
      <c r="DV26" s="289"/>
      <c r="DW26" s="289"/>
      <c r="DX26" s="289"/>
      <c r="DY26" s="289"/>
      <c r="DZ26" s="289"/>
      <c r="EA26" s="289"/>
      <c r="EB26" s="289"/>
      <c r="EC26" s="289"/>
      <c r="ED26" s="289"/>
      <c r="EE26" s="289"/>
      <c r="EF26" s="289"/>
      <c r="EG26" s="289"/>
      <c r="EH26" s="289"/>
      <c r="EI26" s="289"/>
      <c r="EJ26" s="289"/>
      <c r="EK26" s="289"/>
      <c r="EL26" s="289"/>
      <c r="EM26" s="289"/>
      <c r="EN26" s="289"/>
      <c r="EO26" s="289"/>
      <c r="EP26" s="289"/>
      <c r="EQ26" s="289"/>
      <c r="ER26" s="289"/>
      <c r="ES26" s="289"/>
      <c r="ET26" s="289"/>
      <c r="EU26" s="289"/>
      <c r="EV26" s="289"/>
      <c r="EW26" s="289"/>
      <c r="EX26" s="289"/>
      <c r="EY26" s="289"/>
      <c r="EZ26" s="289"/>
      <c r="FA26" s="289"/>
      <c r="FB26" s="289"/>
      <c r="FC26" s="289"/>
      <c r="FD26" s="289"/>
      <c r="FE26" s="289"/>
      <c r="FF26" s="289"/>
      <c r="FG26" s="289"/>
      <c r="FH26" s="289"/>
      <c r="FI26" s="289"/>
      <c r="FJ26" s="289"/>
      <c r="FK26" s="289"/>
      <c r="FL26" s="289"/>
      <c r="FM26" s="289"/>
      <c r="FN26" s="289"/>
      <c r="FO26" s="289"/>
      <c r="FP26" s="289"/>
      <c r="FQ26" s="289"/>
      <c r="FR26" s="289"/>
      <c r="FS26" s="289"/>
      <c r="FT26" s="289"/>
      <c r="FU26" s="289"/>
      <c r="FV26" s="289"/>
      <c r="FW26" s="289"/>
      <c r="FX26" s="289"/>
      <c r="FY26" s="289"/>
      <c r="FZ26" s="289"/>
      <c r="GA26" s="289"/>
      <c r="GB26" s="289"/>
      <c r="GC26" s="289"/>
      <c r="GD26" s="289"/>
      <c r="GE26" s="289"/>
      <c r="GF26" s="289"/>
      <c r="GG26" s="289"/>
      <c r="GH26" s="289"/>
      <c r="GI26" s="289"/>
      <c r="GJ26" s="289"/>
      <c r="GK26" s="289"/>
      <c r="GL26" s="289"/>
      <c r="GM26" s="289"/>
      <c r="GN26" s="289"/>
      <c r="GO26" s="289"/>
      <c r="GP26" s="289"/>
      <c r="GQ26" s="289"/>
      <c r="GR26" s="289"/>
      <c r="GS26" s="289"/>
      <c r="GT26" s="289"/>
      <c r="GU26" s="289"/>
      <c r="GV26" s="289"/>
      <c r="GW26" s="289"/>
      <c r="GX26" s="289"/>
      <c r="GY26" s="289"/>
      <c r="GZ26" s="289"/>
      <c r="HA26" s="289"/>
      <c r="HB26" s="289"/>
      <c r="HC26" s="289"/>
      <c r="HD26" s="289"/>
      <c r="HE26" s="289"/>
      <c r="HF26" s="289"/>
      <c r="HG26" s="289"/>
      <c r="HH26" s="289"/>
      <c r="HI26" s="289"/>
      <c r="HJ26" s="289"/>
      <c r="HK26" s="289"/>
      <c r="HL26" s="289"/>
      <c r="HM26" s="289"/>
      <c r="HN26" s="289"/>
      <c r="HO26" s="289"/>
      <c r="HP26" s="289"/>
      <c r="HQ26" s="289"/>
      <c r="HR26" s="289"/>
      <c r="HS26" s="289"/>
      <c r="HT26" s="289"/>
      <c r="HU26" s="289"/>
      <c r="HV26" s="289"/>
      <c r="HW26" s="289"/>
      <c r="HX26" s="289"/>
      <c r="HY26" s="289"/>
      <c r="HZ26" s="289"/>
      <c r="IA26" s="289"/>
      <c r="IB26" s="289"/>
      <c r="IC26" s="289"/>
      <c r="ID26" s="289"/>
      <c r="IE26" s="289"/>
      <c r="IF26" s="289"/>
      <c r="IG26" s="289"/>
      <c r="IH26" s="289"/>
      <c r="II26" s="289"/>
      <c r="IJ26" s="289"/>
      <c r="IK26" s="289"/>
      <c r="IL26" s="289"/>
      <c r="IM26" s="289"/>
      <c r="IN26" s="289"/>
      <c r="IO26" s="289"/>
      <c r="IP26" s="289"/>
      <c r="IQ26" s="289"/>
      <c r="IR26" s="289"/>
      <c r="IS26" s="289"/>
      <c r="IT26" s="289"/>
      <c r="IU26" s="289"/>
      <c r="IV26" s="289"/>
      <c r="IW26" s="289"/>
      <c r="IX26" s="289"/>
      <c r="IY26" s="289"/>
      <c r="IZ26" s="289"/>
      <c r="JA26" s="289"/>
      <c r="JB26" s="289"/>
      <c r="JC26" s="289"/>
      <c r="JD26" s="289"/>
      <c r="JE26" s="289"/>
      <c r="JF26" s="289"/>
      <c r="JG26" s="289"/>
      <c r="JH26" s="289"/>
      <c r="JI26" s="289"/>
      <c r="JJ26" s="289"/>
      <c r="JK26" s="289"/>
      <c r="JL26" s="289"/>
      <c r="JM26" s="289"/>
      <c r="JN26" s="289"/>
      <c r="JO26" s="289"/>
      <c r="JP26" s="289"/>
      <c r="JQ26" s="289"/>
      <c r="JR26" s="289"/>
      <c r="JS26" s="289"/>
      <c r="JT26" s="289"/>
      <c r="JU26" s="289"/>
      <c r="JV26" s="289"/>
      <c r="JW26" s="289"/>
      <c r="JX26" s="289"/>
      <c r="JY26" s="289"/>
      <c r="JZ26" s="289"/>
      <c r="KA26" s="289"/>
      <c r="KB26" s="289"/>
      <c r="KC26" s="289"/>
      <c r="KD26" s="289"/>
      <c r="KE26" s="289"/>
      <c r="KF26" s="289"/>
      <c r="KG26" s="289"/>
      <c r="KH26" s="289"/>
      <c r="KI26" s="289"/>
      <c r="KJ26" s="289"/>
      <c r="KK26" s="289"/>
      <c r="KL26" s="289"/>
      <c r="KM26" s="289"/>
      <c r="KN26" s="289"/>
      <c r="KO26" s="289"/>
      <c r="KP26" s="289"/>
      <c r="KQ26" s="289"/>
      <c r="KR26" s="289"/>
      <c r="KS26" s="289"/>
      <c r="KT26" s="289"/>
      <c r="KU26" s="289"/>
      <c r="KV26" s="289"/>
      <c r="KW26" s="289"/>
      <c r="KX26" s="289"/>
      <c r="KY26" s="289"/>
      <c r="KZ26" s="289"/>
      <c r="LA26" s="289"/>
      <c r="LB26" s="289"/>
      <c r="LC26" s="289"/>
      <c r="LD26" s="289"/>
      <c r="LE26" s="289"/>
      <c r="LF26" s="289"/>
      <c r="LG26" s="289"/>
      <c r="LH26" s="289"/>
      <c r="LI26" s="289"/>
      <c r="LJ26" s="289"/>
      <c r="LK26" s="289"/>
      <c r="LL26" s="289"/>
      <c r="LM26" s="289"/>
      <c r="LN26" s="289"/>
      <c r="LO26" s="289"/>
      <c r="LP26" s="289"/>
      <c r="LQ26" s="289"/>
      <c r="LR26" s="289"/>
      <c r="LS26" s="289"/>
      <c r="LT26" s="289"/>
      <c r="LU26" s="289"/>
      <c r="LV26" s="289"/>
      <c r="LW26" s="289"/>
      <c r="LX26" s="289"/>
      <c r="LY26" s="289"/>
      <c r="LZ26" s="289"/>
      <c r="MA26" s="289"/>
      <c r="MB26" s="289"/>
      <c r="MC26" s="289"/>
      <c r="MD26" s="289"/>
      <c r="ME26" s="289"/>
      <c r="MF26" s="289"/>
      <c r="MG26" s="289"/>
      <c r="MH26" s="289"/>
      <c r="MI26" s="289"/>
      <c r="MJ26" s="289"/>
      <c r="MK26" s="289"/>
      <c r="ML26" s="289"/>
      <c r="MM26" s="289"/>
      <c r="MN26" s="289"/>
      <c r="MO26" s="289"/>
      <c r="MP26" s="289"/>
      <c r="MQ26" s="289"/>
      <c r="MR26" s="289"/>
      <c r="MS26" s="289"/>
      <c r="MT26" s="289"/>
      <c r="MU26" s="289"/>
      <c r="MV26" s="289"/>
      <c r="MW26" s="289"/>
      <c r="MX26" s="289"/>
      <c r="MY26" s="289"/>
      <c r="MZ26" s="289"/>
      <c r="NA26" s="289"/>
      <c r="NB26" s="289"/>
      <c r="NC26" s="289"/>
      <c r="ND26" s="289"/>
      <c r="NE26" s="289"/>
      <c r="NF26" s="289"/>
      <c r="NG26" s="289"/>
      <c r="NH26" s="289"/>
      <c r="NI26" s="289"/>
      <c r="NJ26" s="289"/>
      <c r="NK26" s="289"/>
      <c r="NL26" s="289"/>
      <c r="NM26" s="289"/>
      <c r="NN26" s="289"/>
      <c r="NO26" s="289"/>
      <c r="NP26" s="289"/>
      <c r="NQ26" s="289"/>
      <c r="NR26" s="289"/>
      <c r="NS26" s="289"/>
      <c r="NT26" s="289"/>
      <c r="NU26" s="289"/>
      <c r="NV26" s="289"/>
      <c r="NW26" s="289"/>
      <c r="NX26" s="289"/>
      <c r="NY26" s="289"/>
      <c r="NZ26" s="289"/>
      <c r="OA26" s="289"/>
      <c r="OB26" s="289"/>
      <c r="OC26" s="289"/>
      <c r="OD26" s="289"/>
      <c r="OE26" s="289"/>
      <c r="OF26" s="289"/>
      <c r="OG26" s="289"/>
      <c r="OH26" s="289"/>
      <c r="OI26" s="289"/>
      <c r="OJ26" s="289"/>
      <c r="OK26" s="289"/>
      <c r="OL26" s="289"/>
      <c r="OM26" s="289"/>
      <c r="ON26" s="289"/>
      <c r="OO26" s="289"/>
      <c r="OP26" s="289"/>
      <c r="OQ26" s="289"/>
      <c r="OR26" s="289"/>
      <c r="OS26" s="289"/>
      <c r="OT26" s="289"/>
      <c r="OU26" s="289"/>
      <c r="OV26" s="289"/>
      <c r="OW26" s="289"/>
      <c r="OX26" s="289"/>
      <c r="OY26" s="289"/>
      <c r="OZ26" s="289"/>
      <c r="PA26" s="289"/>
      <c r="PB26" s="289"/>
      <c r="PC26" s="289"/>
      <c r="PD26" s="289"/>
      <c r="PE26" s="289"/>
      <c r="PF26" s="289"/>
      <c r="PG26" s="289"/>
      <c r="PH26" s="289"/>
      <c r="PI26" s="289"/>
      <c r="PJ26" s="289"/>
      <c r="PK26" s="289"/>
      <c r="PL26" s="289"/>
      <c r="PM26" s="289"/>
      <c r="PN26" s="289"/>
      <c r="PO26" s="289"/>
      <c r="PP26" s="289"/>
      <c r="PQ26" s="289"/>
      <c r="PR26" s="289"/>
      <c r="PS26" s="289"/>
      <c r="PT26" s="289"/>
      <c r="PU26" s="289"/>
      <c r="PV26" s="289"/>
      <c r="PW26" s="289"/>
      <c r="PX26" s="289"/>
      <c r="PY26" s="289"/>
      <c r="PZ26" s="289"/>
      <c r="QA26" s="289"/>
      <c r="QB26" s="289"/>
      <c r="QC26" s="289"/>
      <c r="QD26" s="289"/>
      <c r="QE26" s="289"/>
      <c r="QF26" s="289"/>
      <c r="QG26" s="289"/>
      <c r="QH26" s="289"/>
      <c r="QI26" s="289"/>
      <c r="QJ26" s="289"/>
      <c r="QK26" s="289"/>
      <c r="QL26" s="289"/>
      <c r="QM26" s="289"/>
      <c r="QN26" s="289"/>
      <c r="QO26" s="289"/>
      <c r="QP26" s="289"/>
      <c r="QQ26" s="289"/>
      <c r="QR26" s="289"/>
      <c r="QS26" s="289"/>
      <c r="QT26" s="289"/>
      <c r="QU26" s="289"/>
      <c r="QV26" s="289"/>
      <c r="QW26" s="289"/>
      <c r="QX26" s="289"/>
      <c r="QY26" s="289"/>
      <c r="QZ26" s="289"/>
      <c r="RA26" s="289"/>
      <c r="RB26" s="289"/>
      <c r="RC26" s="289"/>
      <c r="RD26" s="289"/>
      <c r="RE26" s="289"/>
      <c r="RF26" s="289"/>
      <c r="RG26" s="289"/>
      <c r="RH26" s="289"/>
      <c r="RI26" s="289"/>
      <c r="RJ26" s="289"/>
      <c r="RK26" s="289"/>
      <c r="RL26" s="289"/>
      <c r="RM26" s="289"/>
      <c r="RN26" s="289"/>
      <c r="RO26" s="289"/>
      <c r="RP26" s="289"/>
      <c r="RQ26" s="289"/>
      <c r="RR26" s="289"/>
      <c r="RS26" s="289"/>
      <c r="RT26" s="289"/>
      <c r="RU26" s="289"/>
      <c r="RV26" s="289"/>
      <c r="RW26" s="289"/>
      <c r="RX26" s="289"/>
      <c r="RY26" s="289"/>
      <c r="RZ26" s="289"/>
      <c r="SA26" s="289"/>
      <c r="SB26" s="289"/>
      <c r="SC26" s="289"/>
      <c r="SD26" s="289"/>
      <c r="SE26" s="289"/>
      <c r="SF26" s="289"/>
      <c r="SG26" s="289"/>
      <c r="SH26" s="289"/>
      <c r="SI26" s="289"/>
      <c r="SJ26" s="289"/>
      <c r="SK26" s="289"/>
      <c r="SL26" s="289"/>
      <c r="SM26" s="289"/>
      <c r="SN26" s="289"/>
      <c r="SO26" s="289"/>
      <c r="SP26" s="289"/>
      <c r="SQ26" s="289"/>
      <c r="SR26" s="289"/>
      <c r="SS26" s="289"/>
      <c r="ST26" s="289"/>
      <c r="SU26" s="289"/>
      <c r="SV26" s="289"/>
      <c r="SW26" s="289"/>
      <c r="SX26" s="289"/>
      <c r="SY26" s="289"/>
      <c r="SZ26" s="289"/>
      <c r="TA26" s="289"/>
      <c r="TB26" s="289"/>
      <c r="TC26" s="289"/>
      <c r="TD26" s="289"/>
      <c r="TE26" s="289"/>
      <c r="TF26" s="289"/>
      <c r="TG26" s="289"/>
      <c r="TH26" s="289"/>
      <c r="TI26" s="289"/>
      <c r="TJ26" s="289"/>
      <c r="TK26" s="289"/>
      <c r="TL26" s="289"/>
      <c r="TM26" s="289"/>
      <c r="TN26" s="289"/>
      <c r="TO26" s="289"/>
      <c r="TP26" s="289"/>
      <c r="TQ26" s="289"/>
      <c r="TR26" s="289"/>
      <c r="TS26" s="289"/>
      <c r="TT26" s="289"/>
      <c r="TU26" s="289"/>
      <c r="TV26" s="289"/>
      <c r="TW26" s="289"/>
      <c r="TX26" s="289"/>
      <c r="TY26" s="289"/>
      <c r="TZ26" s="289"/>
      <c r="UA26" s="289"/>
      <c r="UB26" s="289"/>
      <c r="UC26" s="289"/>
      <c r="UD26" s="289"/>
      <c r="UE26" s="289"/>
      <c r="UF26" s="289"/>
      <c r="UG26" s="289"/>
      <c r="UH26" s="289"/>
      <c r="UI26" s="289"/>
      <c r="UJ26" s="289"/>
      <c r="UK26" s="289"/>
      <c r="UL26" s="289"/>
      <c r="UM26" s="289"/>
      <c r="UN26" s="289"/>
      <c r="UO26" s="289"/>
      <c r="UP26" s="289"/>
      <c r="UQ26" s="289"/>
      <c r="UR26" s="289"/>
      <c r="US26" s="289"/>
      <c r="UT26" s="289"/>
      <c r="UU26" s="289"/>
      <c r="UV26" s="289"/>
      <c r="UW26" s="289"/>
      <c r="UX26" s="289"/>
      <c r="UY26" s="289"/>
      <c r="UZ26" s="289"/>
      <c r="VA26" s="289"/>
      <c r="VB26" s="289"/>
      <c r="VC26" s="289"/>
      <c r="VD26" s="289"/>
      <c r="VE26" s="289"/>
      <c r="VF26" s="289"/>
      <c r="VG26" s="289"/>
      <c r="VH26" s="289"/>
      <c r="VI26" s="289"/>
      <c r="VJ26" s="289"/>
      <c r="VK26" s="289"/>
      <c r="VL26" s="289"/>
      <c r="VM26" s="289"/>
      <c r="VN26" s="289"/>
      <c r="VO26" s="289"/>
      <c r="VP26" s="289"/>
      <c r="VQ26" s="289"/>
      <c r="VR26" s="289"/>
      <c r="VS26" s="289"/>
      <c r="VT26" s="289"/>
      <c r="VU26" s="289"/>
      <c r="VV26" s="289"/>
      <c r="VW26" s="289"/>
      <c r="VX26" s="289"/>
      <c r="VY26" s="289"/>
      <c r="VZ26" s="289"/>
      <c r="WA26" s="289"/>
      <c r="WB26" s="289"/>
      <c r="WC26" s="289"/>
      <c r="WD26" s="289"/>
      <c r="WE26" s="289"/>
      <c r="WF26" s="289"/>
      <c r="WG26" s="289"/>
      <c r="WH26" s="289"/>
      <c r="WI26" s="289"/>
      <c r="WJ26" s="289"/>
      <c r="WK26" s="289"/>
      <c r="WL26" s="289"/>
      <c r="WM26" s="289"/>
      <c r="WN26" s="289"/>
      <c r="WO26" s="289"/>
      <c r="WP26" s="289"/>
      <c r="WQ26" s="289"/>
      <c r="WR26" s="289"/>
      <c r="WS26" s="289"/>
      <c r="WT26" s="289"/>
      <c r="WU26" s="289"/>
      <c r="WV26" s="289"/>
      <c r="WW26" s="289"/>
      <c r="WX26" s="289"/>
      <c r="WY26" s="289"/>
      <c r="WZ26" s="289"/>
      <c r="XA26" s="289"/>
      <c r="XB26" s="289"/>
      <c r="XC26" s="289"/>
      <c r="XD26" s="289"/>
      <c r="XE26" s="289"/>
      <c r="XF26" s="289"/>
      <c r="XG26" s="289"/>
      <c r="XH26" s="289"/>
      <c r="XI26" s="289"/>
      <c r="XJ26" s="289"/>
      <c r="XK26" s="289"/>
      <c r="XL26" s="289"/>
      <c r="XM26" s="289"/>
      <c r="XN26" s="289"/>
      <c r="XO26" s="289"/>
      <c r="XP26" s="289"/>
      <c r="XQ26" s="289"/>
      <c r="XR26" s="289"/>
      <c r="XS26" s="289"/>
      <c r="XT26" s="289"/>
      <c r="XU26" s="289"/>
      <c r="XV26" s="289"/>
      <c r="XW26" s="289"/>
      <c r="XX26" s="289"/>
      <c r="XY26" s="289"/>
      <c r="XZ26" s="289"/>
      <c r="YA26" s="289"/>
      <c r="YB26" s="289"/>
      <c r="YC26" s="289"/>
      <c r="YD26" s="289"/>
      <c r="YE26" s="289"/>
      <c r="YF26" s="289"/>
      <c r="YG26" s="289"/>
      <c r="YH26" s="289"/>
      <c r="YI26" s="289"/>
      <c r="YJ26" s="289"/>
      <c r="YK26" s="289"/>
      <c r="YL26" s="289"/>
      <c r="YM26" s="289"/>
      <c r="YN26" s="289"/>
      <c r="YO26" s="289"/>
      <c r="YP26" s="289"/>
      <c r="YQ26" s="289"/>
      <c r="YR26" s="289"/>
      <c r="YS26" s="289"/>
      <c r="YT26" s="289"/>
      <c r="YU26" s="289"/>
      <c r="YV26" s="289"/>
      <c r="YW26" s="289"/>
      <c r="YX26" s="289"/>
      <c r="YY26" s="289"/>
      <c r="YZ26" s="289"/>
      <c r="ZA26" s="289"/>
      <c r="ZB26" s="289"/>
      <c r="ZC26" s="289"/>
      <c r="ZD26" s="289"/>
      <c r="ZE26" s="289"/>
      <c r="ZF26" s="289"/>
      <c r="ZG26" s="289"/>
      <c r="ZH26" s="289"/>
      <c r="ZI26" s="289"/>
      <c r="ZJ26" s="289"/>
      <c r="ZK26" s="289"/>
      <c r="ZL26" s="289"/>
      <c r="ZM26" s="289"/>
      <c r="ZN26" s="289"/>
      <c r="ZO26" s="289"/>
      <c r="ZP26" s="289"/>
      <c r="ZQ26" s="289"/>
      <c r="ZR26" s="289"/>
      <c r="ZS26" s="289"/>
      <c r="ZT26" s="289"/>
      <c r="ZU26" s="289"/>
      <c r="ZV26" s="289"/>
      <c r="ZW26" s="289"/>
      <c r="ZX26" s="289"/>
      <c r="ZY26" s="289"/>
      <c r="ZZ26" s="289"/>
      <c r="AAA26" s="289"/>
      <c r="AAB26" s="289"/>
      <c r="AAC26" s="289"/>
      <c r="AAD26" s="289"/>
      <c r="AAE26" s="289"/>
      <c r="AAF26" s="289"/>
      <c r="AAG26" s="289"/>
      <c r="AAH26" s="289"/>
      <c r="AAI26" s="289"/>
      <c r="AAJ26" s="289"/>
      <c r="AAK26" s="289"/>
      <c r="AAL26" s="289"/>
      <c r="AAM26" s="289"/>
      <c r="AAN26" s="289"/>
      <c r="AAO26" s="289"/>
      <c r="AAP26" s="289"/>
      <c r="AAQ26" s="289"/>
      <c r="AAR26" s="289"/>
      <c r="AAS26" s="289"/>
      <c r="AAT26" s="289"/>
      <c r="AAU26" s="289"/>
      <c r="AAV26" s="289"/>
      <c r="AAW26" s="289"/>
      <c r="AAX26" s="289"/>
      <c r="AAY26" s="289"/>
      <c r="AAZ26" s="289"/>
      <c r="ABA26" s="289"/>
      <c r="ABB26" s="289"/>
      <c r="ABC26" s="289"/>
      <c r="ABD26" s="289"/>
      <c r="ABE26" s="289"/>
      <c r="ABF26" s="289"/>
      <c r="ABG26" s="289"/>
      <c r="ABH26" s="289"/>
      <c r="ABI26" s="289"/>
      <c r="ABJ26" s="289"/>
      <c r="ABK26" s="289"/>
      <c r="ABL26" s="289"/>
      <c r="ABM26" s="289"/>
      <c r="ABN26" s="289"/>
      <c r="ABO26" s="289"/>
      <c r="ABP26" s="289"/>
      <c r="ABQ26" s="289"/>
      <c r="ABR26" s="289"/>
      <c r="ABS26" s="289"/>
      <c r="ABT26" s="289"/>
      <c r="ABU26" s="289"/>
      <c r="ABV26" s="289"/>
      <c r="ABW26" s="289"/>
      <c r="ABX26" s="289"/>
      <c r="ABY26" s="289"/>
      <c r="ABZ26" s="289"/>
      <c r="ACA26" s="289"/>
      <c r="ACB26" s="289"/>
      <c r="ACC26" s="289"/>
      <c r="ACD26" s="289"/>
      <c r="ACE26" s="289"/>
      <c r="ACF26" s="289"/>
      <c r="ACG26" s="289"/>
      <c r="ACH26" s="289"/>
      <c r="ACI26" s="289"/>
      <c r="ACJ26" s="289"/>
      <c r="ACK26" s="289"/>
      <c r="ACL26" s="289"/>
      <c r="ACM26" s="289"/>
      <c r="ACN26" s="289"/>
      <c r="ACO26" s="289"/>
      <c r="ACP26" s="289"/>
      <c r="ACQ26" s="289"/>
      <c r="ACR26" s="289"/>
      <c r="ACS26" s="289"/>
      <c r="ACT26" s="289"/>
      <c r="ACU26" s="289"/>
      <c r="ACV26" s="289"/>
      <c r="ACW26" s="289"/>
      <c r="ACX26" s="289"/>
      <c r="ACY26" s="289"/>
      <c r="ACZ26" s="289"/>
      <c r="ADA26" s="289"/>
      <c r="ADB26" s="289"/>
      <c r="ADC26" s="289"/>
      <c r="ADD26" s="289"/>
      <c r="ADE26" s="289"/>
      <c r="ADF26" s="289"/>
      <c r="ADG26" s="289"/>
      <c r="ADH26" s="289"/>
      <c r="ADI26" s="289"/>
      <c r="ADJ26" s="289"/>
      <c r="ADK26" s="289"/>
      <c r="ADL26" s="289"/>
      <c r="ADM26" s="289"/>
      <c r="ADN26" s="289"/>
      <c r="ADO26" s="289"/>
      <c r="ADP26" s="289"/>
      <c r="ADQ26" s="289"/>
      <c r="ADR26" s="289"/>
      <c r="ADS26" s="289"/>
      <c r="ADT26" s="289"/>
      <c r="ADU26" s="289"/>
      <c r="ADV26" s="289"/>
      <c r="ADW26" s="289"/>
      <c r="ADX26" s="289"/>
      <c r="ADY26" s="289"/>
      <c r="ADZ26" s="289"/>
      <c r="AEA26" s="289"/>
      <c r="AEB26" s="289"/>
      <c r="AEC26" s="289"/>
      <c r="AED26" s="289"/>
      <c r="AEE26" s="289"/>
      <c r="AEF26" s="289"/>
      <c r="AEG26" s="289"/>
      <c r="AEH26" s="289"/>
      <c r="AEI26" s="289"/>
      <c r="AEJ26" s="289"/>
      <c r="AEK26" s="289"/>
      <c r="AEL26" s="289"/>
      <c r="AEM26" s="289"/>
      <c r="AEN26" s="289"/>
      <c r="AEO26" s="289"/>
      <c r="AEP26" s="289"/>
      <c r="AEQ26" s="289"/>
      <c r="AER26" s="289"/>
      <c r="AES26" s="289"/>
      <c r="AET26" s="289"/>
      <c r="AEU26" s="289"/>
      <c r="AEV26" s="289"/>
      <c r="AEW26" s="289"/>
      <c r="AEX26" s="289"/>
      <c r="AEY26" s="289"/>
      <c r="AEZ26" s="289"/>
      <c r="AFA26" s="289"/>
      <c r="AFB26" s="289"/>
      <c r="AFC26" s="289"/>
      <c r="AFD26" s="289"/>
      <c r="AFE26" s="289"/>
      <c r="AFF26" s="289"/>
      <c r="AFG26" s="289"/>
      <c r="AFH26" s="289"/>
      <c r="AFI26" s="289"/>
      <c r="AFJ26" s="289"/>
      <c r="AFK26" s="289"/>
      <c r="AFL26" s="289"/>
      <c r="AFM26" s="289"/>
      <c r="AFN26" s="289"/>
      <c r="AFO26" s="289"/>
      <c r="AFP26" s="289"/>
      <c r="AFQ26" s="289"/>
      <c r="AFR26" s="289"/>
      <c r="AFS26" s="289"/>
      <c r="AFT26" s="289"/>
      <c r="AFU26" s="289"/>
      <c r="AFV26" s="289"/>
      <c r="AFW26" s="289"/>
      <c r="AFX26" s="289"/>
      <c r="AFY26" s="289"/>
      <c r="AFZ26" s="289"/>
      <c r="AGA26" s="289"/>
      <c r="AGB26" s="289"/>
      <c r="AGC26" s="289"/>
      <c r="AGD26" s="289"/>
      <c r="AGE26" s="289"/>
      <c r="AGF26" s="289"/>
      <c r="AGG26" s="289"/>
      <c r="AGH26" s="289"/>
      <c r="AGI26" s="289"/>
      <c r="AGJ26" s="289"/>
      <c r="AGK26" s="289"/>
      <c r="AGL26" s="289"/>
      <c r="AGM26" s="289"/>
      <c r="AGN26" s="289"/>
      <c r="AGO26" s="289"/>
      <c r="AGP26" s="289"/>
      <c r="AGQ26" s="289"/>
      <c r="AGR26" s="289"/>
      <c r="AGS26" s="289"/>
      <c r="AGT26" s="289"/>
      <c r="AGU26" s="289"/>
      <c r="AGV26" s="289"/>
      <c r="AGW26" s="289"/>
      <c r="AGX26" s="289"/>
      <c r="AGY26" s="289"/>
      <c r="AGZ26" s="289"/>
      <c r="AHA26" s="289"/>
      <c r="AHB26" s="289"/>
      <c r="AHC26" s="289"/>
      <c r="AHD26" s="289"/>
      <c r="AHE26" s="289"/>
      <c r="AHF26" s="289"/>
      <c r="AHG26" s="289"/>
      <c r="AHH26" s="289"/>
      <c r="AHI26" s="289"/>
      <c r="AHJ26" s="289"/>
      <c r="AHK26" s="289"/>
      <c r="AHL26" s="289"/>
      <c r="AHM26" s="289"/>
      <c r="AHN26" s="289"/>
      <c r="AHO26" s="289"/>
      <c r="AHP26" s="289"/>
      <c r="AHQ26" s="289"/>
      <c r="AHR26" s="289"/>
      <c r="AHS26" s="289"/>
      <c r="AHT26" s="289"/>
      <c r="AHU26" s="289"/>
      <c r="AHV26" s="289"/>
      <c r="AHW26" s="289"/>
      <c r="AHX26" s="289"/>
      <c r="AHY26" s="289"/>
      <c r="AHZ26" s="289"/>
      <c r="AIA26" s="289"/>
      <c r="AIB26" s="289"/>
      <c r="AIC26" s="289"/>
      <c r="AID26" s="289"/>
      <c r="AIE26" s="289"/>
      <c r="AIF26" s="289"/>
      <c r="AIG26" s="289"/>
      <c r="AIH26" s="289"/>
      <c r="AII26" s="289"/>
      <c r="AIJ26" s="289"/>
      <c r="AIK26" s="289"/>
      <c r="AIL26" s="289"/>
      <c r="AIM26" s="289"/>
      <c r="AIN26" s="289"/>
      <c r="AIO26" s="289"/>
      <c r="AIP26" s="289"/>
      <c r="AIQ26" s="289"/>
      <c r="AIR26" s="289"/>
      <c r="AIS26" s="289"/>
      <c r="AIT26" s="289"/>
      <c r="AIU26" s="289"/>
      <c r="AIV26" s="289"/>
      <c r="AIW26" s="289"/>
      <c r="AIX26" s="289"/>
      <c r="AIY26" s="289"/>
      <c r="AIZ26" s="289"/>
      <c r="AJA26" s="289"/>
      <c r="AJB26" s="289"/>
      <c r="AJC26" s="289"/>
      <c r="AJD26" s="289"/>
      <c r="AJE26" s="289"/>
      <c r="AJF26" s="289"/>
      <c r="AJG26" s="289"/>
      <c r="AJH26" s="289"/>
      <c r="AJI26" s="289"/>
      <c r="AJJ26" s="289"/>
      <c r="AJK26" s="289"/>
      <c r="AJL26" s="289"/>
      <c r="AJM26" s="289"/>
      <c r="AJN26" s="289"/>
      <c r="AJO26" s="289"/>
      <c r="AJP26" s="289"/>
      <c r="AJQ26" s="289"/>
      <c r="AJR26" s="289"/>
      <c r="AJS26" s="289"/>
      <c r="AJT26" s="289"/>
      <c r="AJU26" s="289"/>
      <c r="AJV26" s="289"/>
      <c r="AJW26" s="289"/>
      <c r="AJX26" s="289"/>
      <c r="AJY26" s="289"/>
      <c r="AJZ26" s="289"/>
      <c r="AKA26" s="289"/>
      <c r="AKB26" s="289"/>
      <c r="AKC26" s="289"/>
      <c r="AKD26" s="289"/>
      <c r="AKE26" s="289"/>
      <c r="AKF26" s="289"/>
      <c r="AKG26" s="289"/>
      <c r="AKH26" s="289"/>
      <c r="AKI26" s="289"/>
      <c r="AKJ26" s="289"/>
      <c r="AKK26" s="289"/>
      <c r="AKL26" s="289"/>
      <c r="AKM26" s="289"/>
      <c r="AKN26" s="289"/>
      <c r="AKO26" s="289"/>
      <c r="AKP26" s="289"/>
      <c r="AKQ26" s="289"/>
      <c r="AKR26" s="289"/>
      <c r="AKS26" s="289"/>
      <c r="AKT26" s="289"/>
      <c r="AKU26" s="289"/>
      <c r="AKV26" s="289"/>
      <c r="AKW26" s="289"/>
      <c r="AKX26" s="289"/>
      <c r="AKY26" s="289"/>
      <c r="AKZ26" s="289"/>
      <c r="ALA26" s="289"/>
      <c r="ALB26" s="289"/>
      <c r="ALC26" s="289"/>
      <c r="ALD26" s="289"/>
      <c r="ALE26" s="289"/>
      <c r="ALF26" s="289"/>
      <c r="ALG26" s="289"/>
      <c r="ALH26" s="289"/>
      <c r="ALI26" s="289"/>
      <c r="ALJ26" s="289"/>
      <c r="ALK26" s="289"/>
      <c r="ALL26" s="289"/>
      <c r="ALM26" s="289"/>
      <c r="ALN26" s="289"/>
      <c r="ALO26" s="289"/>
      <c r="ALP26" s="289"/>
      <c r="ALQ26" s="289"/>
      <c r="ALR26" s="289"/>
      <c r="ALS26" s="289"/>
      <c r="ALT26" s="289"/>
      <c r="ALU26" s="289"/>
      <c r="ALV26" s="289"/>
      <c r="ALW26" s="289"/>
      <c r="ALX26" s="289"/>
      <c r="ALY26" s="289"/>
      <c r="ALZ26" s="289"/>
      <c r="AMA26" s="289"/>
      <c r="AMB26" s="289"/>
      <c r="AMC26" s="289"/>
      <c r="AMD26" s="289"/>
      <c r="AME26" s="289"/>
      <c r="AMF26" s="289"/>
      <c r="AMG26" s="289"/>
      <c r="AMH26" s="289"/>
    </row>
    <row r="27" spans="1:1022">
      <c r="A27" s="505"/>
      <c r="B27" s="287"/>
      <c r="C27" s="287"/>
      <c r="D27" s="287"/>
      <c r="E27" s="287"/>
      <c r="F27" s="287"/>
      <c r="G27" s="287"/>
      <c r="H27" s="508"/>
      <c r="I27" s="323"/>
      <c r="J27" s="323"/>
      <c r="K27" s="287"/>
      <c r="L27" s="289"/>
      <c r="M27" s="289"/>
      <c r="N27" s="289"/>
      <c r="O27" s="289"/>
      <c r="P27" s="289"/>
      <c r="Q27" s="289"/>
      <c r="R27" s="289"/>
      <c r="S27" s="289"/>
      <c r="T27" s="289"/>
      <c r="U27" s="289"/>
      <c r="V27" s="289"/>
      <c r="W27" s="289"/>
      <c r="X27" s="289"/>
      <c r="Y27" s="289"/>
      <c r="Z27" s="289"/>
      <c r="AA27" s="289"/>
      <c r="AB27" s="289"/>
      <c r="AC27" s="289"/>
      <c r="AD27" s="289"/>
      <c r="AE27" s="289"/>
      <c r="AF27" s="289"/>
      <c r="AG27" s="289"/>
      <c r="AH27" s="289"/>
      <c r="AI27" s="289"/>
      <c r="AJ27" s="289"/>
      <c r="AK27" s="289"/>
      <c r="AL27" s="289"/>
      <c r="AM27" s="289"/>
      <c r="AN27" s="289"/>
      <c r="AO27" s="289"/>
      <c r="AP27" s="289"/>
      <c r="AQ27" s="289"/>
      <c r="AR27" s="289"/>
      <c r="AS27" s="289"/>
      <c r="AT27" s="289"/>
      <c r="AU27" s="289"/>
      <c r="AV27" s="289"/>
      <c r="AW27" s="289"/>
      <c r="AX27" s="289"/>
      <c r="AY27" s="289"/>
      <c r="AZ27" s="289"/>
      <c r="BA27" s="289"/>
      <c r="BB27" s="289"/>
      <c r="BC27" s="289"/>
      <c r="BD27" s="289"/>
      <c r="BE27" s="289"/>
      <c r="BF27" s="289"/>
      <c r="BG27" s="289"/>
      <c r="BH27" s="289"/>
      <c r="BI27" s="289"/>
      <c r="BJ27" s="289"/>
      <c r="BK27" s="289"/>
      <c r="BL27" s="289"/>
      <c r="BM27" s="289"/>
      <c r="BN27" s="289"/>
      <c r="BO27" s="289"/>
      <c r="BP27" s="289"/>
      <c r="BQ27" s="289"/>
      <c r="BR27" s="289"/>
      <c r="BS27" s="289"/>
      <c r="BT27" s="289"/>
      <c r="BU27" s="289"/>
      <c r="BV27" s="289"/>
      <c r="BW27" s="289"/>
      <c r="BX27" s="289"/>
      <c r="BY27" s="289"/>
      <c r="BZ27" s="289"/>
      <c r="CA27" s="289"/>
      <c r="CB27" s="289"/>
      <c r="CC27" s="289"/>
      <c r="CD27" s="289"/>
      <c r="CE27" s="289"/>
      <c r="CF27" s="289"/>
      <c r="CG27" s="289"/>
      <c r="CH27" s="289"/>
      <c r="CI27" s="289"/>
      <c r="CJ27" s="289"/>
      <c r="CK27" s="289"/>
      <c r="CL27" s="289"/>
      <c r="CM27" s="289"/>
      <c r="CN27" s="289"/>
      <c r="CO27" s="289"/>
      <c r="CP27" s="289"/>
      <c r="CQ27" s="289"/>
      <c r="CR27" s="289"/>
      <c r="CS27" s="289"/>
      <c r="CT27" s="289"/>
      <c r="CU27" s="289"/>
      <c r="CV27" s="289"/>
      <c r="CW27" s="289"/>
      <c r="CX27" s="289"/>
      <c r="CY27" s="289"/>
      <c r="CZ27" s="289"/>
      <c r="DA27" s="289"/>
      <c r="DB27" s="289"/>
      <c r="DC27" s="289"/>
      <c r="DD27" s="289"/>
      <c r="DE27" s="289"/>
      <c r="DF27" s="289"/>
      <c r="DG27" s="289"/>
      <c r="DH27" s="289"/>
      <c r="DI27" s="289"/>
      <c r="DJ27" s="289"/>
      <c r="DK27" s="289"/>
      <c r="DL27" s="289"/>
      <c r="DM27" s="289"/>
      <c r="DN27" s="289"/>
      <c r="DO27" s="289"/>
      <c r="DP27" s="289"/>
      <c r="DQ27" s="289"/>
      <c r="DR27" s="289"/>
      <c r="DS27" s="289"/>
      <c r="DT27" s="289"/>
      <c r="DU27" s="289"/>
      <c r="DV27" s="289"/>
      <c r="DW27" s="289"/>
      <c r="DX27" s="289"/>
      <c r="DY27" s="289"/>
      <c r="DZ27" s="289"/>
      <c r="EA27" s="289"/>
      <c r="EB27" s="289"/>
      <c r="EC27" s="289"/>
      <c r="ED27" s="289"/>
      <c r="EE27" s="289"/>
      <c r="EF27" s="289"/>
      <c r="EG27" s="289"/>
      <c r="EH27" s="289"/>
      <c r="EI27" s="289"/>
      <c r="EJ27" s="289"/>
      <c r="EK27" s="289"/>
      <c r="EL27" s="289"/>
      <c r="EM27" s="289"/>
      <c r="EN27" s="289"/>
      <c r="EO27" s="289"/>
      <c r="EP27" s="289"/>
      <c r="EQ27" s="289"/>
      <c r="ER27" s="289"/>
      <c r="ES27" s="289"/>
      <c r="ET27" s="289"/>
      <c r="EU27" s="289"/>
      <c r="EV27" s="289"/>
      <c r="EW27" s="289"/>
      <c r="EX27" s="289"/>
      <c r="EY27" s="289"/>
      <c r="EZ27" s="289"/>
      <c r="FA27" s="289"/>
      <c r="FB27" s="289"/>
      <c r="FC27" s="289"/>
      <c r="FD27" s="289"/>
      <c r="FE27" s="289"/>
      <c r="FF27" s="289"/>
      <c r="FG27" s="289"/>
      <c r="FH27" s="289"/>
      <c r="FI27" s="289"/>
      <c r="FJ27" s="289"/>
      <c r="FK27" s="289"/>
      <c r="FL27" s="289"/>
      <c r="FM27" s="289"/>
      <c r="FN27" s="289"/>
      <c r="FO27" s="289"/>
      <c r="FP27" s="289"/>
      <c r="FQ27" s="289"/>
      <c r="FR27" s="289"/>
      <c r="FS27" s="289"/>
      <c r="FT27" s="289"/>
      <c r="FU27" s="289"/>
      <c r="FV27" s="289"/>
      <c r="FW27" s="289"/>
      <c r="FX27" s="289"/>
      <c r="FY27" s="289"/>
      <c r="FZ27" s="289"/>
      <c r="GA27" s="289"/>
      <c r="GB27" s="289"/>
      <c r="GC27" s="289"/>
      <c r="GD27" s="289"/>
      <c r="GE27" s="289"/>
      <c r="GF27" s="289"/>
      <c r="GG27" s="289"/>
      <c r="GH27" s="289"/>
      <c r="GI27" s="289"/>
      <c r="GJ27" s="289"/>
      <c r="GK27" s="289"/>
      <c r="GL27" s="289"/>
      <c r="GM27" s="289"/>
      <c r="GN27" s="289"/>
      <c r="GO27" s="289"/>
      <c r="GP27" s="289"/>
      <c r="GQ27" s="289"/>
      <c r="GR27" s="289"/>
      <c r="GS27" s="289"/>
      <c r="GT27" s="289"/>
      <c r="GU27" s="289"/>
      <c r="GV27" s="289"/>
      <c r="GW27" s="289"/>
      <c r="GX27" s="289"/>
      <c r="GY27" s="289"/>
      <c r="GZ27" s="289"/>
      <c r="HA27" s="289"/>
      <c r="HB27" s="289"/>
      <c r="HC27" s="289"/>
      <c r="HD27" s="289"/>
      <c r="HE27" s="289"/>
      <c r="HF27" s="289"/>
      <c r="HG27" s="289"/>
      <c r="HH27" s="289"/>
      <c r="HI27" s="289"/>
      <c r="HJ27" s="289"/>
      <c r="HK27" s="289"/>
      <c r="HL27" s="289"/>
      <c r="HM27" s="289"/>
      <c r="HN27" s="289"/>
      <c r="HO27" s="289"/>
      <c r="HP27" s="289"/>
      <c r="HQ27" s="289"/>
      <c r="HR27" s="289"/>
      <c r="HS27" s="289"/>
      <c r="HT27" s="289"/>
      <c r="HU27" s="289"/>
      <c r="HV27" s="289"/>
      <c r="HW27" s="289"/>
      <c r="HX27" s="289"/>
      <c r="HY27" s="289"/>
      <c r="HZ27" s="289"/>
      <c r="IA27" s="289"/>
      <c r="IB27" s="289"/>
      <c r="IC27" s="289"/>
      <c r="ID27" s="289"/>
      <c r="IE27" s="289"/>
      <c r="IF27" s="289"/>
      <c r="IG27" s="289"/>
      <c r="IH27" s="289"/>
      <c r="II27" s="289"/>
      <c r="IJ27" s="289"/>
      <c r="IK27" s="289"/>
      <c r="IL27" s="289"/>
      <c r="IM27" s="289"/>
      <c r="IN27" s="289"/>
      <c r="IO27" s="289"/>
      <c r="IP27" s="289"/>
      <c r="IQ27" s="289"/>
      <c r="IR27" s="289"/>
      <c r="IS27" s="289"/>
      <c r="IT27" s="289"/>
      <c r="IU27" s="289"/>
      <c r="IV27" s="289"/>
      <c r="IW27" s="289"/>
      <c r="IX27" s="289"/>
      <c r="IY27" s="289"/>
      <c r="IZ27" s="289"/>
      <c r="JA27" s="289"/>
      <c r="JB27" s="289"/>
      <c r="JC27" s="289"/>
      <c r="JD27" s="289"/>
      <c r="JE27" s="289"/>
      <c r="JF27" s="289"/>
      <c r="JG27" s="289"/>
      <c r="JH27" s="289"/>
      <c r="JI27" s="289"/>
      <c r="JJ27" s="289"/>
      <c r="JK27" s="289"/>
      <c r="JL27" s="289"/>
      <c r="JM27" s="289"/>
      <c r="JN27" s="289"/>
      <c r="JO27" s="289"/>
      <c r="JP27" s="289"/>
      <c r="JQ27" s="289"/>
      <c r="JR27" s="289"/>
      <c r="JS27" s="289"/>
      <c r="JT27" s="289"/>
      <c r="JU27" s="289"/>
      <c r="JV27" s="289"/>
      <c r="JW27" s="289"/>
      <c r="JX27" s="289"/>
      <c r="JY27" s="289"/>
      <c r="JZ27" s="289"/>
      <c r="KA27" s="289"/>
      <c r="KB27" s="289"/>
      <c r="KC27" s="289"/>
      <c r="KD27" s="289"/>
      <c r="KE27" s="289"/>
      <c r="KF27" s="289"/>
      <c r="KG27" s="289"/>
      <c r="KH27" s="289"/>
      <c r="KI27" s="289"/>
      <c r="KJ27" s="289"/>
      <c r="KK27" s="289"/>
      <c r="KL27" s="289"/>
      <c r="KM27" s="289"/>
      <c r="KN27" s="289"/>
      <c r="KO27" s="289"/>
      <c r="KP27" s="289"/>
      <c r="KQ27" s="289"/>
      <c r="KR27" s="289"/>
      <c r="KS27" s="289"/>
      <c r="KT27" s="289"/>
      <c r="KU27" s="289"/>
      <c r="KV27" s="289"/>
      <c r="KW27" s="289"/>
      <c r="KX27" s="289"/>
      <c r="KY27" s="289"/>
      <c r="KZ27" s="289"/>
      <c r="LA27" s="289"/>
      <c r="LB27" s="289"/>
      <c r="LC27" s="289"/>
      <c r="LD27" s="289"/>
      <c r="LE27" s="289"/>
      <c r="LF27" s="289"/>
      <c r="LG27" s="289"/>
      <c r="LH27" s="289"/>
      <c r="LI27" s="289"/>
      <c r="LJ27" s="289"/>
      <c r="LK27" s="289"/>
      <c r="LL27" s="289"/>
      <c r="LM27" s="289"/>
      <c r="LN27" s="289"/>
      <c r="LO27" s="289"/>
      <c r="LP27" s="289"/>
      <c r="LQ27" s="289"/>
      <c r="LR27" s="289"/>
      <c r="LS27" s="289"/>
      <c r="LT27" s="289"/>
      <c r="LU27" s="289"/>
      <c r="LV27" s="289"/>
      <c r="LW27" s="289"/>
      <c r="LX27" s="289"/>
      <c r="LY27" s="289"/>
      <c r="LZ27" s="289"/>
      <c r="MA27" s="289"/>
      <c r="MB27" s="289"/>
      <c r="MC27" s="289"/>
      <c r="MD27" s="289"/>
      <c r="ME27" s="289"/>
      <c r="MF27" s="289"/>
      <c r="MG27" s="289"/>
      <c r="MH27" s="289"/>
      <c r="MI27" s="289"/>
      <c r="MJ27" s="289"/>
      <c r="MK27" s="289"/>
      <c r="ML27" s="289"/>
      <c r="MM27" s="289"/>
      <c r="MN27" s="289"/>
      <c r="MO27" s="289"/>
      <c r="MP27" s="289"/>
      <c r="MQ27" s="289"/>
      <c r="MR27" s="289"/>
      <c r="MS27" s="289"/>
      <c r="MT27" s="289"/>
      <c r="MU27" s="289"/>
      <c r="MV27" s="289"/>
      <c r="MW27" s="289"/>
      <c r="MX27" s="289"/>
      <c r="MY27" s="289"/>
      <c r="MZ27" s="289"/>
      <c r="NA27" s="289"/>
      <c r="NB27" s="289"/>
      <c r="NC27" s="289"/>
      <c r="ND27" s="289"/>
      <c r="NE27" s="289"/>
      <c r="NF27" s="289"/>
      <c r="NG27" s="289"/>
      <c r="NH27" s="289"/>
      <c r="NI27" s="289"/>
      <c r="NJ27" s="289"/>
      <c r="NK27" s="289"/>
      <c r="NL27" s="289"/>
      <c r="NM27" s="289"/>
      <c r="NN27" s="289"/>
      <c r="NO27" s="289"/>
      <c r="NP27" s="289"/>
      <c r="NQ27" s="289"/>
      <c r="NR27" s="289"/>
      <c r="NS27" s="289"/>
      <c r="NT27" s="289"/>
      <c r="NU27" s="289"/>
      <c r="NV27" s="289"/>
      <c r="NW27" s="289"/>
      <c r="NX27" s="289"/>
      <c r="NY27" s="289"/>
      <c r="NZ27" s="289"/>
      <c r="OA27" s="289"/>
      <c r="OB27" s="289"/>
      <c r="OC27" s="289"/>
      <c r="OD27" s="289"/>
      <c r="OE27" s="289"/>
      <c r="OF27" s="289"/>
      <c r="OG27" s="289"/>
      <c r="OH27" s="289"/>
      <c r="OI27" s="289"/>
      <c r="OJ27" s="289"/>
      <c r="OK27" s="289"/>
      <c r="OL27" s="289"/>
      <c r="OM27" s="289"/>
      <c r="ON27" s="289"/>
      <c r="OO27" s="289"/>
      <c r="OP27" s="289"/>
      <c r="OQ27" s="289"/>
      <c r="OR27" s="289"/>
      <c r="OS27" s="289"/>
      <c r="OT27" s="289"/>
      <c r="OU27" s="289"/>
      <c r="OV27" s="289"/>
      <c r="OW27" s="289"/>
      <c r="OX27" s="289"/>
      <c r="OY27" s="289"/>
      <c r="OZ27" s="289"/>
      <c r="PA27" s="289"/>
      <c r="PB27" s="289"/>
      <c r="PC27" s="289"/>
      <c r="PD27" s="289"/>
      <c r="PE27" s="289"/>
      <c r="PF27" s="289"/>
      <c r="PG27" s="289"/>
      <c r="PH27" s="289"/>
      <c r="PI27" s="289"/>
      <c r="PJ27" s="289"/>
      <c r="PK27" s="289"/>
      <c r="PL27" s="289"/>
      <c r="PM27" s="289"/>
      <c r="PN27" s="289"/>
      <c r="PO27" s="289"/>
      <c r="PP27" s="289"/>
      <c r="PQ27" s="289"/>
      <c r="PR27" s="289"/>
      <c r="PS27" s="289"/>
      <c r="PT27" s="289"/>
      <c r="PU27" s="289"/>
      <c r="PV27" s="289"/>
      <c r="PW27" s="289"/>
      <c r="PX27" s="289"/>
      <c r="PY27" s="289"/>
      <c r="PZ27" s="289"/>
      <c r="QA27" s="289"/>
      <c r="QB27" s="289"/>
      <c r="QC27" s="289"/>
      <c r="QD27" s="289"/>
      <c r="QE27" s="289"/>
      <c r="QF27" s="289"/>
      <c r="QG27" s="289"/>
      <c r="QH27" s="289"/>
      <c r="QI27" s="289"/>
      <c r="QJ27" s="289"/>
      <c r="QK27" s="289"/>
      <c r="QL27" s="289"/>
      <c r="QM27" s="289"/>
      <c r="QN27" s="289"/>
      <c r="QO27" s="289"/>
      <c r="QP27" s="289"/>
      <c r="QQ27" s="289"/>
      <c r="QR27" s="289"/>
      <c r="QS27" s="289"/>
      <c r="QT27" s="289"/>
      <c r="QU27" s="289"/>
      <c r="QV27" s="289"/>
      <c r="QW27" s="289"/>
      <c r="QX27" s="289"/>
      <c r="QY27" s="289"/>
      <c r="QZ27" s="289"/>
      <c r="RA27" s="289"/>
      <c r="RB27" s="289"/>
      <c r="RC27" s="289"/>
      <c r="RD27" s="289"/>
      <c r="RE27" s="289"/>
      <c r="RF27" s="289"/>
      <c r="RG27" s="289"/>
      <c r="RH27" s="289"/>
      <c r="RI27" s="289"/>
      <c r="RJ27" s="289"/>
      <c r="RK27" s="289"/>
      <c r="RL27" s="289"/>
      <c r="RM27" s="289"/>
      <c r="RN27" s="289"/>
      <c r="RO27" s="289"/>
      <c r="RP27" s="289"/>
      <c r="RQ27" s="289"/>
      <c r="RR27" s="289"/>
      <c r="RS27" s="289"/>
      <c r="RT27" s="289"/>
      <c r="RU27" s="289"/>
      <c r="RV27" s="289"/>
      <c r="RW27" s="289"/>
      <c r="RX27" s="289"/>
      <c r="RY27" s="289"/>
      <c r="RZ27" s="289"/>
      <c r="SA27" s="289"/>
      <c r="SB27" s="289"/>
      <c r="SC27" s="289"/>
      <c r="SD27" s="289"/>
      <c r="SE27" s="289"/>
      <c r="SF27" s="289"/>
      <c r="SG27" s="289"/>
      <c r="SH27" s="289"/>
      <c r="SI27" s="289"/>
      <c r="SJ27" s="289"/>
      <c r="SK27" s="289"/>
      <c r="SL27" s="289"/>
      <c r="SM27" s="289"/>
      <c r="SN27" s="289"/>
      <c r="SO27" s="289"/>
      <c r="SP27" s="289"/>
      <c r="SQ27" s="289"/>
      <c r="SR27" s="289"/>
      <c r="SS27" s="289"/>
      <c r="ST27" s="289"/>
      <c r="SU27" s="289"/>
      <c r="SV27" s="289"/>
      <c r="SW27" s="289"/>
      <c r="SX27" s="289"/>
      <c r="SY27" s="289"/>
      <c r="SZ27" s="289"/>
      <c r="TA27" s="289"/>
      <c r="TB27" s="289"/>
      <c r="TC27" s="289"/>
      <c r="TD27" s="289"/>
      <c r="TE27" s="289"/>
      <c r="TF27" s="289"/>
      <c r="TG27" s="289"/>
      <c r="TH27" s="289"/>
      <c r="TI27" s="289"/>
      <c r="TJ27" s="289"/>
      <c r="TK27" s="289"/>
      <c r="TL27" s="289"/>
      <c r="TM27" s="289"/>
      <c r="TN27" s="289"/>
      <c r="TO27" s="289"/>
      <c r="TP27" s="289"/>
      <c r="TQ27" s="289"/>
      <c r="TR27" s="289"/>
      <c r="TS27" s="289"/>
      <c r="TT27" s="289"/>
      <c r="TU27" s="289"/>
      <c r="TV27" s="289"/>
      <c r="TW27" s="289"/>
      <c r="TX27" s="289"/>
      <c r="TY27" s="289"/>
      <c r="TZ27" s="289"/>
      <c r="UA27" s="289"/>
      <c r="UB27" s="289"/>
      <c r="UC27" s="289"/>
      <c r="UD27" s="289"/>
      <c r="UE27" s="289"/>
      <c r="UF27" s="289"/>
      <c r="UG27" s="289"/>
      <c r="UH27" s="289"/>
      <c r="UI27" s="289"/>
      <c r="UJ27" s="289"/>
      <c r="UK27" s="289"/>
      <c r="UL27" s="289"/>
      <c r="UM27" s="289"/>
      <c r="UN27" s="289"/>
      <c r="UO27" s="289"/>
      <c r="UP27" s="289"/>
      <c r="UQ27" s="289"/>
      <c r="UR27" s="289"/>
      <c r="US27" s="289"/>
      <c r="UT27" s="289"/>
      <c r="UU27" s="289"/>
      <c r="UV27" s="289"/>
      <c r="UW27" s="289"/>
      <c r="UX27" s="289"/>
      <c r="UY27" s="289"/>
      <c r="UZ27" s="289"/>
      <c r="VA27" s="289"/>
      <c r="VB27" s="289"/>
      <c r="VC27" s="289"/>
      <c r="VD27" s="289"/>
      <c r="VE27" s="289"/>
      <c r="VF27" s="289"/>
      <c r="VG27" s="289"/>
      <c r="VH27" s="289"/>
      <c r="VI27" s="289"/>
      <c r="VJ27" s="289"/>
      <c r="VK27" s="289"/>
      <c r="VL27" s="289"/>
      <c r="VM27" s="289"/>
      <c r="VN27" s="289"/>
      <c r="VO27" s="289"/>
      <c r="VP27" s="289"/>
      <c r="VQ27" s="289"/>
      <c r="VR27" s="289"/>
      <c r="VS27" s="289"/>
      <c r="VT27" s="289"/>
      <c r="VU27" s="289"/>
      <c r="VV27" s="289"/>
      <c r="VW27" s="289"/>
      <c r="VX27" s="289"/>
      <c r="VY27" s="289"/>
      <c r="VZ27" s="289"/>
      <c r="WA27" s="289"/>
      <c r="WB27" s="289"/>
      <c r="WC27" s="289"/>
      <c r="WD27" s="289"/>
      <c r="WE27" s="289"/>
      <c r="WF27" s="289"/>
      <c r="WG27" s="289"/>
      <c r="WH27" s="289"/>
      <c r="WI27" s="289"/>
      <c r="WJ27" s="289"/>
      <c r="WK27" s="289"/>
      <c r="WL27" s="289"/>
      <c r="WM27" s="289"/>
      <c r="WN27" s="289"/>
      <c r="WO27" s="289"/>
      <c r="WP27" s="289"/>
      <c r="WQ27" s="289"/>
      <c r="WR27" s="289"/>
      <c r="WS27" s="289"/>
      <c r="WT27" s="289"/>
      <c r="WU27" s="289"/>
      <c r="WV27" s="289"/>
      <c r="WW27" s="289"/>
      <c r="WX27" s="289"/>
      <c r="WY27" s="289"/>
      <c r="WZ27" s="289"/>
      <c r="XA27" s="289"/>
      <c r="XB27" s="289"/>
      <c r="XC27" s="289"/>
      <c r="XD27" s="289"/>
      <c r="XE27" s="289"/>
      <c r="XF27" s="289"/>
      <c r="XG27" s="289"/>
      <c r="XH27" s="289"/>
      <c r="XI27" s="289"/>
      <c r="XJ27" s="289"/>
      <c r="XK27" s="289"/>
      <c r="XL27" s="289"/>
      <c r="XM27" s="289"/>
      <c r="XN27" s="289"/>
      <c r="XO27" s="289"/>
      <c r="XP27" s="289"/>
      <c r="XQ27" s="289"/>
      <c r="XR27" s="289"/>
      <c r="XS27" s="289"/>
      <c r="XT27" s="289"/>
      <c r="XU27" s="289"/>
      <c r="XV27" s="289"/>
      <c r="XW27" s="289"/>
      <c r="XX27" s="289"/>
      <c r="XY27" s="289"/>
      <c r="XZ27" s="289"/>
      <c r="YA27" s="289"/>
      <c r="YB27" s="289"/>
      <c r="YC27" s="289"/>
      <c r="YD27" s="289"/>
      <c r="YE27" s="289"/>
      <c r="YF27" s="289"/>
      <c r="YG27" s="289"/>
      <c r="YH27" s="289"/>
      <c r="YI27" s="289"/>
      <c r="YJ27" s="289"/>
      <c r="YK27" s="289"/>
      <c r="YL27" s="289"/>
      <c r="YM27" s="289"/>
      <c r="YN27" s="289"/>
      <c r="YO27" s="289"/>
      <c r="YP27" s="289"/>
      <c r="YQ27" s="289"/>
      <c r="YR27" s="289"/>
      <c r="YS27" s="289"/>
      <c r="YT27" s="289"/>
      <c r="YU27" s="289"/>
      <c r="YV27" s="289"/>
      <c r="YW27" s="289"/>
      <c r="YX27" s="289"/>
      <c r="YY27" s="289"/>
      <c r="YZ27" s="289"/>
      <c r="ZA27" s="289"/>
      <c r="ZB27" s="289"/>
      <c r="ZC27" s="289"/>
      <c r="ZD27" s="289"/>
      <c r="ZE27" s="289"/>
      <c r="ZF27" s="289"/>
      <c r="ZG27" s="289"/>
      <c r="ZH27" s="289"/>
      <c r="ZI27" s="289"/>
      <c r="ZJ27" s="289"/>
      <c r="ZK27" s="289"/>
      <c r="ZL27" s="289"/>
      <c r="ZM27" s="289"/>
      <c r="ZN27" s="289"/>
      <c r="ZO27" s="289"/>
      <c r="ZP27" s="289"/>
      <c r="ZQ27" s="289"/>
      <c r="ZR27" s="289"/>
      <c r="ZS27" s="289"/>
      <c r="ZT27" s="289"/>
      <c r="ZU27" s="289"/>
      <c r="ZV27" s="289"/>
      <c r="ZW27" s="289"/>
      <c r="ZX27" s="289"/>
      <c r="ZY27" s="289"/>
      <c r="ZZ27" s="289"/>
      <c r="AAA27" s="289"/>
      <c r="AAB27" s="289"/>
      <c r="AAC27" s="289"/>
      <c r="AAD27" s="289"/>
      <c r="AAE27" s="289"/>
      <c r="AAF27" s="289"/>
      <c r="AAG27" s="289"/>
      <c r="AAH27" s="289"/>
      <c r="AAI27" s="289"/>
      <c r="AAJ27" s="289"/>
      <c r="AAK27" s="289"/>
      <c r="AAL27" s="289"/>
      <c r="AAM27" s="289"/>
      <c r="AAN27" s="289"/>
      <c r="AAO27" s="289"/>
      <c r="AAP27" s="289"/>
      <c r="AAQ27" s="289"/>
      <c r="AAR27" s="289"/>
      <c r="AAS27" s="289"/>
      <c r="AAT27" s="289"/>
      <c r="AAU27" s="289"/>
      <c r="AAV27" s="289"/>
      <c r="AAW27" s="289"/>
      <c r="AAX27" s="289"/>
      <c r="AAY27" s="289"/>
      <c r="AAZ27" s="289"/>
      <c r="ABA27" s="289"/>
      <c r="ABB27" s="289"/>
      <c r="ABC27" s="289"/>
      <c r="ABD27" s="289"/>
      <c r="ABE27" s="289"/>
      <c r="ABF27" s="289"/>
      <c r="ABG27" s="289"/>
      <c r="ABH27" s="289"/>
      <c r="ABI27" s="289"/>
      <c r="ABJ27" s="289"/>
      <c r="ABK27" s="289"/>
      <c r="ABL27" s="289"/>
      <c r="ABM27" s="289"/>
      <c r="ABN27" s="289"/>
      <c r="ABO27" s="289"/>
      <c r="ABP27" s="289"/>
      <c r="ABQ27" s="289"/>
      <c r="ABR27" s="289"/>
      <c r="ABS27" s="289"/>
      <c r="ABT27" s="289"/>
      <c r="ABU27" s="289"/>
      <c r="ABV27" s="289"/>
      <c r="ABW27" s="289"/>
      <c r="ABX27" s="289"/>
      <c r="ABY27" s="289"/>
      <c r="ABZ27" s="289"/>
      <c r="ACA27" s="289"/>
      <c r="ACB27" s="289"/>
      <c r="ACC27" s="289"/>
      <c r="ACD27" s="289"/>
      <c r="ACE27" s="289"/>
      <c r="ACF27" s="289"/>
      <c r="ACG27" s="289"/>
      <c r="ACH27" s="289"/>
      <c r="ACI27" s="289"/>
      <c r="ACJ27" s="289"/>
      <c r="ACK27" s="289"/>
      <c r="ACL27" s="289"/>
      <c r="ACM27" s="289"/>
      <c r="ACN27" s="289"/>
      <c r="ACO27" s="289"/>
      <c r="ACP27" s="289"/>
      <c r="ACQ27" s="289"/>
      <c r="ACR27" s="289"/>
      <c r="ACS27" s="289"/>
      <c r="ACT27" s="289"/>
      <c r="ACU27" s="289"/>
      <c r="ACV27" s="289"/>
      <c r="ACW27" s="289"/>
      <c r="ACX27" s="289"/>
      <c r="ACY27" s="289"/>
      <c r="ACZ27" s="289"/>
      <c r="ADA27" s="289"/>
      <c r="ADB27" s="289"/>
      <c r="ADC27" s="289"/>
      <c r="ADD27" s="289"/>
      <c r="ADE27" s="289"/>
      <c r="ADF27" s="289"/>
      <c r="ADG27" s="289"/>
      <c r="ADH27" s="289"/>
      <c r="ADI27" s="289"/>
      <c r="ADJ27" s="289"/>
      <c r="ADK27" s="289"/>
      <c r="ADL27" s="289"/>
      <c r="ADM27" s="289"/>
      <c r="ADN27" s="289"/>
      <c r="ADO27" s="289"/>
      <c r="ADP27" s="289"/>
      <c r="ADQ27" s="289"/>
      <c r="ADR27" s="289"/>
      <c r="ADS27" s="289"/>
      <c r="ADT27" s="289"/>
      <c r="ADU27" s="289"/>
      <c r="ADV27" s="289"/>
      <c r="ADW27" s="289"/>
      <c r="ADX27" s="289"/>
      <c r="ADY27" s="289"/>
      <c r="ADZ27" s="289"/>
      <c r="AEA27" s="289"/>
      <c r="AEB27" s="289"/>
      <c r="AEC27" s="289"/>
      <c r="AED27" s="289"/>
      <c r="AEE27" s="289"/>
      <c r="AEF27" s="289"/>
      <c r="AEG27" s="289"/>
      <c r="AEH27" s="289"/>
      <c r="AEI27" s="289"/>
      <c r="AEJ27" s="289"/>
      <c r="AEK27" s="289"/>
      <c r="AEL27" s="289"/>
      <c r="AEM27" s="289"/>
      <c r="AEN27" s="289"/>
      <c r="AEO27" s="289"/>
      <c r="AEP27" s="289"/>
      <c r="AEQ27" s="289"/>
      <c r="AER27" s="289"/>
      <c r="AES27" s="289"/>
      <c r="AET27" s="289"/>
      <c r="AEU27" s="289"/>
      <c r="AEV27" s="289"/>
      <c r="AEW27" s="289"/>
      <c r="AEX27" s="289"/>
      <c r="AEY27" s="289"/>
      <c r="AEZ27" s="289"/>
      <c r="AFA27" s="289"/>
      <c r="AFB27" s="289"/>
      <c r="AFC27" s="289"/>
      <c r="AFD27" s="289"/>
      <c r="AFE27" s="289"/>
      <c r="AFF27" s="289"/>
      <c r="AFG27" s="289"/>
      <c r="AFH27" s="289"/>
      <c r="AFI27" s="289"/>
      <c r="AFJ27" s="289"/>
      <c r="AFK27" s="289"/>
      <c r="AFL27" s="289"/>
      <c r="AFM27" s="289"/>
      <c r="AFN27" s="289"/>
      <c r="AFO27" s="289"/>
      <c r="AFP27" s="289"/>
      <c r="AFQ27" s="289"/>
      <c r="AFR27" s="289"/>
      <c r="AFS27" s="289"/>
      <c r="AFT27" s="289"/>
      <c r="AFU27" s="289"/>
      <c r="AFV27" s="289"/>
      <c r="AFW27" s="289"/>
      <c r="AFX27" s="289"/>
      <c r="AFY27" s="289"/>
      <c r="AFZ27" s="289"/>
      <c r="AGA27" s="289"/>
      <c r="AGB27" s="289"/>
      <c r="AGC27" s="289"/>
      <c r="AGD27" s="289"/>
      <c r="AGE27" s="289"/>
      <c r="AGF27" s="289"/>
      <c r="AGG27" s="289"/>
      <c r="AGH27" s="289"/>
      <c r="AGI27" s="289"/>
      <c r="AGJ27" s="289"/>
      <c r="AGK27" s="289"/>
      <c r="AGL27" s="289"/>
      <c r="AGM27" s="289"/>
      <c r="AGN27" s="289"/>
      <c r="AGO27" s="289"/>
      <c r="AGP27" s="289"/>
      <c r="AGQ27" s="289"/>
      <c r="AGR27" s="289"/>
      <c r="AGS27" s="289"/>
      <c r="AGT27" s="289"/>
      <c r="AGU27" s="289"/>
      <c r="AGV27" s="289"/>
      <c r="AGW27" s="289"/>
      <c r="AGX27" s="289"/>
      <c r="AGY27" s="289"/>
      <c r="AGZ27" s="289"/>
      <c r="AHA27" s="289"/>
      <c r="AHB27" s="289"/>
      <c r="AHC27" s="289"/>
      <c r="AHD27" s="289"/>
      <c r="AHE27" s="289"/>
      <c r="AHF27" s="289"/>
      <c r="AHG27" s="289"/>
      <c r="AHH27" s="289"/>
      <c r="AHI27" s="289"/>
      <c r="AHJ27" s="289"/>
      <c r="AHK27" s="289"/>
      <c r="AHL27" s="289"/>
      <c r="AHM27" s="289"/>
      <c r="AHN27" s="289"/>
      <c r="AHO27" s="289"/>
      <c r="AHP27" s="289"/>
      <c r="AHQ27" s="289"/>
      <c r="AHR27" s="289"/>
      <c r="AHS27" s="289"/>
      <c r="AHT27" s="289"/>
      <c r="AHU27" s="289"/>
      <c r="AHV27" s="289"/>
      <c r="AHW27" s="289"/>
      <c r="AHX27" s="289"/>
      <c r="AHY27" s="289"/>
      <c r="AHZ27" s="289"/>
      <c r="AIA27" s="289"/>
      <c r="AIB27" s="289"/>
      <c r="AIC27" s="289"/>
      <c r="AID27" s="289"/>
      <c r="AIE27" s="289"/>
      <c r="AIF27" s="289"/>
      <c r="AIG27" s="289"/>
      <c r="AIH27" s="289"/>
      <c r="AII27" s="289"/>
      <c r="AIJ27" s="289"/>
      <c r="AIK27" s="289"/>
      <c r="AIL27" s="289"/>
      <c r="AIM27" s="289"/>
      <c r="AIN27" s="289"/>
      <c r="AIO27" s="289"/>
      <c r="AIP27" s="289"/>
      <c r="AIQ27" s="289"/>
      <c r="AIR27" s="289"/>
      <c r="AIS27" s="289"/>
      <c r="AIT27" s="289"/>
      <c r="AIU27" s="289"/>
      <c r="AIV27" s="289"/>
      <c r="AIW27" s="289"/>
      <c r="AIX27" s="289"/>
      <c r="AIY27" s="289"/>
      <c r="AIZ27" s="289"/>
      <c r="AJA27" s="289"/>
      <c r="AJB27" s="289"/>
      <c r="AJC27" s="289"/>
      <c r="AJD27" s="289"/>
      <c r="AJE27" s="289"/>
      <c r="AJF27" s="289"/>
      <c r="AJG27" s="289"/>
      <c r="AJH27" s="289"/>
      <c r="AJI27" s="289"/>
      <c r="AJJ27" s="289"/>
      <c r="AJK27" s="289"/>
      <c r="AJL27" s="289"/>
      <c r="AJM27" s="289"/>
      <c r="AJN27" s="289"/>
      <c r="AJO27" s="289"/>
      <c r="AJP27" s="289"/>
      <c r="AJQ27" s="289"/>
      <c r="AJR27" s="289"/>
      <c r="AJS27" s="289"/>
      <c r="AJT27" s="289"/>
      <c r="AJU27" s="289"/>
      <c r="AJV27" s="289"/>
      <c r="AJW27" s="289"/>
      <c r="AJX27" s="289"/>
      <c r="AJY27" s="289"/>
      <c r="AJZ27" s="289"/>
      <c r="AKA27" s="289"/>
      <c r="AKB27" s="289"/>
      <c r="AKC27" s="289"/>
      <c r="AKD27" s="289"/>
      <c r="AKE27" s="289"/>
      <c r="AKF27" s="289"/>
      <c r="AKG27" s="289"/>
      <c r="AKH27" s="289"/>
      <c r="AKI27" s="289"/>
      <c r="AKJ27" s="289"/>
      <c r="AKK27" s="289"/>
      <c r="AKL27" s="289"/>
      <c r="AKM27" s="289"/>
      <c r="AKN27" s="289"/>
      <c r="AKO27" s="289"/>
      <c r="AKP27" s="289"/>
      <c r="AKQ27" s="289"/>
      <c r="AKR27" s="289"/>
      <c r="AKS27" s="289"/>
      <c r="AKT27" s="289"/>
      <c r="AKU27" s="289"/>
      <c r="AKV27" s="289"/>
      <c r="AKW27" s="289"/>
      <c r="AKX27" s="289"/>
      <c r="AKY27" s="289"/>
      <c r="AKZ27" s="289"/>
      <c r="ALA27" s="289"/>
      <c r="ALB27" s="289"/>
      <c r="ALC27" s="289"/>
      <c r="ALD27" s="289"/>
      <c r="ALE27" s="289"/>
      <c r="ALF27" s="289"/>
      <c r="ALG27" s="289"/>
      <c r="ALH27" s="289"/>
      <c r="ALI27" s="289"/>
      <c r="ALJ27" s="289"/>
      <c r="ALK27" s="289"/>
      <c r="ALL27" s="289"/>
      <c r="ALM27" s="289"/>
      <c r="ALN27" s="289"/>
      <c r="ALO27" s="289"/>
      <c r="ALP27" s="289"/>
      <c r="ALQ27" s="289"/>
      <c r="ALR27" s="289"/>
      <c r="ALS27" s="289"/>
      <c r="ALT27" s="289"/>
      <c r="ALU27" s="289"/>
      <c r="ALV27" s="289"/>
      <c r="ALW27" s="289"/>
      <c r="ALX27" s="289"/>
      <c r="ALY27" s="289"/>
      <c r="ALZ27" s="289"/>
      <c r="AMA27" s="289"/>
      <c r="AMB27" s="289"/>
      <c r="AMC27" s="289"/>
      <c r="AMD27" s="289"/>
      <c r="AME27" s="289"/>
      <c r="AMF27" s="289"/>
      <c r="AMG27" s="289"/>
      <c r="AMH27" s="289"/>
    </row>
    <row r="28" spans="1:1022">
      <c r="A28" s="505"/>
      <c r="B28" s="287" t="s">
        <v>112</v>
      </c>
      <c r="C28" s="287"/>
      <c r="D28" s="287"/>
      <c r="E28" s="287"/>
      <c r="F28" s="287"/>
      <c r="G28" s="511"/>
      <c r="H28" s="508"/>
      <c r="I28" s="287"/>
      <c r="J28" s="287"/>
      <c r="K28" s="287"/>
      <c r="L28" s="289"/>
      <c r="M28" s="289"/>
      <c r="N28" s="289"/>
      <c r="O28" s="289"/>
      <c r="P28" s="289"/>
      <c r="Q28" s="289"/>
      <c r="R28" s="289"/>
      <c r="S28" s="289"/>
      <c r="T28" s="289"/>
      <c r="U28" s="289"/>
      <c r="V28" s="289"/>
      <c r="W28" s="289"/>
      <c r="X28" s="289"/>
      <c r="Y28" s="289"/>
      <c r="Z28" s="289"/>
      <c r="AA28" s="289"/>
      <c r="AB28" s="289"/>
      <c r="AC28" s="289"/>
      <c r="AD28" s="289"/>
      <c r="AE28" s="289"/>
      <c r="AF28" s="289"/>
      <c r="AG28" s="289"/>
      <c r="AH28" s="289"/>
      <c r="AI28" s="289"/>
      <c r="AJ28" s="289"/>
      <c r="AK28" s="289"/>
      <c r="AL28" s="289"/>
      <c r="AM28" s="289"/>
      <c r="AN28" s="289"/>
      <c r="AO28" s="289"/>
      <c r="AP28" s="289"/>
      <c r="AQ28" s="289"/>
      <c r="AR28" s="289"/>
      <c r="AS28" s="289"/>
      <c r="AT28" s="289"/>
      <c r="AU28" s="289"/>
      <c r="AV28" s="289"/>
      <c r="AW28" s="289"/>
      <c r="AX28" s="289"/>
      <c r="AY28" s="289"/>
      <c r="AZ28" s="289"/>
      <c r="BA28" s="289"/>
      <c r="BB28" s="289"/>
      <c r="BC28" s="289"/>
      <c r="BD28" s="289"/>
      <c r="BE28" s="289"/>
      <c r="BF28" s="289"/>
      <c r="BG28" s="289"/>
      <c r="BH28" s="289"/>
      <c r="BI28" s="289"/>
      <c r="BJ28" s="289"/>
      <c r="BK28" s="289"/>
      <c r="BL28" s="289"/>
      <c r="BM28" s="289"/>
      <c r="BN28" s="289"/>
      <c r="BO28" s="289"/>
      <c r="BP28" s="289"/>
      <c r="BQ28" s="289"/>
      <c r="BR28" s="289"/>
      <c r="BS28" s="289"/>
      <c r="BT28" s="289"/>
      <c r="BU28" s="289"/>
      <c r="BV28" s="289"/>
      <c r="BW28" s="289"/>
      <c r="BX28" s="289"/>
      <c r="BY28" s="289"/>
      <c r="BZ28" s="289"/>
      <c r="CA28" s="289"/>
      <c r="CB28" s="289"/>
      <c r="CC28" s="289"/>
      <c r="CD28" s="289"/>
      <c r="CE28" s="289"/>
      <c r="CF28" s="289"/>
      <c r="CG28" s="289"/>
      <c r="CH28" s="289"/>
      <c r="CI28" s="289"/>
      <c r="CJ28" s="289"/>
      <c r="CK28" s="289"/>
      <c r="CL28" s="289"/>
      <c r="CM28" s="289"/>
      <c r="CN28" s="289"/>
      <c r="CO28" s="289"/>
      <c r="CP28" s="289"/>
      <c r="CQ28" s="289"/>
      <c r="CR28" s="289"/>
      <c r="CS28" s="289"/>
      <c r="CT28" s="289"/>
      <c r="CU28" s="289"/>
      <c r="CV28" s="289"/>
      <c r="CW28" s="289"/>
      <c r="CX28" s="289"/>
      <c r="CY28" s="289"/>
      <c r="CZ28" s="289"/>
      <c r="DA28" s="289"/>
      <c r="DB28" s="289"/>
      <c r="DC28" s="289"/>
      <c r="DD28" s="289"/>
      <c r="DE28" s="289"/>
      <c r="DF28" s="289"/>
      <c r="DG28" s="289"/>
      <c r="DH28" s="289"/>
      <c r="DI28" s="289"/>
      <c r="DJ28" s="289"/>
      <c r="DK28" s="289"/>
      <c r="DL28" s="289"/>
      <c r="DM28" s="289"/>
      <c r="DN28" s="289"/>
      <c r="DO28" s="289"/>
      <c r="DP28" s="289"/>
      <c r="DQ28" s="289"/>
      <c r="DR28" s="289"/>
      <c r="DS28" s="289"/>
      <c r="DT28" s="289"/>
      <c r="DU28" s="289"/>
      <c r="DV28" s="289"/>
      <c r="DW28" s="289"/>
      <c r="DX28" s="289"/>
      <c r="DY28" s="289"/>
      <c r="DZ28" s="289"/>
      <c r="EA28" s="289"/>
      <c r="EB28" s="289"/>
      <c r="EC28" s="289"/>
      <c r="ED28" s="289"/>
      <c r="EE28" s="289"/>
      <c r="EF28" s="289"/>
      <c r="EG28" s="289"/>
      <c r="EH28" s="289"/>
      <c r="EI28" s="289"/>
      <c r="EJ28" s="289"/>
      <c r="EK28" s="289"/>
      <c r="EL28" s="289"/>
      <c r="EM28" s="289"/>
      <c r="EN28" s="289"/>
      <c r="EO28" s="289"/>
      <c r="EP28" s="289"/>
      <c r="EQ28" s="289"/>
      <c r="ER28" s="289"/>
      <c r="ES28" s="289"/>
      <c r="ET28" s="289"/>
      <c r="EU28" s="289"/>
      <c r="EV28" s="289"/>
      <c r="EW28" s="289"/>
      <c r="EX28" s="289"/>
      <c r="EY28" s="289"/>
      <c r="EZ28" s="289"/>
      <c r="FA28" s="289"/>
      <c r="FB28" s="289"/>
      <c r="FC28" s="289"/>
      <c r="FD28" s="289"/>
      <c r="FE28" s="289"/>
      <c r="FF28" s="289"/>
      <c r="FG28" s="289"/>
      <c r="FH28" s="289"/>
      <c r="FI28" s="289"/>
      <c r="FJ28" s="289"/>
      <c r="FK28" s="289"/>
      <c r="FL28" s="289"/>
      <c r="FM28" s="289"/>
      <c r="FN28" s="289"/>
      <c r="FO28" s="289"/>
      <c r="FP28" s="289"/>
      <c r="FQ28" s="289"/>
      <c r="FR28" s="289"/>
      <c r="FS28" s="289"/>
      <c r="FT28" s="289"/>
      <c r="FU28" s="289"/>
      <c r="FV28" s="289"/>
      <c r="FW28" s="289"/>
      <c r="FX28" s="289"/>
      <c r="FY28" s="289"/>
      <c r="FZ28" s="289"/>
      <c r="GA28" s="289"/>
      <c r="GB28" s="289"/>
      <c r="GC28" s="289"/>
      <c r="GD28" s="289"/>
      <c r="GE28" s="289"/>
      <c r="GF28" s="289"/>
      <c r="GG28" s="289"/>
      <c r="GH28" s="289"/>
      <c r="GI28" s="289"/>
      <c r="GJ28" s="289"/>
      <c r="GK28" s="289"/>
      <c r="GL28" s="289"/>
      <c r="GM28" s="289"/>
      <c r="GN28" s="289"/>
      <c r="GO28" s="289"/>
      <c r="GP28" s="289"/>
      <c r="GQ28" s="289"/>
      <c r="GR28" s="289"/>
      <c r="GS28" s="289"/>
      <c r="GT28" s="289"/>
      <c r="GU28" s="289"/>
      <c r="GV28" s="289"/>
      <c r="GW28" s="289"/>
      <c r="GX28" s="289"/>
      <c r="GY28" s="289"/>
      <c r="GZ28" s="289"/>
      <c r="HA28" s="289"/>
      <c r="HB28" s="289"/>
      <c r="HC28" s="289"/>
      <c r="HD28" s="289"/>
      <c r="HE28" s="289"/>
      <c r="HF28" s="289"/>
      <c r="HG28" s="289"/>
      <c r="HH28" s="289"/>
      <c r="HI28" s="289"/>
      <c r="HJ28" s="289"/>
      <c r="HK28" s="289"/>
      <c r="HL28" s="289"/>
      <c r="HM28" s="289"/>
      <c r="HN28" s="289"/>
      <c r="HO28" s="289"/>
      <c r="HP28" s="289"/>
      <c r="HQ28" s="289"/>
      <c r="HR28" s="289"/>
      <c r="HS28" s="289"/>
      <c r="HT28" s="289"/>
      <c r="HU28" s="289"/>
      <c r="HV28" s="289"/>
      <c r="HW28" s="289"/>
      <c r="HX28" s="289"/>
      <c r="HY28" s="289"/>
      <c r="HZ28" s="289"/>
      <c r="IA28" s="289"/>
      <c r="IB28" s="289"/>
      <c r="IC28" s="289"/>
      <c r="ID28" s="289"/>
      <c r="IE28" s="289"/>
      <c r="IF28" s="289"/>
      <c r="IG28" s="289"/>
      <c r="IH28" s="289"/>
      <c r="II28" s="289"/>
      <c r="IJ28" s="289"/>
      <c r="IK28" s="289"/>
      <c r="IL28" s="289"/>
      <c r="IM28" s="289"/>
      <c r="IN28" s="289"/>
      <c r="IO28" s="289"/>
      <c r="IP28" s="289"/>
      <c r="IQ28" s="289"/>
      <c r="IR28" s="289"/>
      <c r="IS28" s="289"/>
      <c r="IT28" s="289"/>
      <c r="IU28" s="289"/>
      <c r="IV28" s="289"/>
      <c r="IW28" s="289"/>
      <c r="IX28" s="289"/>
      <c r="IY28" s="289"/>
      <c r="IZ28" s="289"/>
      <c r="JA28" s="289"/>
      <c r="JB28" s="289"/>
      <c r="JC28" s="289"/>
      <c r="JD28" s="289"/>
      <c r="JE28" s="289"/>
      <c r="JF28" s="289"/>
      <c r="JG28" s="289"/>
      <c r="JH28" s="289"/>
      <c r="JI28" s="289"/>
      <c r="JJ28" s="289"/>
      <c r="JK28" s="289"/>
      <c r="JL28" s="289"/>
      <c r="JM28" s="289"/>
      <c r="JN28" s="289"/>
      <c r="JO28" s="289"/>
      <c r="JP28" s="289"/>
      <c r="JQ28" s="289"/>
      <c r="JR28" s="289"/>
      <c r="JS28" s="289"/>
      <c r="JT28" s="289"/>
      <c r="JU28" s="289"/>
      <c r="JV28" s="289"/>
      <c r="JW28" s="289"/>
      <c r="JX28" s="289"/>
      <c r="JY28" s="289"/>
      <c r="JZ28" s="289"/>
      <c r="KA28" s="289"/>
      <c r="KB28" s="289"/>
      <c r="KC28" s="289"/>
      <c r="KD28" s="289"/>
      <c r="KE28" s="289"/>
      <c r="KF28" s="289"/>
      <c r="KG28" s="289"/>
      <c r="KH28" s="289"/>
      <c r="KI28" s="289"/>
      <c r="KJ28" s="289"/>
      <c r="KK28" s="289"/>
      <c r="KL28" s="289"/>
      <c r="KM28" s="289"/>
      <c r="KN28" s="289"/>
      <c r="KO28" s="289"/>
      <c r="KP28" s="289"/>
      <c r="KQ28" s="289"/>
      <c r="KR28" s="289"/>
      <c r="KS28" s="289"/>
      <c r="KT28" s="289"/>
      <c r="KU28" s="289"/>
      <c r="KV28" s="289"/>
      <c r="KW28" s="289"/>
      <c r="KX28" s="289"/>
      <c r="KY28" s="289"/>
      <c r="KZ28" s="289"/>
      <c r="LA28" s="289"/>
      <c r="LB28" s="289"/>
      <c r="LC28" s="289"/>
      <c r="LD28" s="289"/>
      <c r="LE28" s="289"/>
      <c r="LF28" s="289"/>
      <c r="LG28" s="289"/>
      <c r="LH28" s="289"/>
      <c r="LI28" s="289"/>
      <c r="LJ28" s="289"/>
      <c r="LK28" s="289"/>
      <c r="LL28" s="289"/>
      <c r="LM28" s="289"/>
      <c r="LN28" s="289"/>
      <c r="LO28" s="289"/>
      <c r="LP28" s="289"/>
      <c r="LQ28" s="289"/>
      <c r="LR28" s="289"/>
      <c r="LS28" s="289"/>
      <c r="LT28" s="289"/>
      <c r="LU28" s="289"/>
      <c r="LV28" s="289"/>
      <c r="LW28" s="289"/>
      <c r="LX28" s="289"/>
      <c r="LY28" s="289"/>
      <c r="LZ28" s="289"/>
      <c r="MA28" s="289"/>
      <c r="MB28" s="289"/>
      <c r="MC28" s="289"/>
      <c r="MD28" s="289"/>
      <c r="ME28" s="289"/>
      <c r="MF28" s="289"/>
      <c r="MG28" s="289"/>
      <c r="MH28" s="289"/>
      <c r="MI28" s="289"/>
      <c r="MJ28" s="289"/>
      <c r="MK28" s="289"/>
      <c r="ML28" s="289"/>
      <c r="MM28" s="289"/>
      <c r="MN28" s="289"/>
      <c r="MO28" s="289"/>
      <c r="MP28" s="289"/>
      <c r="MQ28" s="289"/>
      <c r="MR28" s="289"/>
      <c r="MS28" s="289"/>
      <c r="MT28" s="289"/>
      <c r="MU28" s="289"/>
      <c r="MV28" s="289"/>
      <c r="MW28" s="289"/>
      <c r="MX28" s="289"/>
      <c r="MY28" s="289"/>
      <c r="MZ28" s="289"/>
      <c r="NA28" s="289"/>
      <c r="NB28" s="289"/>
      <c r="NC28" s="289"/>
      <c r="ND28" s="289"/>
      <c r="NE28" s="289"/>
      <c r="NF28" s="289"/>
      <c r="NG28" s="289"/>
      <c r="NH28" s="289"/>
      <c r="NI28" s="289"/>
      <c r="NJ28" s="289"/>
      <c r="NK28" s="289"/>
      <c r="NL28" s="289"/>
      <c r="NM28" s="289"/>
      <c r="NN28" s="289"/>
      <c r="NO28" s="289"/>
      <c r="NP28" s="289"/>
      <c r="NQ28" s="289"/>
      <c r="NR28" s="289"/>
      <c r="NS28" s="289"/>
      <c r="NT28" s="289"/>
      <c r="NU28" s="289"/>
      <c r="NV28" s="289"/>
      <c r="NW28" s="289"/>
      <c r="NX28" s="289"/>
      <c r="NY28" s="289"/>
      <c r="NZ28" s="289"/>
      <c r="OA28" s="289"/>
      <c r="OB28" s="289"/>
      <c r="OC28" s="289"/>
      <c r="OD28" s="289"/>
      <c r="OE28" s="289"/>
      <c r="OF28" s="289"/>
      <c r="OG28" s="289"/>
      <c r="OH28" s="289"/>
      <c r="OI28" s="289"/>
      <c r="OJ28" s="289"/>
      <c r="OK28" s="289"/>
      <c r="OL28" s="289"/>
      <c r="OM28" s="289"/>
      <c r="ON28" s="289"/>
      <c r="OO28" s="289"/>
      <c r="OP28" s="289"/>
      <c r="OQ28" s="289"/>
      <c r="OR28" s="289"/>
      <c r="OS28" s="289"/>
      <c r="OT28" s="289"/>
      <c r="OU28" s="289"/>
      <c r="OV28" s="289"/>
      <c r="OW28" s="289"/>
      <c r="OX28" s="289"/>
      <c r="OY28" s="289"/>
      <c r="OZ28" s="289"/>
      <c r="PA28" s="289"/>
      <c r="PB28" s="289"/>
      <c r="PC28" s="289"/>
      <c r="PD28" s="289"/>
      <c r="PE28" s="289"/>
      <c r="PF28" s="289"/>
      <c r="PG28" s="289"/>
      <c r="PH28" s="289"/>
      <c r="PI28" s="289"/>
      <c r="PJ28" s="289"/>
      <c r="PK28" s="289"/>
      <c r="PL28" s="289"/>
      <c r="PM28" s="289"/>
      <c r="PN28" s="289"/>
      <c r="PO28" s="289"/>
      <c r="PP28" s="289"/>
      <c r="PQ28" s="289"/>
      <c r="PR28" s="289"/>
      <c r="PS28" s="289"/>
      <c r="PT28" s="289"/>
      <c r="PU28" s="289"/>
      <c r="PV28" s="289"/>
      <c r="PW28" s="289"/>
      <c r="PX28" s="289"/>
      <c r="PY28" s="289"/>
      <c r="PZ28" s="289"/>
      <c r="QA28" s="289"/>
      <c r="QB28" s="289"/>
      <c r="QC28" s="289"/>
      <c r="QD28" s="289"/>
      <c r="QE28" s="289"/>
      <c r="QF28" s="289"/>
      <c r="QG28" s="289"/>
      <c r="QH28" s="289"/>
      <c r="QI28" s="289"/>
      <c r="QJ28" s="289"/>
      <c r="QK28" s="289"/>
      <c r="QL28" s="289"/>
      <c r="QM28" s="289"/>
      <c r="QN28" s="289"/>
      <c r="QO28" s="289"/>
      <c r="QP28" s="289"/>
      <c r="QQ28" s="289"/>
      <c r="QR28" s="289"/>
      <c r="QS28" s="289"/>
      <c r="QT28" s="289"/>
      <c r="QU28" s="289"/>
      <c r="QV28" s="289"/>
      <c r="QW28" s="289"/>
      <c r="QX28" s="289"/>
      <c r="QY28" s="289"/>
      <c r="QZ28" s="289"/>
      <c r="RA28" s="289"/>
      <c r="RB28" s="289"/>
      <c r="RC28" s="289"/>
      <c r="RD28" s="289"/>
      <c r="RE28" s="289"/>
      <c r="RF28" s="289"/>
      <c r="RG28" s="289"/>
      <c r="RH28" s="289"/>
      <c r="RI28" s="289"/>
      <c r="RJ28" s="289"/>
      <c r="RK28" s="289"/>
      <c r="RL28" s="289"/>
      <c r="RM28" s="289"/>
      <c r="RN28" s="289"/>
      <c r="RO28" s="289"/>
      <c r="RP28" s="289"/>
      <c r="RQ28" s="289"/>
      <c r="RR28" s="289"/>
      <c r="RS28" s="289"/>
      <c r="RT28" s="289"/>
      <c r="RU28" s="289"/>
      <c r="RV28" s="289"/>
      <c r="RW28" s="289"/>
      <c r="RX28" s="289"/>
      <c r="RY28" s="289"/>
      <c r="RZ28" s="289"/>
      <c r="SA28" s="289"/>
      <c r="SB28" s="289"/>
      <c r="SC28" s="289"/>
      <c r="SD28" s="289"/>
      <c r="SE28" s="289"/>
      <c r="SF28" s="289"/>
      <c r="SG28" s="289"/>
      <c r="SH28" s="289"/>
      <c r="SI28" s="289"/>
      <c r="SJ28" s="289"/>
      <c r="SK28" s="289"/>
      <c r="SL28" s="289"/>
      <c r="SM28" s="289"/>
      <c r="SN28" s="289"/>
      <c r="SO28" s="289"/>
      <c r="SP28" s="289"/>
      <c r="SQ28" s="289"/>
      <c r="SR28" s="289"/>
      <c r="SS28" s="289"/>
      <c r="ST28" s="289"/>
      <c r="SU28" s="289"/>
      <c r="SV28" s="289"/>
      <c r="SW28" s="289"/>
      <c r="SX28" s="289"/>
      <c r="SY28" s="289"/>
      <c r="SZ28" s="289"/>
      <c r="TA28" s="289"/>
      <c r="TB28" s="289"/>
      <c r="TC28" s="289"/>
      <c r="TD28" s="289"/>
      <c r="TE28" s="289"/>
      <c r="TF28" s="289"/>
      <c r="TG28" s="289"/>
      <c r="TH28" s="289"/>
      <c r="TI28" s="289"/>
      <c r="TJ28" s="289"/>
      <c r="TK28" s="289"/>
      <c r="TL28" s="289"/>
      <c r="TM28" s="289"/>
      <c r="TN28" s="289"/>
      <c r="TO28" s="289"/>
      <c r="TP28" s="289"/>
      <c r="TQ28" s="289"/>
      <c r="TR28" s="289"/>
      <c r="TS28" s="289"/>
      <c r="TT28" s="289"/>
      <c r="TU28" s="289"/>
      <c r="TV28" s="289"/>
      <c r="TW28" s="289"/>
      <c r="TX28" s="289"/>
      <c r="TY28" s="289"/>
      <c r="TZ28" s="289"/>
      <c r="UA28" s="289"/>
      <c r="UB28" s="289"/>
      <c r="UC28" s="289"/>
      <c r="UD28" s="289"/>
      <c r="UE28" s="289"/>
      <c r="UF28" s="289"/>
      <c r="UG28" s="289"/>
      <c r="UH28" s="289"/>
      <c r="UI28" s="289"/>
      <c r="UJ28" s="289"/>
      <c r="UK28" s="289"/>
      <c r="UL28" s="289"/>
      <c r="UM28" s="289"/>
      <c r="UN28" s="289"/>
      <c r="UO28" s="289"/>
      <c r="UP28" s="289"/>
      <c r="UQ28" s="289"/>
      <c r="UR28" s="289"/>
      <c r="US28" s="289"/>
      <c r="UT28" s="289"/>
      <c r="UU28" s="289"/>
      <c r="UV28" s="289"/>
      <c r="UW28" s="289"/>
      <c r="UX28" s="289"/>
      <c r="UY28" s="289"/>
      <c r="UZ28" s="289"/>
      <c r="VA28" s="289"/>
      <c r="VB28" s="289"/>
      <c r="VC28" s="289"/>
      <c r="VD28" s="289"/>
      <c r="VE28" s="289"/>
      <c r="VF28" s="289"/>
      <c r="VG28" s="289"/>
      <c r="VH28" s="289"/>
      <c r="VI28" s="289"/>
      <c r="VJ28" s="289"/>
      <c r="VK28" s="289"/>
      <c r="VL28" s="289"/>
      <c r="VM28" s="289"/>
      <c r="VN28" s="289"/>
      <c r="VO28" s="289"/>
      <c r="VP28" s="289"/>
      <c r="VQ28" s="289"/>
      <c r="VR28" s="289"/>
      <c r="VS28" s="289"/>
      <c r="VT28" s="289"/>
      <c r="VU28" s="289"/>
      <c r="VV28" s="289"/>
      <c r="VW28" s="289"/>
      <c r="VX28" s="289"/>
      <c r="VY28" s="289"/>
      <c r="VZ28" s="289"/>
      <c r="WA28" s="289"/>
      <c r="WB28" s="289"/>
      <c r="WC28" s="289"/>
      <c r="WD28" s="289"/>
      <c r="WE28" s="289"/>
      <c r="WF28" s="289"/>
      <c r="WG28" s="289"/>
      <c r="WH28" s="289"/>
      <c r="WI28" s="289"/>
      <c r="WJ28" s="289"/>
      <c r="WK28" s="289"/>
      <c r="WL28" s="289"/>
      <c r="WM28" s="289"/>
      <c r="WN28" s="289"/>
      <c r="WO28" s="289"/>
      <c r="WP28" s="289"/>
      <c r="WQ28" s="289"/>
      <c r="WR28" s="289"/>
      <c r="WS28" s="289"/>
      <c r="WT28" s="289"/>
      <c r="WU28" s="289"/>
      <c r="WV28" s="289"/>
      <c r="WW28" s="289"/>
      <c r="WX28" s="289"/>
      <c r="WY28" s="289"/>
      <c r="WZ28" s="289"/>
      <c r="XA28" s="289"/>
      <c r="XB28" s="289"/>
      <c r="XC28" s="289"/>
      <c r="XD28" s="289"/>
      <c r="XE28" s="289"/>
      <c r="XF28" s="289"/>
      <c r="XG28" s="289"/>
      <c r="XH28" s="289"/>
      <c r="XI28" s="289"/>
      <c r="XJ28" s="289"/>
      <c r="XK28" s="289"/>
      <c r="XL28" s="289"/>
      <c r="XM28" s="289"/>
      <c r="XN28" s="289"/>
      <c r="XO28" s="289"/>
      <c r="XP28" s="289"/>
      <c r="XQ28" s="289"/>
      <c r="XR28" s="289"/>
      <c r="XS28" s="289"/>
      <c r="XT28" s="289"/>
      <c r="XU28" s="289"/>
      <c r="XV28" s="289"/>
      <c r="XW28" s="289"/>
      <c r="XX28" s="289"/>
      <c r="XY28" s="289"/>
      <c r="XZ28" s="289"/>
      <c r="YA28" s="289"/>
      <c r="YB28" s="289"/>
      <c r="YC28" s="289"/>
      <c r="YD28" s="289"/>
      <c r="YE28" s="289"/>
      <c r="YF28" s="289"/>
      <c r="YG28" s="289"/>
      <c r="YH28" s="289"/>
      <c r="YI28" s="289"/>
      <c r="YJ28" s="289"/>
      <c r="YK28" s="289"/>
      <c r="YL28" s="289"/>
      <c r="YM28" s="289"/>
      <c r="YN28" s="289"/>
      <c r="YO28" s="289"/>
      <c r="YP28" s="289"/>
      <c r="YQ28" s="289"/>
      <c r="YR28" s="289"/>
      <c r="YS28" s="289"/>
      <c r="YT28" s="289"/>
      <c r="YU28" s="289"/>
      <c r="YV28" s="289"/>
      <c r="YW28" s="289"/>
      <c r="YX28" s="289"/>
      <c r="YY28" s="289"/>
      <c r="YZ28" s="289"/>
      <c r="ZA28" s="289"/>
      <c r="ZB28" s="289"/>
      <c r="ZC28" s="289"/>
      <c r="ZD28" s="289"/>
      <c r="ZE28" s="289"/>
      <c r="ZF28" s="289"/>
      <c r="ZG28" s="289"/>
      <c r="ZH28" s="289"/>
      <c r="ZI28" s="289"/>
      <c r="ZJ28" s="289"/>
      <c r="ZK28" s="289"/>
      <c r="ZL28" s="289"/>
      <c r="ZM28" s="289"/>
      <c r="ZN28" s="289"/>
      <c r="ZO28" s="289"/>
      <c r="ZP28" s="289"/>
      <c r="ZQ28" s="289"/>
      <c r="ZR28" s="289"/>
      <c r="ZS28" s="289"/>
      <c r="ZT28" s="289"/>
      <c r="ZU28" s="289"/>
      <c r="ZV28" s="289"/>
      <c r="ZW28" s="289"/>
      <c r="ZX28" s="289"/>
      <c r="ZY28" s="289"/>
      <c r="ZZ28" s="289"/>
      <c r="AAA28" s="289"/>
      <c r="AAB28" s="289"/>
      <c r="AAC28" s="289"/>
      <c r="AAD28" s="289"/>
      <c r="AAE28" s="289"/>
      <c r="AAF28" s="289"/>
      <c r="AAG28" s="289"/>
      <c r="AAH28" s="289"/>
      <c r="AAI28" s="289"/>
      <c r="AAJ28" s="289"/>
      <c r="AAK28" s="289"/>
      <c r="AAL28" s="289"/>
      <c r="AAM28" s="289"/>
      <c r="AAN28" s="289"/>
      <c r="AAO28" s="289"/>
      <c r="AAP28" s="289"/>
      <c r="AAQ28" s="289"/>
      <c r="AAR28" s="289"/>
      <c r="AAS28" s="289"/>
      <c r="AAT28" s="289"/>
      <c r="AAU28" s="289"/>
      <c r="AAV28" s="289"/>
      <c r="AAW28" s="289"/>
      <c r="AAX28" s="289"/>
      <c r="AAY28" s="289"/>
      <c r="AAZ28" s="289"/>
      <c r="ABA28" s="289"/>
      <c r="ABB28" s="289"/>
      <c r="ABC28" s="289"/>
      <c r="ABD28" s="289"/>
      <c r="ABE28" s="289"/>
      <c r="ABF28" s="289"/>
      <c r="ABG28" s="289"/>
      <c r="ABH28" s="289"/>
      <c r="ABI28" s="289"/>
      <c r="ABJ28" s="289"/>
      <c r="ABK28" s="289"/>
      <c r="ABL28" s="289"/>
      <c r="ABM28" s="289"/>
      <c r="ABN28" s="289"/>
      <c r="ABO28" s="289"/>
      <c r="ABP28" s="289"/>
      <c r="ABQ28" s="289"/>
      <c r="ABR28" s="289"/>
      <c r="ABS28" s="289"/>
      <c r="ABT28" s="289"/>
      <c r="ABU28" s="289"/>
      <c r="ABV28" s="289"/>
      <c r="ABW28" s="289"/>
      <c r="ABX28" s="289"/>
      <c r="ABY28" s="289"/>
      <c r="ABZ28" s="289"/>
      <c r="ACA28" s="289"/>
      <c r="ACB28" s="289"/>
      <c r="ACC28" s="289"/>
      <c r="ACD28" s="289"/>
      <c r="ACE28" s="289"/>
      <c r="ACF28" s="289"/>
      <c r="ACG28" s="289"/>
      <c r="ACH28" s="289"/>
      <c r="ACI28" s="289"/>
      <c r="ACJ28" s="289"/>
      <c r="ACK28" s="289"/>
      <c r="ACL28" s="289"/>
      <c r="ACM28" s="289"/>
      <c r="ACN28" s="289"/>
      <c r="ACO28" s="289"/>
      <c r="ACP28" s="289"/>
      <c r="ACQ28" s="289"/>
      <c r="ACR28" s="289"/>
      <c r="ACS28" s="289"/>
      <c r="ACT28" s="289"/>
      <c r="ACU28" s="289"/>
      <c r="ACV28" s="289"/>
      <c r="ACW28" s="289"/>
      <c r="ACX28" s="289"/>
      <c r="ACY28" s="289"/>
      <c r="ACZ28" s="289"/>
      <c r="ADA28" s="289"/>
      <c r="ADB28" s="289"/>
      <c r="ADC28" s="289"/>
      <c r="ADD28" s="289"/>
      <c r="ADE28" s="289"/>
      <c r="ADF28" s="289"/>
      <c r="ADG28" s="289"/>
      <c r="ADH28" s="289"/>
      <c r="ADI28" s="289"/>
      <c r="ADJ28" s="289"/>
      <c r="ADK28" s="289"/>
      <c r="ADL28" s="289"/>
      <c r="ADM28" s="289"/>
      <c r="ADN28" s="289"/>
      <c r="ADO28" s="289"/>
      <c r="ADP28" s="289"/>
      <c r="ADQ28" s="289"/>
      <c r="ADR28" s="289"/>
      <c r="ADS28" s="289"/>
      <c r="ADT28" s="289"/>
      <c r="ADU28" s="289"/>
      <c r="ADV28" s="289"/>
      <c r="ADW28" s="289"/>
      <c r="ADX28" s="289"/>
      <c r="ADY28" s="289"/>
      <c r="ADZ28" s="289"/>
      <c r="AEA28" s="289"/>
      <c r="AEB28" s="289"/>
      <c r="AEC28" s="289"/>
      <c r="AED28" s="289"/>
      <c r="AEE28" s="289"/>
      <c r="AEF28" s="289"/>
      <c r="AEG28" s="289"/>
      <c r="AEH28" s="289"/>
      <c r="AEI28" s="289"/>
      <c r="AEJ28" s="289"/>
      <c r="AEK28" s="289"/>
      <c r="AEL28" s="289"/>
      <c r="AEM28" s="289"/>
      <c r="AEN28" s="289"/>
      <c r="AEO28" s="289"/>
      <c r="AEP28" s="289"/>
      <c r="AEQ28" s="289"/>
      <c r="AER28" s="289"/>
      <c r="AES28" s="289"/>
      <c r="AET28" s="289"/>
      <c r="AEU28" s="289"/>
      <c r="AEV28" s="289"/>
      <c r="AEW28" s="289"/>
      <c r="AEX28" s="289"/>
      <c r="AEY28" s="289"/>
      <c r="AEZ28" s="289"/>
      <c r="AFA28" s="289"/>
      <c r="AFB28" s="289"/>
      <c r="AFC28" s="289"/>
      <c r="AFD28" s="289"/>
      <c r="AFE28" s="289"/>
      <c r="AFF28" s="289"/>
      <c r="AFG28" s="289"/>
      <c r="AFH28" s="289"/>
      <c r="AFI28" s="289"/>
      <c r="AFJ28" s="289"/>
      <c r="AFK28" s="289"/>
      <c r="AFL28" s="289"/>
      <c r="AFM28" s="289"/>
      <c r="AFN28" s="289"/>
      <c r="AFO28" s="289"/>
      <c r="AFP28" s="289"/>
      <c r="AFQ28" s="289"/>
      <c r="AFR28" s="289"/>
      <c r="AFS28" s="289"/>
      <c r="AFT28" s="289"/>
      <c r="AFU28" s="289"/>
      <c r="AFV28" s="289"/>
      <c r="AFW28" s="289"/>
      <c r="AFX28" s="289"/>
      <c r="AFY28" s="289"/>
      <c r="AFZ28" s="289"/>
      <c r="AGA28" s="289"/>
      <c r="AGB28" s="289"/>
      <c r="AGC28" s="289"/>
      <c r="AGD28" s="289"/>
      <c r="AGE28" s="289"/>
      <c r="AGF28" s="289"/>
      <c r="AGG28" s="289"/>
      <c r="AGH28" s="289"/>
      <c r="AGI28" s="289"/>
      <c r="AGJ28" s="289"/>
      <c r="AGK28" s="289"/>
      <c r="AGL28" s="289"/>
      <c r="AGM28" s="289"/>
      <c r="AGN28" s="289"/>
      <c r="AGO28" s="289"/>
      <c r="AGP28" s="289"/>
      <c r="AGQ28" s="289"/>
      <c r="AGR28" s="289"/>
      <c r="AGS28" s="289"/>
      <c r="AGT28" s="289"/>
      <c r="AGU28" s="289"/>
      <c r="AGV28" s="289"/>
      <c r="AGW28" s="289"/>
      <c r="AGX28" s="289"/>
      <c r="AGY28" s="289"/>
      <c r="AGZ28" s="289"/>
      <c r="AHA28" s="289"/>
      <c r="AHB28" s="289"/>
      <c r="AHC28" s="289"/>
      <c r="AHD28" s="289"/>
      <c r="AHE28" s="289"/>
      <c r="AHF28" s="289"/>
      <c r="AHG28" s="289"/>
      <c r="AHH28" s="289"/>
      <c r="AHI28" s="289"/>
      <c r="AHJ28" s="289"/>
      <c r="AHK28" s="289"/>
      <c r="AHL28" s="289"/>
      <c r="AHM28" s="289"/>
      <c r="AHN28" s="289"/>
      <c r="AHO28" s="289"/>
      <c r="AHP28" s="289"/>
      <c r="AHQ28" s="289"/>
      <c r="AHR28" s="289"/>
      <c r="AHS28" s="289"/>
      <c r="AHT28" s="289"/>
      <c r="AHU28" s="289"/>
      <c r="AHV28" s="289"/>
      <c r="AHW28" s="289"/>
      <c r="AHX28" s="289"/>
      <c r="AHY28" s="289"/>
      <c r="AHZ28" s="289"/>
      <c r="AIA28" s="289"/>
      <c r="AIB28" s="289"/>
      <c r="AIC28" s="289"/>
      <c r="AID28" s="289"/>
      <c r="AIE28" s="289"/>
      <c r="AIF28" s="289"/>
      <c r="AIG28" s="289"/>
      <c r="AIH28" s="289"/>
      <c r="AII28" s="289"/>
      <c r="AIJ28" s="289"/>
      <c r="AIK28" s="289"/>
      <c r="AIL28" s="289"/>
      <c r="AIM28" s="289"/>
      <c r="AIN28" s="289"/>
      <c r="AIO28" s="289"/>
      <c r="AIP28" s="289"/>
      <c r="AIQ28" s="289"/>
      <c r="AIR28" s="289"/>
      <c r="AIS28" s="289"/>
      <c r="AIT28" s="289"/>
      <c r="AIU28" s="289"/>
      <c r="AIV28" s="289"/>
      <c r="AIW28" s="289"/>
      <c r="AIX28" s="289"/>
      <c r="AIY28" s="289"/>
      <c r="AIZ28" s="289"/>
      <c r="AJA28" s="289"/>
      <c r="AJB28" s="289"/>
      <c r="AJC28" s="289"/>
      <c r="AJD28" s="289"/>
      <c r="AJE28" s="289"/>
      <c r="AJF28" s="289"/>
      <c r="AJG28" s="289"/>
      <c r="AJH28" s="289"/>
      <c r="AJI28" s="289"/>
      <c r="AJJ28" s="289"/>
      <c r="AJK28" s="289"/>
      <c r="AJL28" s="289"/>
      <c r="AJM28" s="289"/>
      <c r="AJN28" s="289"/>
      <c r="AJO28" s="289"/>
      <c r="AJP28" s="289"/>
      <c r="AJQ28" s="289"/>
      <c r="AJR28" s="289"/>
      <c r="AJS28" s="289"/>
      <c r="AJT28" s="289"/>
      <c r="AJU28" s="289"/>
      <c r="AJV28" s="289"/>
      <c r="AJW28" s="289"/>
      <c r="AJX28" s="289"/>
      <c r="AJY28" s="289"/>
      <c r="AJZ28" s="289"/>
      <c r="AKA28" s="289"/>
      <c r="AKB28" s="289"/>
      <c r="AKC28" s="289"/>
      <c r="AKD28" s="289"/>
      <c r="AKE28" s="289"/>
      <c r="AKF28" s="289"/>
      <c r="AKG28" s="289"/>
      <c r="AKH28" s="289"/>
      <c r="AKI28" s="289"/>
      <c r="AKJ28" s="289"/>
      <c r="AKK28" s="289"/>
      <c r="AKL28" s="289"/>
      <c r="AKM28" s="289"/>
      <c r="AKN28" s="289"/>
      <c r="AKO28" s="289"/>
      <c r="AKP28" s="289"/>
      <c r="AKQ28" s="289"/>
      <c r="AKR28" s="289"/>
      <c r="AKS28" s="289"/>
      <c r="AKT28" s="289"/>
      <c r="AKU28" s="289"/>
      <c r="AKV28" s="289"/>
      <c r="AKW28" s="289"/>
      <c r="AKX28" s="289"/>
      <c r="AKY28" s="289"/>
      <c r="AKZ28" s="289"/>
      <c r="ALA28" s="289"/>
      <c r="ALB28" s="289"/>
      <c r="ALC28" s="289"/>
      <c r="ALD28" s="289"/>
      <c r="ALE28" s="289"/>
      <c r="ALF28" s="289"/>
      <c r="ALG28" s="289"/>
      <c r="ALH28" s="289"/>
      <c r="ALI28" s="289"/>
      <c r="ALJ28" s="289"/>
      <c r="ALK28" s="289"/>
      <c r="ALL28" s="289"/>
      <c r="ALM28" s="289"/>
      <c r="ALN28" s="289"/>
      <c r="ALO28" s="289"/>
      <c r="ALP28" s="289"/>
      <c r="ALQ28" s="289"/>
      <c r="ALR28" s="289"/>
      <c r="ALS28" s="289"/>
      <c r="ALT28" s="289"/>
      <c r="ALU28" s="289"/>
      <c r="ALV28" s="289"/>
      <c r="ALW28" s="289"/>
      <c r="ALX28" s="289"/>
      <c r="ALY28" s="289"/>
      <c r="ALZ28" s="289"/>
      <c r="AMA28" s="289"/>
      <c r="AMB28" s="289"/>
      <c r="AMC28" s="289"/>
      <c r="AMD28" s="289"/>
      <c r="AME28" s="289"/>
      <c r="AMF28" s="289"/>
      <c r="AMG28" s="289"/>
      <c r="AMH28" s="289"/>
    </row>
    <row r="29" spans="1:1022">
      <c r="A29" s="505"/>
      <c r="B29" s="287"/>
      <c r="C29" s="287"/>
      <c r="D29" s="287"/>
      <c r="E29" s="287"/>
      <c r="F29" s="287"/>
      <c r="G29" s="287"/>
      <c r="H29" s="508"/>
      <c r="I29" s="288"/>
      <c r="J29" s="288"/>
      <c r="K29" s="287"/>
      <c r="L29" s="289"/>
      <c r="M29" s="289"/>
      <c r="N29" s="289"/>
      <c r="O29" s="289"/>
      <c r="P29" s="289"/>
      <c r="Q29" s="289"/>
      <c r="R29" s="289"/>
      <c r="S29" s="289"/>
      <c r="T29" s="289"/>
      <c r="U29" s="289"/>
      <c r="V29" s="289"/>
      <c r="W29" s="289"/>
      <c r="X29" s="289"/>
      <c r="Y29" s="289"/>
      <c r="Z29" s="289"/>
      <c r="AA29" s="289"/>
      <c r="AB29" s="289"/>
      <c r="AC29" s="289"/>
      <c r="AD29" s="289"/>
      <c r="AE29" s="289"/>
      <c r="AF29" s="289"/>
      <c r="AG29" s="289"/>
      <c r="AH29" s="289"/>
      <c r="AI29" s="289"/>
      <c r="AJ29" s="289"/>
      <c r="AK29" s="289"/>
      <c r="AL29" s="289"/>
      <c r="AM29" s="289"/>
      <c r="AN29" s="289"/>
      <c r="AO29" s="289"/>
      <c r="AP29" s="289"/>
      <c r="AQ29" s="289"/>
      <c r="AR29" s="289"/>
      <c r="AS29" s="289"/>
      <c r="AT29" s="289"/>
      <c r="AU29" s="289"/>
      <c r="AV29" s="289"/>
      <c r="AW29" s="289"/>
      <c r="AX29" s="289"/>
      <c r="AY29" s="289"/>
      <c r="AZ29" s="289"/>
      <c r="BA29" s="289"/>
      <c r="BB29" s="289"/>
      <c r="BC29" s="289"/>
      <c r="BD29" s="289"/>
      <c r="BE29" s="289"/>
      <c r="BF29" s="289"/>
      <c r="BG29" s="289"/>
      <c r="BH29" s="289"/>
      <c r="BI29" s="289"/>
      <c r="BJ29" s="289"/>
      <c r="BK29" s="289"/>
      <c r="BL29" s="289"/>
      <c r="BM29" s="289"/>
      <c r="BN29" s="289"/>
      <c r="BO29" s="289"/>
      <c r="BP29" s="289"/>
      <c r="BQ29" s="289"/>
      <c r="BR29" s="289"/>
      <c r="BS29" s="289"/>
      <c r="BT29" s="289"/>
      <c r="BU29" s="289"/>
      <c r="BV29" s="289"/>
      <c r="BW29" s="289"/>
      <c r="BX29" s="289"/>
      <c r="BY29" s="289"/>
      <c r="BZ29" s="289"/>
      <c r="CA29" s="289"/>
      <c r="CB29" s="289"/>
      <c r="CC29" s="289"/>
      <c r="CD29" s="289"/>
      <c r="CE29" s="289"/>
      <c r="CF29" s="289"/>
      <c r="CG29" s="289"/>
      <c r="CH29" s="289"/>
      <c r="CI29" s="289"/>
      <c r="CJ29" s="289"/>
      <c r="CK29" s="289"/>
      <c r="CL29" s="289"/>
      <c r="CM29" s="289"/>
      <c r="CN29" s="289"/>
      <c r="CO29" s="289"/>
      <c r="CP29" s="289"/>
      <c r="CQ29" s="289"/>
      <c r="CR29" s="289"/>
      <c r="CS29" s="289"/>
      <c r="CT29" s="289"/>
      <c r="CU29" s="289"/>
      <c r="CV29" s="289"/>
      <c r="CW29" s="289"/>
      <c r="CX29" s="289"/>
      <c r="CY29" s="289"/>
      <c r="CZ29" s="289"/>
      <c r="DA29" s="289"/>
      <c r="DB29" s="289"/>
      <c r="DC29" s="289"/>
      <c r="DD29" s="289"/>
      <c r="DE29" s="289"/>
      <c r="DF29" s="289"/>
      <c r="DG29" s="289"/>
      <c r="DH29" s="289"/>
      <c r="DI29" s="289"/>
      <c r="DJ29" s="289"/>
      <c r="DK29" s="289"/>
      <c r="DL29" s="289"/>
      <c r="DM29" s="289"/>
      <c r="DN29" s="289"/>
      <c r="DO29" s="289"/>
      <c r="DP29" s="289"/>
      <c r="DQ29" s="289"/>
      <c r="DR29" s="289"/>
      <c r="DS29" s="289"/>
      <c r="DT29" s="289"/>
      <c r="DU29" s="289"/>
      <c r="DV29" s="289"/>
      <c r="DW29" s="289"/>
      <c r="DX29" s="289"/>
      <c r="DY29" s="289"/>
      <c r="DZ29" s="289"/>
      <c r="EA29" s="289"/>
      <c r="EB29" s="289"/>
      <c r="EC29" s="289"/>
      <c r="ED29" s="289"/>
      <c r="EE29" s="289"/>
      <c r="EF29" s="289"/>
      <c r="EG29" s="289"/>
      <c r="EH29" s="289"/>
      <c r="EI29" s="289"/>
      <c r="EJ29" s="289"/>
      <c r="EK29" s="289"/>
      <c r="EL29" s="289"/>
      <c r="EM29" s="289"/>
      <c r="EN29" s="289"/>
      <c r="EO29" s="289"/>
      <c r="EP29" s="289"/>
      <c r="EQ29" s="289"/>
      <c r="ER29" s="289"/>
      <c r="ES29" s="289"/>
      <c r="ET29" s="289"/>
      <c r="EU29" s="289"/>
      <c r="EV29" s="289"/>
      <c r="EW29" s="289"/>
      <c r="EX29" s="289"/>
      <c r="EY29" s="289"/>
      <c r="EZ29" s="289"/>
      <c r="FA29" s="289"/>
      <c r="FB29" s="289"/>
      <c r="FC29" s="289"/>
      <c r="FD29" s="289"/>
      <c r="FE29" s="289"/>
      <c r="FF29" s="289"/>
      <c r="FG29" s="289"/>
      <c r="FH29" s="289"/>
      <c r="FI29" s="289"/>
      <c r="FJ29" s="289"/>
      <c r="FK29" s="289"/>
      <c r="FL29" s="289"/>
      <c r="FM29" s="289"/>
      <c r="FN29" s="289"/>
      <c r="FO29" s="289"/>
      <c r="FP29" s="289"/>
      <c r="FQ29" s="289"/>
      <c r="FR29" s="289"/>
      <c r="FS29" s="289"/>
      <c r="FT29" s="289"/>
      <c r="FU29" s="289"/>
      <c r="FV29" s="289"/>
      <c r="FW29" s="289"/>
      <c r="FX29" s="289"/>
      <c r="FY29" s="289"/>
      <c r="FZ29" s="289"/>
      <c r="GA29" s="289"/>
      <c r="GB29" s="289"/>
      <c r="GC29" s="289"/>
      <c r="GD29" s="289"/>
      <c r="GE29" s="289"/>
      <c r="GF29" s="289"/>
      <c r="GG29" s="289"/>
      <c r="GH29" s="289"/>
      <c r="GI29" s="289"/>
      <c r="GJ29" s="289"/>
      <c r="GK29" s="289"/>
      <c r="GL29" s="289"/>
      <c r="GM29" s="289"/>
      <c r="GN29" s="289"/>
      <c r="GO29" s="289"/>
      <c r="GP29" s="289"/>
      <c r="GQ29" s="289"/>
      <c r="GR29" s="289"/>
      <c r="GS29" s="289"/>
      <c r="GT29" s="289"/>
      <c r="GU29" s="289"/>
      <c r="GV29" s="289"/>
      <c r="GW29" s="289"/>
      <c r="GX29" s="289"/>
      <c r="GY29" s="289"/>
      <c r="GZ29" s="289"/>
      <c r="HA29" s="289"/>
      <c r="HB29" s="289"/>
      <c r="HC29" s="289"/>
      <c r="HD29" s="289"/>
      <c r="HE29" s="289"/>
      <c r="HF29" s="289"/>
      <c r="HG29" s="289"/>
      <c r="HH29" s="289"/>
      <c r="HI29" s="289"/>
      <c r="HJ29" s="289"/>
      <c r="HK29" s="289"/>
      <c r="HL29" s="289"/>
      <c r="HM29" s="289"/>
      <c r="HN29" s="289"/>
      <c r="HO29" s="289"/>
      <c r="HP29" s="289"/>
      <c r="HQ29" s="289"/>
      <c r="HR29" s="289"/>
      <c r="HS29" s="289"/>
      <c r="HT29" s="289"/>
      <c r="HU29" s="289"/>
      <c r="HV29" s="289"/>
      <c r="HW29" s="289"/>
      <c r="HX29" s="289"/>
      <c r="HY29" s="289"/>
      <c r="HZ29" s="289"/>
      <c r="IA29" s="289"/>
      <c r="IB29" s="289"/>
      <c r="IC29" s="289"/>
      <c r="ID29" s="289"/>
      <c r="IE29" s="289"/>
      <c r="IF29" s="289"/>
      <c r="IG29" s="289"/>
      <c r="IH29" s="289"/>
      <c r="II29" s="289"/>
      <c r="IJ29" s="289"/>
      <c r="IK29" s="289"/>
      <c r="IL29" s="289"/>
      <c r="IM29" s="289"/>
      <c r="IN29" s="289"/>
      <c r="IO29" s="289"/>
      <c r="IP29" s="289"/>
      <c r="IQ29" s="289"/>
      <c r="IR29" s="289"/>
      <c r="IS29" s="289"/>
      <c r="IT29" s="289"/>
      <c r="IU29" s="289"/>
      <c r="IV29" s="289"/>
      <c r="IW29" s="289"/>
      <c r="IX29" s="289"/>
      <c r="IY29" s="289"/>
      <c r="IZ29" s="289"/>
      <c r="JA29" s="289"/>
      <c r="JB29" s="289"/>
      <c r="JC29" s="289"/>
      <c r="JD29" s="289"/>
      <c r="JE29" s="289"/>
      <c r="JF29" s="289"/>
      <c r="JG29" s="289"/>
      <c r="JH29" s="289"/>
      <c r="JI29" s="289"/>
      <c r="JJ29" s="289"/>
      <c r="JK29" s="289"/>
      <c r="JL29" s="289"/>
      <c r="JM29" s="289"/>
      <c r="JN29" s="289"/>
      <c r="JO29" s="289"/>
      <c r="JP29" s="289"/>
      <c r="JQ29" s="289"/>
      <c r="JR29" s="289"/>
      <c r="JS29" s="289"/>
      <c r="JT29" s="289"/>
      <c r="JU29" s="289"/>
      <c r="JV29" s="289"/>
      <c r="JW29" s="289"/>
      <c r="JX29" s="289"/>
      <c r="JY29" s="289"/>
      <c r="JZ29" s="289"/>
      <c r="KA29" s="289"/>
      <c r="KB29" s="289"/>
      <c r="KC29" s="289"/>
      <c r="KD29" s="289"/>
      <c r="KE29" s="289"/>
      <c r="KF29" s="289"/>
      <c r="KG29" s="289"/>
      <c r="KH29" s="289"/>
      <c r="KI29" s="289"/>
      <c r="KJ29" s="289"/>
      <c r="KK29" s="289"/>
      <c r="KL29" s="289"/>
      <c r="KM29" s="289"/>
      <c r="KN29" s="289"/>
      <c r="KO29" s="289"/>
      <c r="KP29" s="289"/>
      <c r="KQ29" s="289"/>
      <c r="KR29" s="289"/>
      <c r="KS29" s="289"/>
      <c r="KT29" s="289"/>
      <c r="KU29" s="289"/>
      <c r="KV29" s="289"/>
      <c r="KW29" s="289"/>
      <c r="KX29" s="289"/>
      <c r="KY29" s="289"/>
      <c r="KZ29" s="289"/>
      <c r="LA29" s="289"/>
      <c r="LB29" s="289"/>
      <c r="LC29" s="289"/>
      <c r="LD29" s="289"/>
      <c r="LE29" s="289"/>
      <c r="LF29" s="289"/>
      <c r="LG29" s="289"/>
      <c r="LH29" s="289"/>
      <c r="LI29" s="289"/>
      <c r="LJ29" s="289"/>
      <c r="LK29" s="289"/>
      <c r="LL29" s="289"/>
      <c r="LM29" s="289"/>
      <c r="LN29" s="289"/>
      <c r="LO29" s="289"/>
      <c r="LP29" s="289"/>
      <c r="LQ29" s="289"/>
      <c r="LR29" s="289"/>
      <c r="LS29" s="289"/>
      <c r="LT29" s="289"/>
      <c r="LU29" s="289"/>
      <c r="LV29" s="289"/>
      <c r="LW29" s="289"/>
      <c r="LX29" s="289"/>
      <c r="LY29" s="289"/>
      <c r="LZ29" s="289"/>
      <c r="MA29" s="289"/>
      <c r="MB29" s="289"/>
      <c r="MC29" s="289"/>
      <c r="MD29" s="289"/>
      <c r="ME29" s="289"/>
      <c r="MF29" s="289"/>
      <c r="MG29" s="289"/>
      <c r="MH29" s="289"/>
      <c r="MI29" s="289"/>
      <c r="MJ29" s="289"/>
      <c r="MK29" s="289"/>
      <c r="ML29" s="289"/>
      <c r="MM29" s="289"/>
      <c r="MN29" s="289"/>
      <c r="MO29" s="289"/>
      <c r="MP29" s="289"/>
      <c r="MQ29" s="289"/>
      <c r="MR29" s="289"/>
      <c r="MS29" s="289"/>
      <c r="MT29" s="289"/>
      <c r="MU29" s="289"/>
      <c r="MV29" s="289"/>
      <c r="MW29" s="289"/>
      <c r="MX29" s="289"/>
      <c r="MY29" s="289"/>
      <c r="MZ29" s="289"/>
      <c r="NA29" s="289"/>
      <c r="NB29" s="289"/>
      <c r="NC29" s="289"/>
      <c r="ND29" s="289"/>
      <c r="NE29" s="289"/>
      <c r="NF29" s="289"/>
      <c r="NG29" s="289"/>
      <c r="NH29" s="289"/>
      <c r="NI29" s="289"/>
      <c r="NJ29" s="289"/>
      <c r="NK29" s="289"/>
      <c r="NL29" s="289"/>
      <c r="NM29" s="289"/>
      <c r="NN29" s="289"/>
      <c r="NO29" s="289"/>
      <c r="NP29" s="289"/>
      <c r="NQ29" s="289"/>
      <c r="NR29" s="289"/>
      <c r="NS29" s="289"/>
      <c r="NT29" s="289"/>
      <c r="NU29" s="289"/>
      <c r="NV29" s="289"/>
      <c r="NW29" s="289"/>
      <c r="NX29" s="289"/>
      <c r="NY29" s="289"/>
      <c r="NZ29" s="289"/>
      <c r="OA29" s="289"/>
      <c r="OB29" s="289"/>
      <c r="OC29" s="289"/>
      <c r="OD29" s="289"/>
      <c r="OE29" s="289"/>
      <c r="OF29" s="289"/>
      <c r="OG29" s="289"/>
      <c r="OH29" s="289"/>
      <c r="OI29" s="289"/>
      <c r="OJ29" s="289"/>
      <c r="OK29" s="289"/>
      <c r="OL29" s="289"/>
      <c r="OM29" s="289"/>
      <c r="ON29" s="289"/>
      <c r="OO29" s="289"/>
      <c r="OP29" s="289"/>
      <c r="OQ29" s="289"/>
      <c r="OR29" s="289"/>
      <c r="OS29" s="289"/>
      <c r="OT29" s="289"/>
      <c r="OU29" s="289"/>
      <c r="OV29" s="289"/>
      <c r="OW29" s="289"/>
      <c r="OX29" s="289"/>
      <c r="OY29" s="289"/>
      <c r="OZ29" s="289"/>
      <c r="PA29" s="289"/>
      <c r="PB29" s="289"/>
      <c r="PC29" s="289"/>
      <c r="PD29" s="289"/>
      <c r="PE29" s="289"/>
      <c r="PF29" s="289"/>
      <c r="PG29" s="289"/>
      <c r="PH29" s="289"/>
      <c r="PI29" s="289"/>
      <c r="PJ29" s="289"/>
      <c r="PK29" s="289"/>
      <c r="PL29" s="289"/>
      <c r="PM29" s="289"/>
      <c r="PN29" s="289"/>
      <c r="PO29" s="289"/>
      <c r="PP29" s="289"/>
      <c r="PQ29" s="289"/>
      <c r="PR29" s="289"/>
      <c r="PS29" s="289"/>
      <c r="PT29" s="289"/>
      <c r="PU29" s="289"/>
      <c r="PV29" s="289"/>
      <c r="PW29" s="289"/>
      <c r="PX29" s="289"/>
      <c r="PY29" s="289"/>
      <c r="PZ29" s="289"/>
      <c r="QA29" s="289"/>
      <c r="QB29" s="289"/>
      <c r="QC29" s="289"/>
      <c r="QD29" s="289"/>
      <c r="QE29" s="289"/>
      <c r="QF29" s="289"/>
      <c r="QG29" s="289"/>
      <c r="QH29" s="289"/>
      <c r="QI29" s="289"/>
      <c r="QJ29" s="289"/>
      <c r="QK29" s="289"/>
      <c r="QL29" s="289"/>
      <c r="QM29" s="289"/>
      <c r="QN29" s="289"/>
      <c r="QO29" s="289"/>
      <c r="QP29" s="289"/>
      <c r="QQ29" s="289"/>
      <c r="QR29" s="289"/>
      <c r="QS29" s="289"/>
      <c r="QT29" s="289"/>
      <c r="QU29" s="289"/>
      <c r="QV29" s="289"/>
      <c r="QW29" s="289"/>
      <c r="QX29" s="289"/>
      <c r="QY29" s="289"/>
      <c r="QZ29" s="289"/>
      <c r="RA29" s="289"/>
      <c r="RB29" s="289"/>
      <c r="RC29" s="289"/>
      <c r="RD29" s="289"/>
      <c r="RE29" s="289"/>
      <c r="RF29" s="289"/>
      <c r="RG29" s="289"/>
      <c r="RH29" s="289"/>
      <c r="RI29" s="289"/>
      <c r="RJ29" s="289"/>
      <c r="RK29" s="289"/>
      <c r="RL29" s="289"/>
      <c r="RM29" s="289"/>
      <c r="RN29" s="289"/>
      <c r="RO29" s="289"/>
      <c r="RP29" s="289"/>
      <c r="RQ29" s="289"/>
      <c r="RR29" s="289"/>
      <c r="RS29" s="289"/>
      <c r="RT29" s="289"/>
      <c r="RU29" s="289"/>
      <c r="RV29" s="289"/>
      <c r="RW29" s="289"/>
      <c r="RX29" s="289"/>
      <c r="RY29" s="289"/>
      <c r="RZ29" s="289"/>
      <c r="SA29" s="289"/>
      <c r="SB29" s="289"/>
      <c r="SC29" s="289"/>
      <c r="SD29" s="289"/>
      <c r="SE29" s="289"/>
      <c r="SF29" s="289"/>
      <c r="SG29" s="289"/>
      <c r="SH29" s="289"/>
      <c r="SI29" s="289"/>
      <c r="SJ29" s="289"/>
      <c r="SK29" s="289"/>
      <c r="SL29" s="289"/>
      <c r="SM29" s="289"/>
      <c r="SN29" s="289"/>
      <c r="SO29" s="289"/>
      <c r="SP29" s="289"/>
      <c r="SQ29" s="289"/>
      <c r="SR29" s="289"/>
      <c r="SS29" s="289"/>
      <c r="ST29" s="289"/>
      <c r="SU29" s="289"/>
      <c r="SV29" s="289"/>
      <c r="SW29" s="289"/>
      <c r="SX29" s="289"/>
      <c r="SY29" s="289"/>
      <c r="SZ29" s="289"/>
      <c r="TA29" s="289"/>
      <c r="TB29" s="289"/>
      <c r="TC29" s="289"/>
      <c r="TD29" s="289"/>
      <c r="TE29" s="289"/>
      <c r="TF29" s="289"/>
      <c r="TG29" s="289"/>
      <c r="TH29" s="289"/>
      <c r="TI29" s="289"/>
      <c r="TJ29" s="289"/>
      <c r="TK29" s="289"/>
      <c r="TL29" s="289"/>
      <c r="TM29" s="289"/>
      <c r="TN29" s="289"/>
      <c r="TO29" s="289"/>
      <c r="TP29" s="289"/>
      <c r="TQ29" s="289"/>
      <c r="TR29" s="289"/>
      <c r="TS29" s="289"/>
      <c r="TT29" s="289"/>
      <c r="TU29" s="289"/>
      <c r="TV29" s="289"/>
      <c r="TW29" s="289"/>
      <c r="TX29" s="289"/>
      <c r="TY29" s="289"/>
      <c r="TZ29" s="289"/>
      <c r="UA29" s="289"/>
      <c r="UB29" s="289"/>
      <c r="UC29" s="289"/>
      <c r="UD29" s="289"/>
      <c r="UE29" s="289"/>
      <c r="UF29" s="289"/>
      <c r="UG29" s="289"/>
      <c r="UH29" s="289"/>
      <c r="UI29" s="289"/>
      <c r="UJ29" s="289"/>
      <c r="UK29" s="289"/>
      <c r="UL29" s="289"/>
      <c r="UM29" s="289"/>
      <c r="UN29" s="289"/>
      <c r="UO29" s="289"/>
      <c r="UP29" s="289"/>
      <c r="UQ29" s="289"/>
      <c r="UR29" s="289"/>
      <c r="US29" s="289"/>
      <c r="UT29" s="289"/>
      <c r="UU29" s="289"/>
      <c r="UV29" s="289"/>
      <c r="UW29" s="289"/>
      <c r="UX29" s="289"/>
      <c r="UY29" s="289"/>
      <c r="UZ29" s="289"/>
      <c r="VA29" s="289"/>
      <c r="VB29" s="289"/>
      <c r="VC29" s="289"/>
      <c r="VD29" s="289"/>
      <c r="VE29" s="289"/>
      <c r="VF29" s="289"/>
      <c r="VG29" s="289"/>
      <c r="VH29" s="289"/>
      <c r="VI29" s="289"/>
      <c r="VJ29" s="289"/>
      <c r="VK29" s="289"/>
      <c r="VL29" s="289"/>
      <c r="VM29" s="289"/>
      <c r="VN29" s="289"/>
      <c r="VO29" s="289"/>
      <c r="VP29" s="289"/>
      <c r="VQ29" s="289"/>
      <c r="VR29" s="289"/>
      <c r="VS29" s="289"/>
      <c r="VT29" s="289"/>
      <c r="VU29" s="289"/>
      <c r="VV29" s="289"/>
      <c r="VW29" s="289"/>
      <c r="VX29" s="289"/>
      <c r="VY29" s="289"/>
      <c r="VZ29" s="289"/>
      <c r="WA29" s="289"/>
      <c r="WB29" s="289"/>
      <c r="WC29" s="289"/>
      <c r="WD29" s="289"/>
      <c r="WE29" s="289"/>
      <c r="WF29" s="289"/>
      <c r="WG29" s="289"/>
      <c r="WH29" s="289"/>
      <c r="WI29" s="289"/>
      <c r="WJ29" s="289"/>
      <c r="WK29" s="289"/>
      <c r="WL29" s="289"/>
      <c r="WM29" s="289"/>
      <c r="WN29" s="289"/>
      <c r="WO29" s="289"/>
      <c r="WP29" s="289"/>
      <c r="WQ29" s="289"/>
      <c r="WR29" s="289"/>
      <c r="WS29" s="289"/>
      <c r="WT29" s="289"/>
      <c r="WU29" s="289"/>
      <c r="WV29" s="289"/>
      <c r="WW29" s="289"/>
      <c r="WX29" s="289"/>
      <c r="WY29" s="289"/>
      <c r="WZ29" s="289"/>
      <c r="XA29" s="289"/>
      <c r="XB29" s="289"/>
      <c r="XC29" s="289"/>
      <c r="XD29" s="289"/>
      <c r="XE29" s="289"/>
      <c r="XF29" s="289"/>
      <c r="XG29" s="289"/>
      <c r="XH29" s="289"/>
      <c r="XI29" s="289"/>
      <c r="XJ29" s="289"/>
      <c r="XK29" s="289"/>
      <c r="XL29" s="289"/>
      <c r="XM29" s="289"/>
      <c r="XN29" s="289"/>
      <c r="XO29" s="289"/>
      <c r="XP29" s="289"/>
      <c r="XQ29" s="289"/>
      <c r="XR29" s="289"/>
      <c r="XS29" s="289"/>
      <c r="XT29" s="289"/>
      <c r="XU29" s="289"/>
      <c r="XV29" s="289"/>
      <c r="XW29" s="289"/>
      <c r="XX29" s="289"/>
      <c r="XY29" s="289"/>
      <c r="XZ29" s="289"/>
      <c r="YA29" s="289"/>
      <c r="YB29" s="289"/>
      <c r="YC29" s="289"/>
      <c r="YD29" s="289"/>
      <c r="YE29" s="289"/>
      <c r="YF29" s="289"/>
      <c r="YG29" s="289"/>
      <c r="YH29" s="289"/>
      <c r="YI29" s="289"/>
      <c r="YJ29" s="289"/>
      <c r="YK29" s="289"/>
      <c r="YL29" s="289"/>
      <c r="YM29" s="289"/>
      <c r="YN29" s="289"/>
      <c r="YO29" s="289"/>
      <c r="YP29" s="289"/>
      <c r="YQ29" s="289"/>
      <c r="YR29" s="289"/>
      <c r="YS29" s="289"/>
      <c r="YT29" s="289"/>
      <c r="YU29" s="289"/>
      <c r="YV29" s="289"/>
      <c r="YW29" s="289"/>
      <c r="YX29" s="289"/>
      <c r="YY29" s="289"/>
      <c r="YZ29" s="289"/>
      <c r="ZA29" s="289"/>
      <c r="ZB29" s="289"/>
      <c r="ZC29" s="289"/>
      <c r="ZD29" s="289"/>
      <c r="ZE29" s="289"/>
      <c r="ZF29" s="289"/>
      <c r="ZG29" s="289"/>
      <c r="ZH29" s="289"/>
      <c r="ZI29" s="289"/>
      <c r="ZJ29" s="289"/>
      <c r="ZK29" s="289"/>
      <c r="ZL29" s="289"/>
      <c r="ZM29" s="289"/>
      <c r="ZN29" s="289"/>
      <c r="ZO29" s="289"/>
      <c r="ZP29" s="289"/>
      <c r="ZQ29" s="289"/>
      <c r="ZR29" s="289"/>
      <c r="ZS29" s="289"/>
      <c r="ZT29" s="289"/>
      <c r="ZU29" s="289"/>
      <c r="ZV29" s="289"/>
      <c r="ZW29" s="289"/>
      <c r="ZX29" s="289"/>
      <c r="ZY29" s="289"/>
      <c r="ZZ29" s="289"/>
      <c r="AAA29" s="289"/>
      <c r="AAB29" s="289"/>
      <c r="AAC29" s="289"/>
      <c r="AAD29" s="289"/>
      <c r="AAE29" s="289"/>
      <c r="AAF29" s="289"/>
      <c r="AAG29" s="289"/>
      <c r="AAH29" s="289"/>
      <c r="AAI29" s="289"/>
      <c r="AAJ29" s="289"/>
      <c r="AAK29" s="289"/>
      <c r="AAL29" s="289"/>
      <c r="AAM29" s="289"/>
      <c r="AAN29" s="289"/>
      <c r="AAO29" s="289"/>
      <c r="AAP29" s="289"/>
      <c r="AAQ29" s="289"/>
      <c r="AAR29" s="289"/>
      <c r="AAS29" s="289"/>
      <c r="AAT29" s="289"/>
      <c r="AAU29" s="289"/>
      <c r="AAV29" s="289"/>
      <c r="AAW29" s="289"/>
      <c r="AAX29" s="289"/>
      <c r="AAY29" s="289"/>
      <c r="AAZ29" s="289"/>
      <c r="ABA29" s="289"/>
      <c r="ABB29" s="289"/>
      <c r="ABC29" s="289"/>
      <c r="ABD29" s="289"/>
      <c r="ABE29" s="289"/>
      <c r="ABF29" s="289"/>
      <c r="ABG29" s="289"/>
      <c r="ABH29" s="289"/>
      <c r="ABI29" s="289"/>
      <c r="ABJ29" s="289"/>
      <c r="ABK29" s="289"/>
      <c r="ABL29" s="289"/>
      <c r="ABM29" s="289"/>
      <c r="ABN29" s="289"/>
      <c r="ABO29" s="289"/>
      <c r="ABP29" s="289"/>
      <c r="ABQ29" s="289"/>
      <c r="ABR29" s="289"/>
      <c r="ABS29" s="289"/>
      <c r="ABT29" s="289"/>
      <c r="ABU29" s="289"/>
      <c r="ABV29" s="289"/>
      <c r="ABW29" s="289"/>
      <c r="ABX29" s="289"/>
      <c r="ABY29" s="289"/>
      <c r="ABZ29" s="289"/>
      <c r="ACA29" s="289"/>
      <c r="ACB29" s="289"/>
      <c r="ACC29" s="289"/>
      <c r="ACD29" s="289"/>
      <c r="ACE29" s="289"/>
      <c r="ACF29" s="289"/>
      <c r="ACG29" s="289"/>
      <c r="ACH29" s="289"/>
      <c r="ACI29" s="289"/>
      <c r="ACJ29" s="289"/>
      <c r="ACK29" s="289"/>
      <c r="ACL29" s="289"/>
      <c r="ACM29" s="289"/>
      <c r="ACN29" s="289"/>
      <c r="ACO29" s="289"/>
      <c r="ACP29" s="289"/>
      <c r="ACQ29" s="289"/>
      <c r="ACR29" s="289"/>
      <c r="ACS29" s="289"/>
      <c r="ACT29" s="289"/>
      <c r="ACU29" s="289"/>
      <c r="ACV29" s="289"/>
      <c r="ACW29" s="289"/>
      <c r="ACX29" s="289"/>
      <c r="ACY29" s="289"/>
      <c r="ACZ29" s="289"/>
      <c r="ADA29" s="289"/>
      <c r="ADB29" s="289"/>
      <c r="ADC29" s="289"/>
      <c r="ADD29" s="289"/>
      <c r="ADE29" s="289"/>
      <c r="ADF29" s="289"/>
      <c r="ADG29" s="289"/>
      <c r="ADH29" s="289"/>
      <c r="ADI29" s="289"/>
      <c r="ADJ29" s="289"/>
      <c r="ADK29" s="289"/>
      <c r="ADL29" s="289"/>
      <c r="ADM29" s="289"/>
      <c r="ADN29" s="289"/>
      <c r="ADO29" s="289"/>
      <c r="ADP29" s="289"/>
      <c r="ADQ29" s="289"/>
      <c r="ADR29" s="289"/>
      <c r="ADS29" s="289"/>
      <c r="ADT29" s="289"/>
      <c r="ADU29" s="289"/>
      <c r="ADV29" s="289"/>
      <c r="ADW29" s="289"/>
      <c r="ADX29" s="289"/>
      <c r="ADY29" s="289"/>
      <c r="ADZ29" s="289"/>
      <c r="AEA29" s="289"/>
      <c r="AEB29" s="289"/>
      <c r="AEC29" s="289"/>
      <c r="AED29" s="289"/>
      <c r="AEE29" s="289"/>
      <c r="AEF29" s="289"/>
      <c r="AEG29" s="289"/>
      <c r="AEH29" s="289"/>
      <c r="AEI29" s="289"/>
      <c r="AEJ29" s="289"/>
      <c r="AEK29" s="289"/>
      <c r="AEL29" s="289"/>
      <c r="AEM29" s="289"/>
      <c r="AEN29" s="289"/>
      <c r="AEO29" s="289"/>
      <c r="AEP29" s="289"/>
      <c r="AEQ29" s="289"/>
      <c r="AER29" s="289"/>
      <c r="AES29" s="289"/>
      <c r="AET29" s="289"/>
      <c r="AEU29" s="289"/>
      <c r="AEV29" s="289"/>
      <c r="AEW29" s="289"/>
      <c r="AEX29" s="289"/>
      <c r="AEY29" s="289"/>
      <c r="AEZ29" s="289"/>
      <c r="AFA29" s="289"/>
      <c r="AFB29" s="289"/>
      <c r="AFC29" s="289"/>
      <c r="AFD29" s="289"/>
      <c r="AFE29" s="289"/>
      <c r="AFF29" s="289"/>
      <c r="AFG29" s="289"/>
      <c r="AFH29" s="289"/>
      <c r="AFI29" s="289"/>
      <c r="AFJ29" s="289"/>
      <c r="AFK29" s="289"/>
      <c r="AFL29" s="289"/>
      <c r="AFM29" s="289"/>
      <c r="AFN29" s="289"/>
      <c r="AFO29" s="289"/>
      <c r="AFP29" s="289"/>
      <c r="AFQ29" s="289"/>
      <c r="AFR29" s="289"/>
      <c r="AFS29" s="289"/>
      <c r="AFT29" s="289"/>
      <c r="AFU29" s="289"/>
      <c r="AFV29" s="289"/>
      <c r="AFW29" s="289"/>
      <c r="AFX29" s="289"/>
      <c r="AFY29" s="289"/>
      <c r="AFZ29" s="289"/>
      <c r="AGA29" s="289"/>
      <c r="AGB29" s="289"/>
      <c r="AGC29" s="289"/>
      <c r="AGD29" s="289"/>
      <c r="AGE29" s="289"/>
      <c r="AGF29" s="289"/>
      <c r="AGG29" s="289"/>
      <c r="AGH29" s="289"/>
      <c r="AGI29" s="289"/>
      <c r="AGJ29" s="289"/>
      <c r="AGK29" s="289"/>
      <c r="AGL29" s="289"/>
      <c r="AGM29" s="289"/>
      <c r="AGN29" s="289"/>
      <c r="AGO29" s="289"/>
      <c r="AGP29" s="289"/>
      <c r="AGQ29" s="289"/>
      <c r="AGR29" s="289"/>
      <c r="AGS29" s="289"/>
      <c r="AGT29" s="289"/>
      <c r="AGU29" s="289"/>
      <c r="AGV29" s="289"/>
      <c r="AGW29" s="289"/>
      <c r="AGX29" s="289"/>
      <c r="AGY29" s="289"/>
      <c r="AGZ29" s="289"/>
      <c r="AHA29" s="289"/>
      <c r="AHB29" s="289"/>
      <c r="AHC29" s="289"/>
      <c r="AHD29" s="289"/>
      <c r="AHE29" s="289"/>
      <c r="AHF29" s="289"/>
      <c r="AHG29" s="289"/>
      <c r="AHH29" s="289"/>
      <c r="AHI29" s="289"/>
      <c r="AHJ29" s="289"/>
      <c r="AHK29" s="289"/>
      <c r="AHL29" s="289"/>
      <c r="AHM29" s="289"/>
      <c r="AHN29" s="289"/>
      <c r="AHO29" s="289"/>
      <c r="AHP29" s="289"/>
      <c r="AHQ29" s="289"/>
      <c r="AHR29" s="289"/>
      <c r="AHS29" s="289"/>
      <c r="AHT29" s="289"/>
      <c r="AHU29" s="289"/>
      <c r="AHV29" s="289"/>
      <c r="AHW29" s="289"/>
      <c r="AHX29" s="289"/>
      <c r="AHY29" s="289"/>
      <c r="AHZ29" s="289"/>
      <c r="AIA29" s="289"/>
      <c r="AIB29" s="289"/>
      <c r="AIC29" s="289"/>
      <c r="AID29" s="289"/>
      <c r="AIE29" s="289"/>
      <c r="AIF29" s="289"/>
      <c r="AIG29" s="289"/>
      <c r="AIH29" s="289"/>
      <c r="AII29" s="289"/>
      <c r="AIJ29" s="289"/>
      <c r="AIK29" s="289"/>
      <c r="AIL29" s="289"/>
      <c r="AIM29" s="289"/>
      <c r="AIN29" s="289"/>
      <c r="AIO29" s="289"/>
      <c r="AIP29" s="289"/>
      <c r="AIQ29" s="289"/>
      <c r="AIR29" s="289"/>
      <c r="AIS29" s="289"/>
      <c r="AIT29" s="289"/>
      <c r="AIU29" s="289"/>
      <c r="AIV29" s="289"/>
      <c r="AIW29" s="289"/>
      <c r="AIX29" s="289"/>
      <c r="AIY29" s="289"/>
      <c r="AIZ29" s="289"/>
      <c r="AJA29" s="289"/>
      <c r="AJB29" s="289"/>
      <c r="AJC29" s="289"/>
      <c r="AJD29" s="289"/>
      <c r="AJE29" s="289"/>
      <c r="AJF29" s="289"/>
      <c r="AJG29" s="289"/>
      <c r="AJH29" s="289"/>
      <c r="AJI29" s="289"/>
      <c r="AJJ29" s="289"/>
      <c r="AJK29" s="289"/>
      <c r="AJL29" s="289"/>
      <c r="AJM29" s="289"/>
      <c r="AJN29" s="289"/>
      <c r="AJO29" s="289"/>
      <c r="AJP29" s="289"/>
      <c r="AJQ29" s="289"/>
      <c r="AJR29" s="289"/>
      <c r="AJS29" s="289"/>
      <c r="AJT29" s="289"/>
      <c r="AJU29" s="289"/>
      <c r="AJV29" s="289"/>
      <c r="AJW29" s="289"/>
      <c r="AJX29" s="289"/>
      <c r="AJY29" s="289"/>
      <c r="AJZ29" s="289"/>
      <c r="AKA29" s="289"/>
      <c r="AKB29" s="289"/>
      <c r="AKC29" s="289"/>
      <c r="AKD29" s="289"/>
      <c r="AKE29" s="289"/>
      <c r="AKF29" s="289"/>
      <c r="AKG29" s="289"/>
      <c r="AKH29" s="289"/>
      <c r="AKI29" s="289"/>
      <c r="AKJ29" s="289"/>
      <c r="AKK29" s="289"/>
      <c r="AKL29" s="289"/>
      <c r="AKM29" s="289"/>
      <c r="AKN29" s="289"/>
      <c r="AKO29" s="289"/>
      <c r="AKP29" s="289"/>
      <c r="AKQ29" s="289"/>
      <c r="AKR29" s="289"/>
      <c r="AKS29" s="289"/>
      <c r="AKT29" s="289"/>
      <c r="AKU29" s="289"/>
      <c r="AKV29" s="289"/>
      <c r="AKW29" s="289"/>
      <c r="AKX29" s="289"/>
      <c r="AKY29" s="289"/>
      <c r="AKZ29" s="289"/>
      <c r="ALA29" s="289"/>
      <c r="ALB29" s="289"/>
      <c r="ALC29" s="289"/>
      <c r="ALD29" s="289"/>
      <c r="ALE29" s="289"/>
      <c r="ALF29" s="289"/>
      <c r="ALG29" s="289"/>
      <c r="ALH29" s="289"/>
      <c r="ALI29" s="289"/>
      <c r="ALJ29" s="289"/>
      <c r="ALK29" s="289"/>
      <c r="ALL29" s="289"/>
      <c r="ALM29" s="289"/>
      <c r="ALN29" s="289"/>
      <c r="ALO29" s="289"/>
      <c r="ALP29" s="289"/>
      <c r="ALQ29" s="289"/>
      <c r="ALR29" s="289"/>
      <c r="ALS29" s="289"/>
      <c r="ALT29" s="289"/>
      <c r="ALU29" s="289"/>
      <c r="ALV29" s="289"/>
      <c r="ALW29" s="289"/>
      <c r="ALX29" s="289"/>
      <c r="ALY29" s="289"/>
      <c r="ALZ29" s="289"/>
      <c r="AMA29" s="289"/>
      <c r="AMB29" s="289"/>
      <c r="AMC29" s="289"/>
      <c r="AMD29" s="289"/>
      <c r="AME29" s="289"/>
      <c r="AMF29" s="289"/>
      <c r="AMG29" s="289"/>
      <c r="AMH29" s="289"/>
    </row>
    <row r="30" spans="1:1022" ht="86.25" customHeight="1">
      <c r="A30" s="417"/>
      <c r="H30" s="421"/>
    </row>
    <row r="31" spans="1:1022">
      <c r="A31" s="730" t="s">
        <v>65</v>
      </c>
      <c r="B31" s="731"/>
      <c r="C31" s="731"/>
      <c r="D31" s="731"/>
      <c r="E31" s="731"/>
      <c r="F31" s="731"/>
      <c r="G31" s="731"/>
      <c r="H31" s="732"/>
    </row>
    <row r="32" spans="1:1022">
      <c r="A32" s="730" t="s">
        <v>66</v>
      </c>
      <c r="B32" s="731"/>
      <c r="C32" s="731"/>
      <c r="D32" s="731"/>
      <c r="E32" s="731"/>
      <c r="F32" s="731"/>
      <c r="G32" s="731"/>
      <c r="H32" s="732"/>
    </row>
    <row r="33" spans="1:8" ht="15.75" thickBot="1">
      <c r="A33" s="733" t="s">
        <v>67</v>
      </c>
      <c r="B33" s="734"/>
      <c r="C33" s="734"/>
      <c r="D33" s="734"/>
      <c r="E33" s="734"/>
      <c r="F33" s="734"/>
      <c r="G33" s="734"/>
      <c r="H33" s="735"/>
    </row>
  </sheetData>
  <mergeCells count="17">
    <mergeCell ref="A31:H31"/>
    <mergeCell ref="A32:H32"/>
    <mergeCell ref="A33:H33"/>
    <mergeCell ref="F21:F24"/>
    <mergeCell ref="I21:J24"/>
    <mergeCell ref="A7:E7"/>
    <mergeCell ref="B11:G11"/>
    <mergeCell ref="B13:G13"/>
    <mergeCell ref="I14:J14"/>
    <mergeCell ref="A9:G9"/>
    <mergeCell ref="A8:G8"/>
    <mergeCell ref="A6:H6"/>
    <mergeCell ref="A1:H1"/>
    <mergeCell ref="A2:H2"/>
    <mergeCell ref="A3:H3"/>
    <mergeCell ref="A4:H4"/>
    <mergeCell ref="A5:H5"/>
  </mergeCells>
  <printOptions horizontalCentered="1"/>
  <pageMargins left="0.51181102362204722" right="0.51181102362204722" top="0.78740157480314965" bottom="0.78740157480314965" header="0.31496062992125984" footer="0.31496062992125984"/>
  <pageSetup paperSize="9" scale="76" orientation="portrait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>
  <sheetPr>
    <tabColor theme="1" tint="0.34998626667073579"/>
    <pageSetUpPr fitToPage="1"/>
  </sheetPr>
  <dimension ref="A1:XFD42"/>
  <sheetViews>
    <sheetView view="pageBreakPreview" zoomScale="85" zoomScaleNormal="100" zoomScaleSheetLayoutView="85" workbookViewId="0">
      <selection activeCell="A11" sqref="A11:F11"/>
    </sheetView>
  </sheetViews>
  <sheetFormatPr defaultRowHeight="15"/>
  <cols>
    <col min="2" max="2" width="25.5703125" style="217" customWidth="1"/>
    <col min="3" max="3" width="20.140625" customWidth="1"/>
    <col min="4" max="4" width="16.28515625" bestFit="1" customWidth="1"/>
    <col min="5" max="5" width="17.85546875" customWidth="1"/>
    <col min="6" max="6" width="19.42578125" customWidth="1"/>
    <col min="7" max="7" width="8.85546875" hidden="1" customWidth="1"/>
    <col min="8" max="8" width="21.7109375" customWidth="1"/>
    <col min="9" max="9" width="9.85546875" bestFit="1" customWidth="1"/>
  </cols>
  <sheetData>
    <row r="1" spans="1:16384" s="107" customFormat="1" ht="18.75" customHeight="1">
      <c r="A1" s="722" t="s">
        <v>30</v>
      </c>
      <c r="B1" s="723"/>
      <c r="C1" s="723"/>
      <c r="D1" s="723"/>
      <c r="E1" s="723"/>
      <c r="F1" s="724"/>
    </row>
    <row r="2" spans="1:16384" s="107" customFormat="1" ht="12.75">
      <c r="A2" s="719" t="s">
        <v>31</v>
      </c>
      <c r="B2" s="720"/>
      <c r="C2" s="720"/>
      <c r="D2" s="720"/>
      <c r="E2" s="720"/>
      <c r="F2" s="721"/>
    </row>
    <row r="3" spans="1:16384" s="107" customFormat="1" ht="12.75">
      <c r="A3" s="719" t="s">
        <v>32</v>
      </c>
      <c r="B3" s="720"/>
      <c r="C3" s="720"/>
      <c r="D3" s="720"/>
      <c r="E3" s="720"/>
      <c r="F3" s="721"/>
    </row>
    <row r="4" spans="1:16384" s="107" customFormat="1" ht="12.75">
      <c r="A4" s="719"/>
      <c r="B4" s="720"/>
      <c r="C4" s="720"/>
      <c r="D4" s="720"/>
      <c r="E4" s="720"/>
      <c r="F4" s="721"/>
      <c r="G4" s="720"/>
      <c r="H4" s="720"/>
      <c r="I4" s="720"/>
      <c r="J4" s="720"/>
      <c r="K4" s="720"/>
      <c r="L4" s="720"/>
      <c r="M4" s="720"/>
      <c r="N4" s="720"/>
      <c r="O4" s="720"/>
      <c r="P4" s="720"/>
      <c r="Q4" s="720"/>
      <c r="R4" s="720"/>
      <c r="S4" s="720"/>
      <c r="T4" s="720"/>
      <c r="U4" s="720"/>
      <c r="V4" s="720"/>
      <c r="W4" s="720"/>
      <c r="X4" s="720"/>
      <c r="Y4" s="720"/>
      <c r="Z4" s="720"/>
      <c r="AA4" s="720"/>
      <c r="AB4" s="720"/>
      <c r="AC4" s="720"/>
      <c r="AD4" s="720"/>
      <c r="AE4" s="720"/>
      <c r="AF4" s="720"/>
      <c r="AG4" s="720"/>
      <c r="AH4" s="720"/>
      <c r="AI4" s="720"/>
      <c r="AJ4" s="720"/>
      <c r="AK4" s="720"/>
      <c r="AL4" s="720"/>
      <c r="AM4" s="720"/>
      <c r="AN4" s="720"/>
      <c r="AO4" s="720"/>
      <c r="AP4" s="720"/>
      <c r="AQ4" s="720"/>
      <c r="AR4" s="720"/>
      <c r="AS4" s="720"/>
      <c r="AT4" s="720"/>
      <c r="AU4" s="720"/>
      <c r="AV4" s="720"/>
      <c r="AW4" s="720"/>
      <c r="AX4" s="720"/>
      <c r="AY4" s="720"/>
      <c r="AZ4" s="720"/>
      <c r="BA4" s="720"/>
      <c r="BB4" s="720"/>
      <c r="BC4" s="720"/>
      <c r="BD4" s="720"/>
      <c r="BE4" s="720"/>
      <c r="BF4" s="720"/>
      <c r="BG4" s="720"/>
      <c r="BH4" s="720"/>
      <c r="BI4" s="720"/>
      <c r="BJ4" s="720"/>
      <c r="BK4" s="720"/>
      <c r="BL4" s="720"/>
      <c r="BM4" s="720"/>
      <c r="BN4" s="720"/>
      <c r="BO4" s="720"/>
      <c r="BP4" s="720"/>
      <c r="BQ4" s="720"/>
      <c r="BR4" s="720"/>
      <c r="BS4" s="720"/>
      <c r="BT4" s="720"/>
      <c r="BU4" s="720"/>
      <c r="BV4" s="720"/>
      <c r="BW4" s="720"/>
      <c r="BX4" s="720"/>
      <c r="BY4" s="720"/>
      <c r="BZ4" s="720"/>
      <c r="CA4" s="720"/>
      <c r="CB4" s="720"/>
      <c r="CC4" s="720"/>
      <c r="CD4" s="720"/>
      <c r="CE4" s="720"/>
      <c r="CF4" s="720"/>
      <c r="CG4" s="720"/>
      <c r="CH4" s="720"/>
      <c r="CI4" s="720"/>
      <c r="CJ4" s="720"/>
      <c r="CK4" s="720"/>
      <c r="CL4" s="720"/>
      <c r="CM4" s="720"/>
      <c r="CN4" s="720"/>
      <c r="CO4" s="720"/>
      <c r="CP4" s="720"/>
      <c r="CQ4" s="720"/>
      <c r="CR4" s="720"/>
      <c r="CS4" s="720"/>
      <c r="CT4" s="720"/>
      <c r="CU4" s="720"/>
      <c r="CV4" s="720"/>
      <c r="CW4" s="720"/>
      <c r="CX4" s="720"/>
      <c r="CY4" s="720"/>
      <c r="CZ4" s="720"/>
      <c r="DA4" s="720"/>
      <c r="DB4" s="720"/>
      <c r="DC4" s="720"/>
      <c r="DD4" s="720"/>
      <c r="DE4" s="720"/>
      <c r="DF4" s="720"/>
      <c r="DG4" s="720"/>
      <c r="DH4" s="720"/>
      <c r="DI4" s="720"/>
      <c r="DJ4" s="720"/>
      <c r="DK4" s="720"/>
      <c r="DL4" s="720"/>
      <c r="DM4" s="720"/>
      <c r="DN4" s="720"/>
      <c r="DO4" s="720"/>
      <c r="DP4" s="720"/>
      <c r="DQ4" s="720"/>
      <c r="DR4" s="720"/>
      <c r="DS4" s="720"/>
      <c r="DT4" s="720"/>
      <c r="DU4" s="720"/>
      <c r="DV4" s="720"/>
      <c r="DW4" s="720"/>
      <c r="DX4" s="720"/>
      <c r="DY4" s="720"/>
      <c r="DZ4" s="720"/>
      <c r="EA4" s="720"/>
      <c r="EB4" s="720"/>
      <c r="EC4" s="720"/>
      <c r="ED4" s="720"/>
      <c r="EE4" s="720"/>
      <c r="EF4" s="720"/>
      <c r="EG4" s="720"/>
      <c r="EH4" s="720"/>
      <c r="EI4" s="720"/>
      <c r="EJ4" s="720"/>
      <c r="EK4" s="720"/>
      <c r="EL4" s="720"/>
      <c r="EM4" s="720"/>
      <c r="EN4" s="720"/>
      <c r="EO4" s="720"/>
      <c r="EP4" s="720"/>
      <c r="EQ4" s="720"/>
      <c r="ER4" s="720"/>
      <c r="ES4" s="720"/>
      <c r="ET4" s="720"/>
      <c r="EU4" s="720"/>
      <c r="EV4" s="720"/>
      <c r="EW4" s="720"/>
      <c r="EX4" s="720"/>
      <c r="EY4" s="720"/>
      <c r="EZ4" s="720"/>
      <c r="FA4" s="720"/>
      <c r="FB4" s="720"/>
      <c r="FC4" s="720"/>
      <c r="FD4" s="720"/>
      <c r="FE4" s="720"/>
      <c r="FF4" s="720"/>
      <c r="FG4" s="720"/>
      <c r="FH4" s="720"/>
      <c r="FI4" s="720"/>
      <c r="FJ4" s="720"/>
      <c r="FK4" s="720"/>
      <c r="FL4" s="720"/>
      <c r="FM4" s="720"/>
      <c r="FN4" s="720"/>
      <c r="FO4" s="720"/>
      <c r="FP4" s="720"/>
      <c r="FQ4" s="720"/>
      <c r="FR4" s="720"/>
      <c r="FS4" s="720"/>
      <c r="FT4" s="720"/>
      <c r="FU4" s="720"/>
      <c r="FV4" s="720"/>
      <c r="FW4" s="720"/>
      <c r="FX4" s="720"/>
      <c r="FY4" s="720"/>
      <c r="FZ4" s="720"/>
      <c r="GA4" s="720"/>
      <c r="GB4" s="720"/>
      <c r="GC4" s="720"/>
      <c r="GD4" s="720"/>
      <c r="GE4" s="720"/>
      <c r="GF4" s="720"/>
      <c r="GG4" s="720"/>
      <c r="GH4" s="720"/>
      <c r="GI4" s="720"/>
      <c r="GJ4" s="720"/>
      <c r="GK4" s="720"/>
      <c r="GL4" s="720"/>
      <c r="GM4" s="720"/>
      <c r="GN4" s="720"/>
      <c r="GO4" s="720"/>
      <c r="GP4" s="720"/>
      <c r="GQ4" s="720"/>
      <c r="GR4" s="720"/>
      <c r="GS4" s="720"/>
      <c r="GT4" s="720"/>
      <c r="GU4" s="720"/>
      <c r="GV4" s="720"/>
      <c r="GW4" s="720"/>
      <c r="GX4" s="720"/>
      <c r="GY4" s="720"/>
      <c r="GZ4" s="720"/>
      <c r="HA4" s="720"/>
      <c r="HB4" s="720"/>
      <c r="HC4" s="720"/>
      <c r="HD4" s="720"/>
      <c r="HE4" s="720"/>
      <c r="HF4" s="720"/>
      <c r="HG4" s="720"/>
      <c r="HH4" s="720"/>
      <c r="HI4" s="720"/>
      <c r="HJ4" s="720"/>
      <c r="HK4" s="720"/>
      <c r="HL4" s="720"/>
      <c r="HM4" s="720"/>
      <c r="HN4" s="720"/>
      <c r="HO4" s="720"/>
      <c r="HP4" s="720"/>
      <c r="HQ4" s="720"/>
      <c r="HR4" s="720"/>
      <c r="HS4" s="720"/>
      <c r="HT4" s="720"/>
      <c r="HU4" s="720"/>
      <c r="HV4" s="720"/>
      <c r="HW4" s="720"/>
      <c r="HX4" s="720"/>
      <c r="HY4" s="720"/>
      <c r="HZ4" s="720"/>
      <c r="IA4" s="720"/>
      <c r="IB4" s="720"/>
      <c r="IC4" s="720"/>
      <c r="ID4" s="720"/>
      <c r="IE4" s="720"/>
      <c r="IF4" s="720"/>
      <c r="IG4" s="720"/>
      <c r="IH4" s="720"/>
      <c r="II4" s="720"/>
      <c r="IJ4" s="720"/>
      <c r="IK4" s="720"/>
      <c r="IL4" s="720"/>
      <c r="IM4" s="720"/>
      <c r="IN4" s="720"/>
      <c r="IO4" s="720"/>
      <c r="IP4" s="720"/>
      <c r="IQ4" s="720"/>
      <c r="IR4" s="720"/>
      <c r="IS4" s="720"/>
      <c r="IT4" s="720"/>
      <c r="IU4" s="720"/>
      <c r="IV4" s="720"/>
      <c r="IW4" s="720"/>
      <c r="IX4" s="720"/>
      <c r="IY4" s="720"/>
      <c r="IZ4" s="720"/>
      <c r="JA4" s="720"/>
      <c r="JB4" s="720"/>
      <c r="JC4" s="720"/>
      <c r="JD4" s="720"/>
      <c r="JE4" s="720"/>
      <c r="JF4" s="720"/>
      <c r="JG4" s="720"/>
      <c r="JH4" s="720"/>
      <c r="JI4" s="720"/>
      <c r="JJ4" s="720"/>
      <c r="JK4" s="720"/>
      <c r="JL4" s="720"/>
      <c r="JM4" s="720"/>
      <c r="JN4" s="720"/>
      <c r="JO4" s="720"/>
      <c r="JP4" s="720"/>
      <c r="JQ4" s="720"/>
      <c r="JR4" s="720"/>
      <c r="JS4" s="720"/>
      <c r="JT4" s="720"/>
      <c r="JU4" s="720"/>
      <c r="JV4" s="720"/>
      <c r="JW4" s="720"/>
      <c r="JX4" s="720"/>
      <c r="JY4" s="720"/>
      <c r="JZ4" s="720"/>
      <c r="KA4" s="720"/>
      <c r="KB4" s="720"/>
      <c r="KC4" s="720"/>
      <c r="KD4" s="720"/>
      <c r="KE4" s="720"/>
      <c r="KF4" s="720"/>
      <c r="KG4" s="720"/>
      <c r="KH4" s="720"/>
      <c r="KI4" s="720"/>
      <c r="KJ4" s="720"/>
      <c r="KK4" s="720"/>
      <c r="KL4" s="720"/>
      <c r="KM4" s="720"/>
      <c r="KN4" s="720"/>
      <c r="KO4" s="720"/>
      <c r="KP4" s="720"/>
      <c r="KQ4" s="720"/>
      <c r="KR4" s="720"/>
      <c r="KS4" s="720"/>
      <c r="KT4" s="720"/>
      <c r="KU4" s="720"/>
      <c r="KV4" s="720"/>
      <c r="KW4" s="720"/>
      <c r="KX4" s="720"/>
      <c r="KY4" s="720"/>
      <c r="KZ4" s="720"/>
      <c r="LA4" s="720"/>
      <c r="LB4" s="720"/>
      <c r="LC4" s="720"/>
      <c r="LD4" s="720"/>
      <c r="LE4" s="720"/>
      <c r="LF4" s="720"/>
      <c r="LG4" s="720"/>
      <c r="LH4" s="720"/>
      <c r="LI4" s="720"/>
      <c r="LJ4" s="720"/>
      <c r="LK4" s="720"/>
      <c r="LL4" s="720"/>
      <c r="LM4" s="720"/>
      <c r="LN4" s="720"/>
      <c r="LO4" s="720"/>
      <c r="LP4" s="720"/>
      <c r="LQ4" s="720"/>
      <c r="LR4" s="720"/>
      <c r="LS4" s="720"/>
      <c r="LT4" s="720"/>
      <c r="LU4" s="720"/>
      <c r="LV4" s="720"/>
      <c r="LW4" s="720"/>
      <c r="LX4" s="720"/>
      <c r="LY4" s="720"/>
      <c r="LZ4" s="720"/>
      <c r="MA4" s="720"/>
      <c r="MB4" s="720"/>
      <c r="MC4" s="720"/>
      <c r="MD4" s="720"/>
      <c r="ME4" s="720"/>
      <c r="MF4" s="720"/>
      <c r="MG4" s="720"/>
      <c r="MH4" s="720"/>
      <c r="MI4" s="720"/>
      <c r="MJ4" s="720"/>
      <c r="MK4" s="720"/>
      <c r="ML4" s="720"/>
      <c r="MM4" s="720"/>
      <c r="MN4" s="720"/>
      <c r="MO4" s="720"/>
      <c r="MP4" s="720"/>
      <c r="MQ4" s="720"/>
      <c r="MR4" s="720"/>
      <c r="MS4" s="720"/>
      <c r="MT4" s="720"/>
      <c r="MU4" s="720"/>
      <c r="MV4" s="720"/>
      <c r="MW4" s="720"/>
      <c r="MX4" s="720"/>
      <c r="MY4" s="720"/>
      <c r="MZ4" s="720"/>
      <c r="NA4" s="720"/>
      <c r="NB4" s="720"/>
      <c r="NC4" s="720"/>
      <c r="ND4" s="720"/>
      <c r="NE4" s="720"/>
      <c r="NF4" s="720"/>
      <c r="NG4" s="720"/>
      <c r="NH4" s="720"/>
      <c r="NI4" s="720"/>
      <c r="NJ4" s="720"/>
      <c r="NK4" s="720"/>
      <c r="NL4" s="720"/>
      <c r="NM4" s="720"/>
      <c r="NN4" s="720"/>
      <c r="NO4" s="720"/>
      <c r="NP4" s="720"/>
      <c r="NQ4" s="720"/>
      <c r="NR4" s="720"/>
      <c r="NS4" s="720"/>
      <c r="NT4" s="720"/>
      <c r="NU4" s="720"/>
      <c r="NV4" s="720"/>
      <c r="NW4" s="720"/>
      <c r="NX4" s="720"/>
      <c r="NY4" s="720"/>
      <c r="NZ4" s="720"/>
      <c r="OA4" s="720"/>
      <c r="OB4" s="720"/>
      <c r="OC4" s="720"/>
      <c r="OD4" s="720"/>
      <c r="OE4" s="720"/>
      <c r="OF4" s="720"/>
      <c r="OG4" s="720"/>
      <c r="OH4" s="720"/>
      <c r="OI4" s="720"/>
      <c r="OJ4" s="720"/>
      <c r="OK4" s="720"/>
      <c r="OL4" s="720"/>
      <c r="OM4" s="720"/>
      <c r="ON4" s="720"/>
      <c r="OO4" s="720"/>
      <c r="OP4" s="720"/>
      <c r="OQ4" s="720"/>
      <c r="OR4" s="720"/>
      <c r="OS4" s="720"/>
      <c r="OT4" s="720"/>
      <c r="OU4" s="720"/>
      <c r="OV4" s="720"/>
      <c r="OW4" s="720"/>
      <c r="OX4" s="720"/>
      <c r="OY4" s="720"/>
      <c r="OZ4" s="720"/>
      <c r="PA4" s="720"/>
      <c r="PB4" s="720"/>
      <c r="PC4" s="720"/>
      <c r="PD4" s="720"/>
      <c r="PE4" s="720"/>
      <c r="PF4" s="720"/>
      <c r="PG4" s="720"/>
      <c r="PH4" s="720"/>
      <c r="PI4" s="720"/>
      <c r="PJ4" s="720"/>
      <c r="PK4" s="720"/>
      <c r="PL4" s="720"/>
      <c r="PM4" s="720"/>
      <c r="PN4" s="720"/>
      <c r="PO4" s="720"/>
      <c r="PP4" s="720"/>
      <c r="PQ4" s="720"/>
      <c r="PR4" s="720"/>
      <c r="PS4" s="720"/>
      <c r="PT4" s="720"/>
      <c r="PU4" s="720"/>
      <c r="PV4" s="720"/>
      <c r="PW4" s="720"/>
      <c r="PX4" s="720"/>
      <c r="PY4" s="720"/>
      <c r="PZ4" s="720"/>
      <c r="QA4" s="720"/>
      <c r="QB4" s="720"/>
      <c r="QC4" s="720"/>
      <c r="QD4" s="720"/>
      <c r="QE4" s="720"/>
      <c r="QF4" s="720"/>
      <c r="QG4" s="720"/>
      <c r="QH4" s="720"/>
      <c r="QI4" s="720"/>
      <c r="QJ4" s="720"/>
      <c r="QK4" s="720"/>
      <c r="QL4" s="720"/>
      <c r="QM4" s="720"/>
      <c r="QN4" s="720"/>
      <c r="QO4" s="720"/>
      <c r="QP4" s="720"/>
      <c r="QQ4" s="720"/>
      <c r="QR4" s="720"/>
      <c r="QS4" s="720"/>
      <c r="QT4" s="720"/>
      <c r="QU4" s="720"/>
      <c r="QV4" s="720"/>
      <c r="QW4" s="720"/>
      <c r="QX4" s="720"/>
      <c r="QY4" s="720"/>
      <c r="QZ4" s="720"/>
      <c r="RA4" s="720"/>
      <c r="RB4" s="720"/>
      <c r="RC4" s="720"/>
      <c r="RD4" s="720"/>
      <c r="RE4" s="720"/>
      <c r="RF4" s="720"/>
      <c r="RG4" s="720"/>
      <c r="RH4" s="720"/>
      <c r="RI4" s="720"/>
      <c r="RJ4" s="720"/>
      <c r="RK4" s="720"/>
      <c r="RL4" s="720"/>
      <c r="RM4" s="720"/>
      <c r="RN4" s="720"/>
      <c r="RO4" s="720"/>
      <c r="RP4" s="720"/>
      <c r="RQ4" s="720"/>
      <c r="RR4" s="720"/>
      <c r="RS4" s="720"/>
      <c r="RT4" s="720"/>
      <c r="RU4" s="720"/>
      <c r="RV4" s="720"/>
      <c r="RW4" s="720"/>
      <c r="RX4" s="720"/>
      <c r="RY4" s="720"/>
      <c r="RZ4" s="720"/>
      <c r="SA4" s="720"/>
      <c r="SB4" s="720"/>
      <c r="SC4" s="720"/>
      <c r="SD4" s="720"/>
      <c r="SE4" s="720"/>
      <c r="SF4" s="720"/>
      <c r="SG4" s="720"/>
      <c r="SH4" s="720"/>
      <c r="SI4" s="720"/>
      <c r="SJ4" s="720"/>
      <c r="SK4" s="720"/>
      <c r="SL4" s="720"/>
      <c r="SM4" s="720"/>
      <c r="SN4" s="720"/>
      <c r="SO4" s="720"/>
      <c r="SP4" s="720"/>
      <c r="SQ4" s="720"/>
      <c r="SR4" s="720"/>
      <c r="SS4" s="720"/>
      <c r="ST4" s="720"/>
      <c r="SU4" s="720"/>
      <c r="SV4" s="720"/>
      <c r="SW4" s="720"/>
      <c r="SX4" s="720"/>
      <c r="SY4" s="720"/>
      <c r="SZ4" s="720"/>
      <c r="TA4" s="720"/>
      <c r="TB4" s="720"/>
      <c r="TC4" s="720"/>
      <c r="TD4" s="720"/>
      <c r="TE4" s="720"/>
      <c r="TF4" s="720"/>
      <c r="TG4" s="720"/>
      <c r="TH4" s="720"/>
      <c r="TI4" s="720"/>
      <c r="TJ4" s="720"/>
      <c r="TK4" s="720"/>
      <c r="TL4" s="720"/>
      <c r="TM4" s="720"/>
      <c r="TN4" s="720"/>
      <c r="TO4" s="720"/>
      <c r="TP4" s="720"/>
      <c r="TQ4" s="720"/>
      <c r="TR4" s="720"/>
      <c r="TS4" s="720"/>
      <c r="TT4" s="720"/>
      <c r="TU4" s="720"/>
      <c r="TV4" s="720"/>
      <c r="TW4" s="720"/>
      <c r="TX4" s="720"/>
      <c r="TY4" s="720"/>
      <c r="TZ4" s="720"/>
      <c r="UA4" s="720"/>
      <c r="UB4" s="720"/>
      <c r="UC4" s="720"/>
      <c r="UD4" s="720"/>
      <c r="UE4" s="720"/>
      <c r="UF4" s="720"/>
      <c r="UG4" s="720"/>
      <c r="UH4" s="720"/>
      <c r="UI4" s="720"/>
      <c r="UJ4" s="720"/>
      <c r="UK4" s="720"/>
      <c r="UL4" s="720"/>
      <c r="UM4" s="720"/>
      <c r="UN4" s="720"/>
      <c r="UO4" s="720"/>
      <c r="UP4" s="720"/>
      <c r="UQ4" s="720"/>
      <c r="UR4" s="720"/>
      <c r="US4" s="720"/>
      <c r="UT4" s="720"/>
      <c r="UU4" s="720"/>
      <c r="UV4" s="720"/>
      <c r="UW4" s="720"/>
      <c r="UX4" s="720"/>
      <c r="UY4" s="720"/>
      <c r="UZ4" s="720"/>
      <c r="VA4" s="720"/>
      <c r="VB4" s="720"/>
      <c r="VC4" s="720"/>
      <c r="VD4" s="720"/>
      <c r="VE4" s="720"/>
      <c r="VF4" s="720"/>
      <c r="VG4" s="720"/>
      <c r="VH4" s="720"/>
      <c r="VI4" s="720"/>
      <c r="VJ4" s="720"/>
      <c r="VK4" s="720"/>
      <c r="VL4" s="720"/>
      <c r="VM4" s="720"/>
      <c r="VN4" s="720"/>
      <c r="VO4" s="720"/>
      <c r="VP4" s="720"/>
      <c r="VQ4" s="720"/>
      <c r="VR4" s="720"/>
      <c r="VS4" s="720"/>
      <c r="VT4" s="720"/>
      <c r="VU4" s="720"/>
      <c r="VV4" s="720"/>
      <c r="VW4" s="720"/>
      <c r="VX4" s="720"/>
      <c r="VY4" s="720"/>
      <c r="VZ4" s="720"/>
      <c r="WA4" s="720"/>
      <c r="WB4" s="720"/>
      <c r="WC4" s="720"/>
      <c r="WD4" s="720"/>
      <c r="WE4" s="720"/>
      <c r="WF4" s="720"/>
      <c r="WG4" s="720"/>
      <c r="WH4" s="720"/>
      <c r="WI4" s="720"/>
      <c r="WJ4" s="720"/>
      <c r="WK4" s="720"/>
      <c r="WL4" s="720"/>
      <c r="WM4" s="720"/>
      <c r="WN4" s="720"/>
      <c r="WO4" s="720"/>
      <c r="WP4" s="720"/>
      <c r="WQ4" s="720"/>
      <c r="WR4" s="720"/>
      <c r="WS4" s="720"/>
      <c r="WT4" s="720"/>
      <c r="WU4" s="720"/>
      <c r="WV4" s="720"/>
      <c r="WW4" s="720"/>
      <c r="WX4" s="720"/>
      <c r="WY4" s="720"/>
      <c r="WZ4" s="720"/>
      <c r="XA4" s="720"/>
      <c r="XB4" s="720"/>
      <c r="XC4" s="720"/>
      <c r="XD4" s="720"/>
      <c r="XE4" s="720"/>
      <c r="XF4" s="720"/>
      <c r="XG4" s="720"/>
      <c r="XH4" s="720"/>
      <c r="XI4" s="720"/>
      <c r="XJ4" s="720"/>
      <c r="XK4" s="720"/>
      <c r="XL4" s="720"/>
      <c r="XM4" s="720"/>
      <c r="XN4" s="720"/>
      <c r="XO4" s="720"/>
      <c r="XP4" s="720"/>
      <c r="XQ4" s="720"/>
      <c r="XR4" s="720"/>
      <c r="XS4" s="720"/>
      <c r="XT4" s="720"/>
      <c r="XU4" s="720"/>
      <c r="XV4" s="720"/>
      <c r="XW4" s="720"/>
      <c r="XX4" s="720"/>
      <c r="XY4" s="720"/>
      <c r="XZ4" s="720"/>
      <c r="YA4" s="720"/>
      <c r="YB4" s="720"/>
      <c r="YC4" s="720"/>
      <c r="YD4" s="720"/>
      <c r="YE4" s="720"/>
      <c r="YF4" s="720"/>
      <c r="YG4" s="720"/>
      <c r="YH4" s="720"/>
      <c r="YI4" s="720"/>
      <c r="YJ4" s="720"/>
      <c r="YK4" s="720"/>
      <c r="YL4" s="720"/>
      <c r="YM4" s="720"/>
      <c r="YN4" s="720"/>
      <c r="YO4" s="720"/>
      <c r="YP4" s="720"/>
      <c r="YQ4" s="720"/>
      <c r="YR4" s="720"/>
      <c r="YS4" s="720"/>
      <c r="YT4" s="720"/>
      <c r="YU4" s="720"/>
      <c r="YV4" s="720"/>
      <c r="YW4" s="720"/>
      <c r="YX4" s="720"/>
      <c r="YY4" s="720"/>
      <c r="YZ4" s="720"/>
      <c r="ZA4" s="720"/>
      <c r="ZB4" s="720"/>
      <c r="ZC4" s="720"/>
      <c r="ZD4" s="720"/>
      <c r="ZE4" s="720"/>
      <c r="ZF4" s="720"/>
      <c r="ZG4" s="720"/>
      <c r="ZH4" s="720"/>
      <c r="ZI4" s="720"/>
      <c r="ZJ4" s="720"/>
      <c r="ZK4" s="720"/>
      <c r="ZL4" s="720"/>
      <c r="ZM4" s="720"/>
      <c r="ZN4" s="720"/>
      <c r="ZO4" s="720"/>
      <c r="ZP4" s="720"/>
      <c r="ZQ4" s="720"/>
      <c r="ZR4" s="720"/>
      <c r="ZS4" s="720"/>
      <c r="ZT4" s="720"/>
      <c r="ZU4" s="720"/>
      <c r="ZV4" s="720"/>
      <c r="ZW4" s="720"/>
      <c r="ZX4" s="720"/>
      <c r="ZY4" s="720"/>
      <c r="ZZ4" s="720"/>
      <c r="AAA4" s="720"/>
      <c r="AAB4" s="720"/>
      <c r="AAC4" s="720"/>
      <c r="AAD4" s="720"/>
      <c r="AAE4" s="720"/>
      <c r="AAF4" s="720"/>
      <c r="AAG4" s="720"/>
      <c r="AAH4" s="720"/>
      <c r="AAI4" s="720"/>
      <c r="AAJ4" s="720"/>
      <c r="AAK4" s="720"/>
      <c r="AAL4" s="720"/>
      <c r="AAM4" s="720"/>
      <c r="AAN4" s="720"/>
      <c r="AAO4" s="720"/>
      <c r="AAP4" s="720"/>
      <c r="AAQ4" s="720"/>
      <c r="AAR4" s="720"/>
      <c r="AAS4" s="720"/>
      <c r="AAT4" s="720"/>
      <c r="AAU4" s="720"/>
      <c r="AAV4" s="720"/>
      <c r="AAW4" s="720"/>
      <c r="AAX4" s="720"/>
      <c r="AAY4" s="720"/>
      <c r="AAZ4" s="720"/>
      <c r="ABA4" s="720"/>
      <c r="ABB4" s="720"/>
      <c r="ABC4" s="720"/>
      <c r="ABD4" s="720"/>
      <c r="ABE4" s="720"/>
      <c r="ABF4" s="720"/>
      <c r="ABG4" s="720"/>
      <c r="ABH4" s="720"/>
      <c r="ABI4" s="720"/>
      <c r="ABJ4" s="720"/>
      <c r="ABK4" s="720"/>
      <c r="ABL4" s="720"/>
      <c r="ABM4" s="720"/>
      <c r="ABN4" s="720"/>
      <c r="ABO4" s="720"/>
      <c r="ABP4" s="720"/>
      <c r="ABQ4" s="720"/>
      <c r="ABR4" s="720"/>
      <c r="ABS4" s="720"/>
      <c r="ABT4" s="720"/>
      <c r="ABU4" s="720"/>
      <c r="ABV4" s="720"/>
      <c r="ABW4" s="720"/>
      <c r="ABX4" s="720"/>
      <c r="ABY4" s="720"/>
      <c r="ABZ4" s="720"/>
      <c r="ACA4" s="720"/>
      <c r="ACB4" s="720"/>
      <c r="ACC4" s="720"/>
      <c r="ACD4" s="720"/>
      <c r="ACE4" s="720"/>
      <c r="ACF4" s="720"/>
      <c r="ACG4" s="720"/>
      <c r="ACH4" s="720"/>
      <c r="ACI4" s="720"/>
      <c r="ACJ4" s="720"/>
      <c r="ACK4" s="720"/>
      <c r="ACL4" s="720"/>
      <c r="ACM4" s="720"/>
      <c r="ACN4" s="720"/>
      <c r="ACO4" s="720"/>
      <c r="ACP4" s="720"/>
      <c r="ACQ4" s="720"/>
      <c r="ACR4" s="720"/>
      <c r="ACS4" s="720"/>
      <c r="ACT4" s="720"/>
      <c r="ACU4" s="720"/>
      <c r="ACV4" s="720"/>
      <c r="ACW4" s="720"/>
      <c r="ACX4" s="720"/>
      <c r="ACY4" s="720"/>
      <c r="ACZ4" s="720"/>
      <c r="ADA4" s="720"/>
      <c r="ADB4" s="720"/>
      <c r="ADC4" s="720"/>
      <c r="ADD4" s="720"/>
      <c r="ADE4" s="720"/>
      <c r="ADF4" s="720"/>
      <c r="ADG4" s="720"/>
      <c r="ADH4" s="720"/>
      <c r="ADI4" s="720"/>
      <c r="ADJ4" s="720"/>
      <c r="ADK4" s="720"/>
      <c r="ADL4" s="720"/>
      <c r="ADM4" s="720"/>
      <c r="ADN4" s="720"/>
      <c r="ADO4" s="720"/>
      <c r="ADP4" s="720"/>
      <c r="ADQ4" s="720"/>
      <c r="ADR4" s="720"/>
      <c r="ADS4" s="720"/>
      <c r="ADT4" s="720"/>
      <c r="ADU4" s="720"/>
      <c r="ADV4" s="720"/>
      <c r="ADW4" s="720"/>
      <c r="ADX4" s="720"/>
      <c r="ADY4" s="720"/>
      <c r="ADZ4" s="720"/>
      <c r="AEA4" s="720"/>
      <c r="AEB4" s="720"/>
      <c r="AEC4" s="720"/>
      <c r="AED4" s="720"/>
      <c r="AEE4" s="720"/>
      <c r="AEF4" s="720"/>
      <c r="AEG4" s="720"/>
      <c r="AEH4" s="720"/>
      <c r="AEI4" s="720"/>
      <c r="AEJ4" s="720"/>
      <c r="AEK4" s="720"/>
      <c r="AEL4" s="720"/>
      <c r="AEM4" s="720"/>
      <c r="AEN4" s="720"/>
      <c r="AEO4" s="720"/>
      <c r="AEP4" s="720"/>
      <c r="AEQ4" s="720"/>
      <c r="AER4" s="720"/>
      <c r="AES4" s="720"/>
      <c r="AET4" s="720"/>
      <c r="AEU4" s="720"/>
      <c r="AEV4" s="720"/>
      <c r="AEW4" s="720"/>
      <c r="AEX4" s="720"/>
      <c r="AEY4" s="720"/>
      <c r="AEZ4" s="720"/>
      <c r="AFA4" s="720"/>
      <c r="AFB4" s="720"/>
      <c r="AFC4" s="720"/>
      <c r="AFD4" s="720"/>
      <c r="AFE4" s="720"/>
      <c r="AFF4" s="720"/>
      <c r="AFG4" s="720"/>
      <c r="AFH4" s="720"/>
      <c r="AFI4" s="720"/>
      <c r="AFJ4" s="720"/>
      <c r="AFK4" s="720"/>
      <c r="AFL4" s="720"/>
      <c r="AFM4" s="720"/>
      <c r="AFN4" s="720"/>
      <c r="AFO4" s="720"/>
      <c r="AFP4" s="720"/>
      <c r="AFQ4" s="720"/>
      <c r="AFR4" s="720"/>
      <c r="AFS4" s="720"/>
      <c r="AFT4" s="720"/>
      <c r="AFU4" s="720"/>
      <c r="AFV4" s="720"/>
      <c r="AFW4" s="720"/>
      <c r="AFX4" s="720"/>
      <c r="AFY4" s="720"/>
      <c r="AFZ4" s="720"/>
      <c r="AGA4" s="720"/>
      <c r="AGB4" s="720"/>
      <c r="AGC4" s="720"/>
      <c r="AGD4" s="720"/>
      <c r="AGE4" s="720"/>
      <c r="AGF4" s="720"/>
      <c r="AGG4" s="720"/>
      <c r="AGH4" s="720"/>
      <c r="AGI4" s="720"/>
      <c r="AGJ4" s="720"/>
      <c r="AGK4" s="720"/>
      <c r="AGL4" s="720"/>
      <c r="AGM4" s="720"/>
      <c r="AGN4" s="720"/>
      <c r="AGO4" s="720"/>
      <c r="AGP4" s="720"/>
      <c r="AGQ4" s="720"/>
      <c r="AGR4" s="720"/>
      <c r="AGS4" s="720"/>
      <c r="AGT4" s="720"/>
      <c r="AGU4" s="720"/>
      <c r="AGV4" s="720"/>
      <c r="AGW4" s="720"/>
      <c r="AGX4" s="720"/>
      <c r="AGY4" s="720"/>
      <c r="AGZ4" s="720"/>
      <c r="AHA4" s="720"/>
      <c r="AHB4" s="720"/>
      <c r="AHC4" s="720"/>
      <c r="AHD4" s="720"/>
      <c r="AHE4" s="720"/>
      <c r="AHF4" s="720"/>
      <c r="AHG4" s="720"/>
      <c r="AHH4" s="720"/>
      <c r="AHI4" s="720"/>
      <c r="AHJ4" s="720"/>
      <c r="AHK4" s="720"/>
      <c r="AHL4" s="720"/>
      <c r="AHM4" s="720"/>
      <c r="AHN4" s="720"/>
      <c r="AHO4" s="720"/>
      <c r="AHP4" s="720"/>
      <c r="AHQ4" s="720"/>
      <c r="AHR4" s="720"/>
      <c r="AHS4" s="720"/>
      <c r="AHT4" s="720"/>
      <c r="AHU4" s="720"/>
      <c r="AHV4" s="720"/>
      <c r="AHW4" s="720"/>
      <c r="AHX4" s="720"/>
      <c r="AHY4" s="720"/>
      <c r="AHZ4" s="720"/>
      <c r="AIA4" s="720"/>
      <c r="AIB4" s="720"/>
      <c r="AIC4" s="720"/>
      <c r="AID4" s="720"/>
      <c r="AIE4" s="720"/>
      <c r="AIF4" s="720"/>
      <c r="AIG4" s="720"/>
      <c r="AIH4" s="720"/>
      <c r="AII4" s="720"/>
      <c r="AIJ4" s="720"/>
      <c r="AIK4" s="720"/>
      <c r="AIL4" s="720"/>
      <c r="AIM4" s="720"/>
      <c r="AIN4" s="720"/>
      <c r="AIO4" s="720"/>
      <c r="AIP4" s="720"/>
      <c r="AIQ4" s="720"/>
      <c r="AIR4" s="720"/>
      <c r="AIS4" s="720"/>
      <c r="AIT4" s="720"/>
      <c r="AIU4" s="720"/>
      <c r="AIV4" s="720"/>
      <c r="AIW4" s="720"/>
      <c r="AIX4" s="720"/>
      <c r="AIY4" s="720"/>
      <c r="AIZ4" s="720"/>
      <c r="AJA4" s="720"/>
      <c r="AJB4" s="720"/>
      <c r="AJC4" s="720"/>
      <c r="AJD4" s="720"/>
      <c r="AJE4" s="720"/>
      <c r="AJF4" s="720"/>
      <c r="AJG4" s="720"/>
      <c r="AJH4" s="720"/>
      <c r="AJI4" s="720"/>
      <c r="AJJ4" s="720"/>
      <c r="AJK4" s="720"/>
      <c r="AJL4" s="720"/>
      <c r="AJM4" s="720"/>
      <c r="AJN4" s="720"/>
      <c r="AJO4" s="720"/>
      <c r="AJP4" s="720"/>
      <c r="AJQ4" s="720"/>
      <c r="AJR4" s="720"/>
      <c r="AJS4" s="720"/>
      <c r="AJT4" s="720"/>
      <c r="AJU4" s="720"/>
      <c r="AJV4" s="720"/>
      <c r="AJW4" s="720"/>
      <c r="AJX4" s="720"/>
      <c r="AJY4" s="720"/>
      <c r="AJZ4" s="720"/>
      <c r="AKA4" s="720"/>
      <c r="AKB4" s="720"/>
      <c r="AKC4" s="720"/>
      <c r="AKD4" s="720"/>
      <c r="AKE4" s="720"/>
      <c r="AKF4" s="720"/>
      <c r="AKG4" s="720"/>
      <c r="AKH4" s="720"/>
      <c r="AKI4" s="720"/>
      <c r="AKJ4" s="720"/>
      <c r="AKK4" s="720"/>
      <c r="AKL4" s="720"/>
      <c r="AKM4" s="720"/>
      <c r="AKN4" s="720"/>
      <c r="AKO4" s="720"/>
      <c r="AKP4" s="720"/>
      <c r="AKQ4" s="720"/>
      <c r="AKR4" s="720"/>
      <c r="AKS4" s="720"/>
      <c r="AKT4" s="720"/>
      <c r="AKU4" s="720"/>
      <c r="AKV4" s="720"/>
      <c r="AKW4" s="720"/>
      <c r="AKX4" s="720"/>
      <c r="AKY4" s="720"/>
      <c r="AKZ4" s="720"/>
      <c r="ALA4" s="720"/>
      <c r="ALB4" s="720"/>
      <c r="ALC4" s="720"/>
      <c r="ALD4" s="720"/>
      <c r="ALE4" s="720"/>
      <c r="ALF4" s="720"/>
      <c r="ALG4" s="720"/>
      <c r="ALH4" s="720"/>
      <c r="ALI4" s="720"/>
      <c r="ALJ4" s="720"/>
      <c r="ALK4" s="720"/>
      <c r="ALL4" s="720"/>
      <c r="ALM4" s="720"/>
      <c r="ALN4" s="720"/>
      <c r="ALO4" s="720"/>
      <c r="ALP4" s="720"/>
      <c r="ALQ4" s="720"/>
      <c r="ALR4" s="720"/>
      <c r="ALS4" s="720"/>
      <c r="ALT4" s="720"/>
      <c r="ALU4" s="720"/>
      <c r="ALV4" s="720"/>
      <c r="ALW4" s="720"/>
      <c r="ALX4" s="720"/>
      <c r="ALY4" s="720"/>
      <c r="ALZ4" s="720"/>
      <c r="AMA4" s="720"/>
      <c r="AMB4" s="720"/>
      <c r="AMC4" s="720"/>
      <c r="AMD4" s="720"/>
      <c r="AME4" s="720"/>
      <c r="AMF4" s="720"/>
      <c r="AMG4" s="720"/>
      <c r="AMH4" s="720"/>
      <c r="AMI4" s="720"/>
      <c r="AMJ4" s="720"/>
      <c r="AMK4" s="720"/>
      <c r="AML4" s="720"/>
      <c r="AMM4" s="720"/>
      <c r="AMN4" s="720"/>
      <c r="AMO4" s="720"/>
      <c r="AMP4" s="720"/>
      <c r="AMQ4" s="720"/>
      <c r="AMR4" s="720"/>
      <c r="AMS4" s="720"/>
      <c r="AMT4" s="720"/>
      <c r="AMU4" s="720"/>
      <c r="AMV4" s="720"/>
      <c r="AMW4" s="720"/>
      <c r="AMX4" s="720"/>
      <c r="AMY4" s="720"/>
      <c r="AMZ4" s="720"/>
      <c r="ANA4" s="720"/>
      <c r="ANB4" s="720"/>
      <c r="ANC4" s="720"/>
      <c r="AND4" s="720"/>
      <c r="ANE4" s="720"/>
      <c r="ANF4" s="720"/>
      <c r="ANG4" s="720"/>
      <c r="ANH4" s="720"/>
      <c r="ANI4" s="720"/>
      <c r="ANJ4" s="720"/>
      <c r="ANK4" s="720"/>
      <c r="ANL4" s="720"/>
      <c r="ANM4" s="720"/>
      <c r="ANN4" s="720"/>
      <c r="ANO4" s="720"/>
      <c r="ANP4" s="720"/>
      <c r="ANQ4" s="720"/>
      <c r="ANR4" s="720"/>
      <c r="ANS4" s="720"/>
      <c r="ANT4" s="720"/>
      <c r="ANU4" s="720"/>
      <c r="ANV4" s="720"/>
      <c r="ANW4" s="720"/>
      <c r="ANX4" s="720"/>
      <c r="ANY4" s="720"/>
      <c r="ANZ4" s="720"/>
      <c r="AOA4" s="720"/>
      <c r="AOB4" s="720"/>
      <c r="AOC4" s="720"/>
      <c r="AOD4" s="720"/>
      <c r="AOE4" s="720"/>
      <c r="AOF4" s="720"/>
      <c r="AOG4" s="720"/>
      <c r="AOH4" s="720"/>
      <c r="AOI4" s="720"/>
      <c r="AOJ4" s="720"/>
      <c r="AOK4" s="720"/>
      <c r="AOL4" s="720"/>
      <c r="AOM4" s="720"/>
      <c r="AON4" s="720"/>
      <c r="AOO4" s="720"/>
      <c r="AOP4" s="720"/>
      <c r="AOQ4" s="720"/>
      <c r="AOR4" s="720"/>
      <c r="AOS4" s="720"/>
      <c r="AOT4" s="720"/>
      <c r="AOU4" s="720"/>
      <c r="AOV4" s="720"/>
      <c r="AOW4" s="720"/>
      <c r="AOX4" s="720"/>
      <c r="AOY4" s="720"/>
      <c r="AOZ4" s="720"/>
      <c r="APA4" s="720"/>
      <c r="APB4" s="720"/>
      <c r="APC4" s="720"/>
      <c r="APD4" s="720"/>
      <c r="APE4" s="720"/>
      <c r="APF4" s="720"/>
      <c r="APG4" s="720"/>
      <c r="APH4" s="720"/>
      <c r="API4" s="720"/>
      <c r="APJ4" s="720"/>
      <c r="APK4" s="720"/>
      <c r="APL4" s="720"/>
      <c r="APM4" s="720"/>
      <c r="APN4" s="720"/>
      <c r="APO4" s="720"/>
      <c r="APP4" s="720"/>
      <c r="APQ4" s="720"/>
      <c r="APR4" s="720"/>
      <c r="APS4" s="720"/>
      <c r="APT4" s="720"/>
      <c r="APU4" s="720"/>
      <c r="APV4" s="720"/>
      <c r="APW4" s="720"/>
      <c r="APX4" s="720"/>
      <c r="APY4" s="720"/>
      <c r="APZ4" s="720"/>
      <c r="AQA4" s="720"/>
      <c r="AQB4" s="720"/>
      <c r="AQC4" s="720"/>
      <c r="AQD4" s="720"/>
      <c r="AQE4" s="720"/>
      <c r="AQF4" s="720"/>
      <c r="AQG4" s="720"/>
      <c r="AQH4" s="720"/>
      <c r="AQI4" s="720"/>
      <c r="AQJ4" s="720"/>
      <c r="AQK4" s="720"/>
      <c r="AQL4" s="720"/>
      <c r="AQM4" s="720"/>
      <c r="AQN4" s="720"/>
      <c r="AQO4" s="720"/>
      <c r="AQP4" s="720"/>
      <c r="AQQ4" s="720"/>
      <c r="AQR4" s="720"/>
      <c r="AQS4" s="720"/>
      <c r="AQT4" s="720"/>
      <c r="AQU4" s="720"/>
      <c r="AQV4" s="720"/>
      <c r="AQW4" s="720"/>
      <c r="AQX4" s="720"/>
      <c r="AQY4" s="720"/>
      <c r="AQZ4" s="720"/>
      <c r="ARA4" s="720"/>
      <c r="ARB4" s="720"/>
      <c r="ARC4" s="720"/>
      <c r="ARD4" s="720"/>
      <c r="ARE4" s="720"/>
      <c r="ARF4" s="720"/>
      <c r="ARG4" s="720"/>
      <c r="ARH4" s="720"/>
      <c r="ARI4" s="720"/>
      <c r="ARJ4" s="720"/>
      <c r="ARK4" s="720"/>
      <c r="ARL4" s="720"/>
      <c r="ARM4" s="720"/>
      <c r="ARN4" s="720"/>
      <c r="ARO4" s="720"/>
      <c r="ARP4" s="720"/>
      <c r="ARQ4" s="720"/>
      <c r="ARR4" s="720"/>
      <c r="ARS4" s="720"/>
      <c r="ART4" s="720"/>
      <c r="ARU4" s="720"/>
      <c r="ARV4" s="720"/>
      <c r="ARW4" s="720"/>
      <c r="ARX4" s="720"/>
      <c r="ARY4" s="720"/>
      <c r="ARZ4" s="720"/>
      <c r="ASA4" s="720"/>
      <c r="ASB4" s="720"/>
      <c r="ASC4" s="720"/>
      <c r="ASD4" s="720"/>
      <c r="ASE4" s="720"/>
      <c r="ASF4" s="720"/>
      <c r="ASG4" s="720"/>
      <c r="ASH4" s="720"/>
      <c r="ASI4" s="720"/>
      <c r="ASJ4" s="720"/>
      <c r="ASK4" s="720"/>
      <c r="ASL4" s="720"/>
      <c r="ASM4" s="720"/>
      <c r="ASN4" s="720"/>
      <c r="ASO4" s="720"/>
      <c r="ASP4" s="720"/>
      <c r="ASQ4" s="720"/>
      <c r="ASR4" s="720"/>
      <c r="ASS4" s="720"/>
      <c r="AST4" s="720"/>
      <c r="ASU4" s="720"/>
      <c r="ASV4" s="720"/>
      <c r="ASW4" s="720"/>
      <c r="ASX4" s="720"/>
      <c r="ASY4" s="720"/>
      <c r="ASZ4" s="720"/>
      <c r="ATA4" s="720"/>
      <c r="ATB4" s="720"/>
      <c r="ATC4" s="720"/>
      <c r="ATD4" s="720"/>
      <c r="ATE4" s="720"/>
      <c r="ATF4" s="720"/>
      <c r="ATG4" s="720"/>
      <c r="ATH4" s="720"/>
      <c r="ATI4" s="720"/>
      <c r="ATJ4" s="720"/>
      <c r="ATK4" s="720"/>
      <c r="ATL4" s="720"/>
      <c r="ATM4" s="720"/>
      <c r="ATN4" s="720"/>
      <c r="ATO4" s="720"/>
      <c r="ATP4" s="720"/>
      <c r="ATQ4" s="720"/>
      <c r="ATR4" s="720"/>
      <c r="ATS4" s="720"/>
      <c r="ATT4" s="720"/>
      <c r="ATU4" s="720"/>
      <c r="ATV4" s="720"/>
      <c r="ATW4" s="720"/>
      <c r="ATX4" s="720"/>
      <c r="ATY4" s="720"/>
      <c r="ATZ4" s="720"/>
      <c r="AUA4" s="720"/>
      <c r="AUB4" s="720"/>
      <c r="AUC4" s="720"/>
      <c r="AUD4" s="720"/>
      <c r="AUE4" s="720"/>
      <c r="AUF4" s="720"/>
      <c r="AUG4" s="720"/>
      <c r="AUH4" s="720"/>
      <c r="AUI4" s="720"/>
      <c r="AUJ4" s="720"/>
      <c r="AUK4" s="720"/>
      <c r="AUL4" s="720"/>
      <c r="AUM4" s="720"/>
      <c r="AUN4" s="720"/>
      <c r="AUO4" s="720"/>
      <c r="AUP4" s="720"/>
      <c r="AUQ4" s="720"/>
      <c r="AUR4" s="720"/>
      <c r="AUS4" s="720"/>
      <c r="AUT4" s="720"/>
      <c r="AUU4" s="720"/>
      <c r="AUV4" s="720"/>
      <c r="AUW4" s="720"/>
      <c r="AUX4" s="720"/>
      <c r="AUY4" s="720"/>
      <c r="AUZ4" s="720"/>
      <c r="AVA4" s="720"/>
      <c r="AVB4" s="720"/>
      <c r="AVC4" s="720"/>
      <c r="AVD4" s="720"/>
      <c r="AVE4" s="720"/>
      <c r="AVF4" s="720"/>
      <c r="AVG4" s="720"/>
      <c r="AVH4" s="720"/>
      <c r="AVI4" s="720"/>
      <c r="AVJ4" s="720"/>
      <c r="AVK4" s="720"/>
      <c r="AVL4" s="720"/>
      <c r="AVM4" s="720"/>
      <c r="AVN4" s="720"/>
      <c r="AVO4" s="720"/>
      <c r="AVP4" s="720"/>
      <c r="AVQ4" s="720"/>
      <c r="AVR4" s="720"/>
      <c r="AVS4" s="720"/>
      <c r="AVT4" s="720"/>
      <c r="AVU4" s="720"/>
      <c r="AVV4" s="720"/>
      <c r="AVW4" s="720"/>
      <c r="AVX4" s="720"/>
      <c r="AVY4" s="720"/>
      <c r="AVZ4" s="720"/>
      <c r="AWA4" s="720"/>
      <c r="AWB4" s="720"/>
      <c r="AWC4" s="720"/>
      <c r="AWD4" s="720"/>
      <c r="AWE4" s="720"/>
      <c r="AWF4" s="720"/>
      <c r="AWG4" s="720"/>
      <c r="AWH4" s="720"/>
      <c r="AWI4" s="720"/>
      <c r="AWJ4" s="720"/>
      <c r="AWK4" s="720"/>
      <c r="AWL4" s="720"/>
      <c r="AWM4" s="720"/>
      <c r="AWN4" s="720"/>
      <c r="AWO4" s="720"/>
      <c r="AWP4" s="720"/>
      <c r="AWQ4" s="720"/>
      <c r="AWR4" s="720"/>
      <c r="AWS4" s="720"/>
      <c r="AWT4" s="720"/>
      <c r="AWU4" s="720"/>
      <c r="AWV4" s="720"/>
      <c r="AWW4" s="720"/>
      <c r="AWX4" s="720"/>
      <c r="AWY4" s="720"/>
      <c r="AWZ4" s="720"/>
      <c r="AXA4" s="720"/>
      <c r="AXB4" s="720"/>
      <c r="AXC4" s="720"/>
      <c r="AXD4" s="720"/>
      <c r="AXE4" s="720"/>
      <c r="AXF4" s="720"/>
      <c r="AXG4" s="720"/>
      <c r="AXH4" s="720"/>
      <c r="AXI4" s="720"/>
      <c r="AXJ4" s="720"/>
      <c r="AXK4" s="720"/>
      <c r="AXL4" s="720"/>
      <c r="AXM4" s="720"/>
      <c r="AXN4" s="720"/>
      <c r="AXO4" s="720"/>
      <c r="AXP4" s="720"/>
      <c r="AXQ4" s="720"/>
      <c r="AXR4" s="720"/>
      <c r="AXS4" s="720"/>
      <c r="AXT4" s="720"/>
      <c r="AXU4" s="720"/>
      <c r="AXV4" s="720"/>
      <c r="AXW4" s="720"/>
      <c r="AXX4" s="720"/>
      <c r="AXY4" s="720"/>
      <c r="AXZ4" s="720"/>
      <c r="AYA4" s="720"/>
      <c r="AYB4" s="720"/>
      <c r="AYC4" s="720"/>
      <c r="AYD4" s="720"/>
      <c r="AYE4" s="720"/>
      <c r="AYF4" s="720"/>
      <c r="AYG4" s="720"/>
      <c r="AYH4" s="720"/>
      <c r="AYI4" s="720"/>
      <c r="AYJ4" s="720"/>
      <c r="AYK4" s="720"/>
      <c r="AYL4" s="720"/>
      <c r="AYM4" s="720"/>
      <c r="AYN4" s="720"/>
      <c r="AYO4" s="720"/>
      <c r="AYP4" s="720"/>
      <c r="AYQ4" s="720"/>
      <c r="AYR4" s="720"/>
      <c r="AYS4" s="720"/>
      <c r="AYT4" s="720"/>
      <c r="AYU4" s="720"/>
      <c r="AYV4" s="720"/>
      <c r="AYW4" s="720"/>
      <c r="AYX4" s="720"/>
      <c r="AYY4" s="720"/>
      <c r="AYZ4" s="720"/>
      <c r="AZA4" s="720"/>
      <c r="AZB4" s="720"/>
      <c r="AZC4" s="720"/>
      <c r="AZD4" s="720"/>
      <c r="AZE4" s="720"/>
      <c r="AZF4" s="720"/>
      <c r="AZG4" s="720"/>
      <c r="AZH4" s="720"/>
      <c r="AZI4" s="720"/>
      <c r="AZJ4" s="720"/>
      <c r="AZK4" s="720"/>
      <c r="AZL4" s="720"/>
      <c r="AZM4" s="720"/>
      <c r="AZN4" s="720"/>
      <c r="AZO4" s="720"/>
      <c r="AZP4" s="720"/>
      <c r="AZQ4" s="720"/>
      <c r="AZR4" s="720"/>
      <c r="AZS4" s="720"/>
      <c r="AZT4" s="720"/>
      <c r="AZU4" s="720"/>
      <c r="AZV4" s="720"/>
      <c r="AZW4" s="720"/>
      <c r="AZX4" s="720"/>
      <c r="AZY4" s="720"/>
      <c r="AZZ4" s="720"/>
      <c r="BAA4" s="720"/>
      <c r="BAB4" s="720"/>
      <c r="BAC4" s="720"/>
      <c r="BAD4" s="720"/>
      <c r="BAE4" s="720"/>
      <c r="BAF4" s="720"/>
      <c r="BAG4" s="720"/>
      <c r="BAH4" s="720"/>
      <c r="BAI4" s="720"/>
      <c r="BAJ4" s="720"/>
      <c r="BAK4" s="720"/>
      <c r="BAL4" s="720"/>
      <c r="BAM4" s="720"/>
      <c r="BAN4" s="720"/>
      <c r="BAO4" s="720"/>
      <c r="BAP4" s="720"/>
      <c r="BAQ4" s="720"/>
      <c r="BAR4" s="720"/>
      <c r="BAS4" s="720"/>
      <c r="BAT4" s="720"/>
      <c r="BAU4" s="720"/>
      <c r="BAV4" s="720"/>
      <c r="BAW4" s="720"/>
      <c r="BAX4" s="720"/>
      <c r="BAY4" s="720"/>
      <c r="BAZ4" s="720"/>
      <c r="BBA4" s="720"/>
      <c r="BBB4" s="720"/>
      <c r="BBC4" s="720"/>
      <c r="BBD4" s="720"/>
      <c r="BBE4" s="720"/>
      <c r="BBF4" s="720"/>
      <c r="BBG4" s="720"/>
      <c r="BBH4" s="720"/>
      <c r="BBI4" s="720"/>
      <c r="BBJ4" s="720"/>
      <c r="BBK4" s="720"/>
      <c r="BBL4" s="720"/>
      <c r="BBM4" s="720"/>
      <c r="BBN4" s="720"/>
      <c r="BBO4" s="720"/>
      <c r="BBP4" s="720"/>
      <c r="BBQ4" s="720"/>
      <c r="BBR4" s="720"/>
      <c r="BBS4" s="720"/>
      <c r="BBT4" s="720"/>
      <c r="BBU4" s="720"/>
      <c r="BBV4" s="720"/>
      <c r="BBW4" s="720"/>
      <c r="BBX4" s="720"/>
      <c r="BBY4" s="720"/>
      <c r="BBZ4" s="720"/>
      <c r="BCA4" s="720"/>
      <c r="BCB4" s="720"/>
      <c r="BCC4" s="720"/>
      <c r="BCD4" s="720"/>
      <c r="BCE4" s="720"/>
      <c r="BCF4" s="720"/>
      <c r="BCG4" s="720"/>
      <c r="BCH4" s="720"/>
      <c r="BCI4" s="720"/>
      <c r="BCJ4" s="720"/>
      <c r="BCK4" s="720"/>
      <c r="BCL4" s="720"/>
      <c r="BCM4" s="720"/>
      <c r="BCN4" s="720"/>
      <c r="BCO4" s="720"/>
      <c r="BCP4" s="720"/>
      <c r="BCQ4" s="720"/>
      <c r="BCR4" s="720"/>
      <c r="BCS4" s="720"/>
      <c r="BCT4" s="720"/>
      <c r="BCU4" s="720"/>
      <c r="BCV4" s="720"/>
      <c r="BCW4" s="720"/>
      <c r="BCX4" s="720"/>
      <c r="BCY4" s="720"/>
      <c r="BCZ4" s="720"/>
      <c r="BDA4" s="720"/>
      <c r="BDB4" s="720"/>
      <c r="BDC4" s="720"/>
      <c r="BDD4" s="720"/>
      <c r="BDE4" s="720"/>
      <c r="BDF4" s="720"/>
      <c r="BDG4" s="720"/>
      <c r="BDH4" s="720"/>
      <c r="BDI4" s="720"/>
      <c r="BDJ4" s="720"/>
      <c r="BDK4" s="720"/>
      <c r="BDL4" s="720"/>
      <c r="BDM4" s="720"/>
      <c r="BDN4" s="720"/>
      <c r="BDO4" s="720"/>
      <c r="BDP4" s="720"/>
      <c r="BDQ4" s="720"/>
      <c r="BDR4" s="720"/>
      <c r="BDS4" s="720"/>
      <c r="BDT4" s="720"/>
      <c r="BDU4" s="720"/>
      <c r="BDV4" s="720"/>
      <c r="BDW4" s="720"/>
      <c r="BDX4" s="720"/>
      <c r="BDY4" s="720"/>
      <c r="BDZ4" s="720"/>
      <c r="BEA4" s="720"/>
      <c r="BEB4" s="720"/>
      <c r="BEC4" s="720"/>
      <c r="BED4" s="720"/>
      <c r="BEE4" s="720"/>
      <c r="BEF4" s="720"/>
      <c r="BEG4" s="720"/>
      <c r="BEH4" s="720"/>
      <c r="BEI4" s="720"/>
      <c r="BEJ4" s="720"/>
      <c r="BEK4" s="720"/>
      <c r="BEL4" s="720"/>
      <c r="BEM4" s="720"/>
      <c r="BEN4" s="720"/>
      <c r="BEO4" s="720"/>
      <c r="BEP4" s="720"/>
      <c r="BEQ4" s="720"/>
      <c r="BER4" s="720"/>
      <c r="BES4" s="720"/>
      <c r="BET4" s="720"/>
      <c r="BEU4" s="720"/>
      <c r="BEV4" s="720"/>
      <c r="BEW4" s="720"/>
      <c r="BEX4" s="720"/>
      <c r="BEY4" s="720"/>
      <c r="BEZ4" s="720"/>
      <c r="BFA4" s="720"/>
      <c r="BFB4" s="720"/>
      <c r="BFC4" s="720"/>
      <c r="BFD4" s="720"/>
      <c r="BFE4" s="720"/>
      <c r="BFF4" s="720"/>
      <c r="BFG4" s="720"/>
      <c r="BFH4" s="720"/>
      <c r="BFI4" s="720"/>
      <c r="BFJ4" s="720"/>
      <c r="BFK4" s="720"/>
      <c r="BFL4" s="720"/>
      <c r="BFM4" s="720"/>
      <c r="BFN4" s="720"/>
      <c r="BFO4" s="720"/>
      <c r="BFP4" s="720"/>
      <c r="BFQ4" s="720"/>
      <c r="BFR4" s="720"/>
      <c r="BFS4" s="720"/>
      <c r="BFT4" s="720"/>
      <c r="BFU4" s="720"/>
      <c r="BFV4" s="720"/>
      <c r="BFW4" s="720"/>
      <c r="BFX4" s="720"/>
      <c r="BFY4" s="720"/>
      <c r="BFZ4" s="720"/>
      <c r="BGA4" s="720"/>
      <c r="BGB4" s="720"/>
      <c r="BGC4" s="720"/>
      <c r="BGD4" s="720"/>
      <c r="BGE4" s="720"/>
      <c r="BGF4" s="720"/>
      <c r="BGG4" s="720"/>
      <c r="BGH4" s="720"/>
      <c r="BGI4" s="720"/>
      <c r="BGJ4" s="720"/>
      <c r="BGK4" s="720"/>
      <c r="BGL4" s="720"/>
      <c r="BGM4" s="720"/>
      <c r="BGN4" s="720"/>
      <c r="BGO4" s="720"/>
      <c r="BGP4" s="720"/>
      <c r="BGQ4" s="720"/>
      <c r="BGR4" s="720"/>
      <c r="BGS4" s="720"/>
      <c r="BGT4" s="720"/>
      <c r="BGU4" s="720"/>
      <c r="BGV4" s="720"/>
      <c r="BGW4" s="720"/>
      <c r="BGX4" s="720"/>
      <c r="BGY4" s="720"/>
      <c r="BGZ4" s="720"/>
      <c r="BHA4" s="720"/>
      <c r="BHB4" s="720"/>
      <c r="BHC4" s="720"/>
      <c r="BHD4" s="720"/>
      <c r="BHE4" s="720"/>
      <c r="BHF4" s="720"/>
      <c r="BHG4" s="720"/>
      <c r="BHH4" s="720"/>
      <c r="BHI4" s="720"/>
      <c r="BHJ4" s="720"/>
      <c r="BHK4" s="720"/>
      <c r="BHL4" s="720"/>
      <c r="BHM4" s="720"/>
      <c r="BHN4" s="720"/>
      <c r="BHO4" s="720"/>
      <c r="BHP4" s="720"/>
      <c r="BHQ4" s="720"/>
      <c r="BHR4" s="720"/>
      <c r="BHS4" s="720"/>
      <c r="BHT4" s="720"/>
      <c r="BHU4" s="720"/>
      <c r="BHV4" s="720"/>
      <c r="BHW4" s="720"/>
      <c r="BHX4" s="720"/>
      <c r="BHY4" s="720"/>
      <c r="BHZ4" s="720"/>
      <c r="BIA4" s="720"/>
      <c r="BIB4" s="720"/>
      <c r="BIC4" s="720"/>
      <c r="BID4" s="720"/>
      <c r="BIE4" s="720"/>
      <c r="BIF4" s="720"/>
      <c r="BIG4" s="720"/>
      <c r="BIH4" s="720"/>
      <c r="BII4" s="720"/>
      <c r="BIJ4" s="720"/>
      <c r="BIK4" s="720"/>
      <c r="BIL4" s="720"/>
      <c r="BIM4" s="720"/>
      <c r="BIN4" s="720"/>
      <c r="BIO4" s="720"/>
      <c r="BIP4" s="720"/>
      <c r="BIQ4" s="720"/>
      <c r="BIR4" s="720"/>
      <c r="BIS4" s="720"/>
      <c r="BIT4" s="720"/>
      <c r="BIU4" s="720"/>
      <c r="BIV4" s="720"/>
      <c r="BIW4" s="720"/>
      <c r="BIX4" s="720"/>
      <c r="BIY4" s="720"/>
      <c r="BIZ4" s="720"/>
      <c r="BJA4" s="720"/>
      <c r="BJB4" s="720"/>
      <c r="BJC4" s="720"/>
      <c r="BJD4" s="720"/>
      <c r="BJE4" s="720"/>
      <c r="BJF4" s="720"/>
      <c r="BJG4" s="720"/>
      <c r="BJH4" s="720"/>
      <c r="BJI4" s="720"/>
      <c r="BJJ4" s="720"/>
      <c r="BJK4" s="720"/>
      <c r="BJL4" s="720"/>
      <c r="BJM4" s="720"/>
      <c r="BJN4" s="720"/>
      <c r="BJO4" s="720"/>
      <c r="BJP4" s="720"/>
      <c r="BJQ4" s="720"/>
      <c r="BJR4" s="720"/>
      <c r="BJS4" s="720"/>
      <c r="BJT4" s="720"/>
      <c r="BJU4" s="720"/>
      <c r="BJV4" s="720"/>
      <c r="BJW4" s="720"/>
      <c r="BJX4" s="720"/>
      <c r="BJY4" s="720"/>
      <c r="BJZ4" s="720"/>
      <c r="BKA4" s="720"/>
      <c r="BKB4" s="720"/>
      <c r="BKC4" s="720"/>
      <c r="BKD4" s="720"/>
      <c r="BKE4" s="720"/>
      <c r="BKF4" s="720"/>
      <c r="BKG4" s="720"/>
      <c r="BKH4" s="720"/>
      <c r="BKI4" s="720"/>
      <c r="BKJ4" s="720"/>
      <c r="BKK4" s="720"/>
      <c r="BKL4" s="720"/>
      <c r="BKM4" s="720"/>
      <c r="BKN4" s="720"/>
      <c r="BKO4" s="720"/>
      <c r="BKP4" s="720"/>
      <c r="BKQ4" s="720"/>
      <c r="BKR4" s="720"/>
      <c r="BKS4" s="720"/>
      <c r="BKT4" s="720"/>
      <c r="BKU4" s="720"/>
      <c r="BKV4" s="720"/>
      <c r="BKW4" s="720"/>
      <c r="BKX4" s="720"/>
      <c r="BKY4" s="720"/>
      <c r="BKZ4" s="720"/>
      <c r="BLA4" s="720"/>
      <c r="BLB4" s="720"/>
      <c r="BLC4" s="720"/>
      <c r="BLD4" s="720"/>
      <c r="BLE4" s="720"/>
      <c r="BLF4" s="720"/>
      <c r="BLG4" s="720"/>
      <c r="BLH4" s="720"/>
      <c r="BLI4" s="720"/>
      <c r="BLJ4" s="720"/>
      <c r="BLK4" s="720"/>
      <c r="BLL4" s="720"/>
      <c r="BLM4" s="720"/>
      <c r="BLN4" s="720"/>
      <c r="BLO4" s="720"/>
      <c r="BLP4" s="720"/>
      <c r="BLQ4" s="720"/>
      <c r="BLR4" s="720"/>
      <c r="BLS4" s="720"/>
      <c r="BLT4" s="720"/>
      <c r="BLU4" s="720"/>
      <c r="BLV4" s="720"/>
      <c r="BLW4" s="720"/>
      <c r="BLX4" s="720"/>
      <c r="BLY4" s="720"/>
      <c r="BLZ4" s="720"/>
      <c r="BMA4" s="720"/>
      <c r="BMB4" s="720"/>
      <c r="BMC4" s="720"/>
      <c r="BMD4" s="720"/>
      <c r="BME4" s="720"/>
      <c r="BMF4" s="720"/>
      <c r="BMG4" s="720"/>
      <c r="BMH4" s="720"/>
      <c r="BMI4" s="720"/>
      <c r="BMJ4" s="720"/>
      <c r="BMK4" s="720"/>
      <c r="BML4" s="720"/>
      <c r="BMM4" s="720"/>
      <c r="BMN4" s="720"/>
      <c r="BMO4" s="720"/>
      <c r="BMP4" s="720"/>
      <c r="BMQ4" s="720"/>
      <c r="BMR4" s="720"/>
      <c r="BMS4" s="720"/>
      <c r="BMT4" s="720"/>
      <c r="BMU4" s="720"/>
      <c r="BMV4" s="720"/>
      <c r="BMW4" s="720"/>
      <c r="BMX4" s="720"/>
      <c r="BMY4" s="720"/>
      <c r="BMZ4" s="720"/>
      <c r="BNA4" s="720"/>
      <c r="BNB4" s="720"/>
      <c r="BNC4" s="720"/>
      <c r="BND4" s="720"/>
      <c r="BNE4" s="720"/>
      <c r="BNF4" s="720"/>
      <c r="BNG4" s="720"/>
      <c r="BNH4" s="720"/>
      <c r="BNI4" s="720"/>
      <c r="BNJ4" s="720"/>
      <c r="BNK4" s="720"/>
      <c r="BNL4" s="720"/>
      <c r="BNM4" s="720"/>
      <c r="BNN4" s="720"/>
      <c r="BNO4" s="720"/>
      <c r="BNP4" s="720"/>
      <c r="BNQ4" s="720"/>
      <c r="BNR4" s="720"/>
      <c r="BNS4" s="720"/>
      <c r="BNT4" s="720"/>
      <c r="BNU4" s="720"/>
      <c r="BNV4" s="720"/>
      <c r="BNW4" s="720"/>
      <c r="BNX4" s="720"/>
      <c r="BNY4" s="720"/>
      <c r="BNZ4" s="720"/>
      <c r="BOA4" s="720"/>
      <c r="BOB4" s="720"/>
      <c r="BOC4" s="720"/>
      <c r="BOD4" s="720"/>
      <c r="BOE4" s="720"/>
      <c r="BOF4" s="720"/>
      <c r="BOG4" s="720"/>
      <c r="BOH4" s="720"/>
      <c r="BOI4" s="720"/>
      <c r="BOJ4" s="720"/>
      <c r="BOK4" s="720"/>
      <c r="BOL4" s="720"/>
      <c r="BOM4" s="720"/>
      <c r="BON4" s="720"/>
      <c r="BOO4" s="720"/>
      <c r="BOP4" s="720"/>
      <c r="BOQ4" s="720"/>
      <c r="BOR4" s="720"/>
      <c r="BOS4" s="720"/>
      <c r="BOT4" s="720"/>
      <c r="BOU4" s="720"/>
      <c r="BOV4" s="720"/>
      <c r="BOW4" s="720"/>
      <c r="BOX4" s="720"/>
      <c r="BOY4" s="720"/>
      <c r="BOZ4" s="720"/>
      <c r="BPA4" s="720"/>
      <c r="BPB4" s="720"/>
      <c r="BPC4" s="720"/>
      <c r="BPD4" s="720"/>
      <c r="BPE4" s="720"/>
      <c r="BPF4" s="720"/>
      <c r="BPG4" s="720"/>
      <c r="BPH4" s="720"/>
      <c r="BPI4" s="720"/>
      <c r="BPJ4" s="720"/>
      <c r="BPK4" s="720"/>
      <c r="BPL4" s="720"/>
      <c r="BPM4" s="720"/>
      <c r="BPN4" s="720"/>
      <c r="BPO4" s="720"/>
      <c r="BPP4" s="720"/>
      <c r="BPQ4" s="720"/>
      <c r="BPR4" s="720"/>
      <c r="BPS4" s="720"/>
      <c r="BPT4" s="720"/>
      <c r="BPU4" s="720"/>
      <c r="BPV4" s="720"/>
      <c r="BPW4" s="720"/>
      <c r="BPX4" s="720"/>
      <c r="BPY4" s="720"/>
      <c r="BPZ4" s="720"/>
      <c r="BQA4" s="720"/>
      <c r="BQB4" s="720"/>
      <c r="BQC4" s="720"/>
      <c r="BQD4" s="720"/>
      <c r="BQE4" s="720"/>
      <c r="BQF4" s="720"/>
      <c r="BQG4" s="720"/>
      <c r="BQH4" s="720"/>
      <c r="BQI4" s="720"/>
      <c r="BQJ4" s="720"/>
      <c r="BQK4" s="720"/>
      <c r="BQL4" s="720"/>
      <c r="BQM4" s="720"/>
      <c r="BQN4" s="720"/>
      <c r="BQO4" s="720"/>
      <c r="BQP4" s="720"/>
      <c r="BQQ4" s="720"/>
      <c r="BQR4" s="720"/>
      <c r="BQS4" s="720"/>
      <c r="BQT4" s="720"/>
      <c r="BQU4" s="720"/>
      <c r="BQV4" s="720"/>
      <c r="BQW4" s="720"/>
      <c r="BQX4" s="720"/>
      <c r="BQY4" s="720"/>
      <c r="BQZ4" s="720"/>
      <c r="BRA4" s="720"/>
      <c r="BRB4" s="720"/>
      <c r="BRC4" s="720"/>
      <c r="BRD4" s="720"/>
      <c r="BRE4" s="720"/>
      <c r="BRF4" s="720"/>
      <c r="BRG4" s="720"/>
      <c r="BRH4" s="720"/>
      <c r="BRI4" s="720"/>
      <c r="BRJ4" s="720"/>
      <c r="BRK4" s="720"/>
      <c r="BRL4" s="720"/>
      <c r="BRM4" s="720"/>
      <c r="BRN4" s="720"/>
      <c r="BRO4" s="720"/>
      <c r="BRP4" s="720"/>
      <c r="BRQ4" s="720"/>
      <c r="BRR4" s="720"/>
      <c r="BRS4" s="720"/>
      <c r="BRT4" s="720"/>
      <c r="BRU4" s="720"/>
      <c r="BRV4" s="720"/>
      <c r="BRW4" s="720"/>
      <c r="BRX4" s="720"/>
      <c r="BRY4" s="720"/>
      <c r="BRZ4" s="720"/>
      <c r="BSA4" s="720"/>
      <c r="BSB4" s="720"/>
      <c r="BSC4" s="720"/>
      <c r="BSD4" s="720"/>
      <c r="BSE4" s="720"/>
      <c r="BSF4" s="720"/>
      <c r="BSG4" s="720"/>
      <c r="BSH4" s="720"/>
      <c r="BSI4" s="720"/>
      <c r="BSJ4" s="720"/>
      <c r="BSK4" s="720"/>
      <c r="BSL4" s="720"/>
      <c r="BSM4" s="720"/>
      <c r="BSN4" s="720"/>
      <c r="BSO4" s="720"/>
      <c r="BSP4" s="720"/>
      <c r="BSQ4" s="720"/>
      <c r="BSR4" s="720"/>
      <c r="BSS4" s="720"/>
      <c r="BST4" s="720"/>
      <c r="BSU4" s="720"/>
      <c r="BSV4" s="720"/>
      <c r="BSW4" s="720"/>
      <c r="BSX4" s="720"/>
      <c r="BSY4" s="720"/>
      <c r="BSZ4" s="720"/>
      <c r="BTA4" s="720"/>
      <c r="BTB4" s="720"/>
      <c r="BTC4" s="720"/>
      <c r="BTD4" s="720"/>
      <c r="BTE4" s="720"/>
      <c r="BTF4" s="720"/>
      <c r="BTG4" s="720"/>
      <c r="BTH4" s="720"/>
      <c r="BTI4" s="720"/>
      <c r="BTJ4" s="720"/>
      <c r="BTK4" s="720"/>
      <c r="BTL4" s="720"/>
      <c r="BTM4" s="720"/>
      <c r="BTN4" s="720"/>
      <c r="BTO4" s="720"/>
      <c r="BTP4" s="720"/>
      <c r="BTQ4" s="720"/>
      <c r="BTR4" s="720"/>
      <c r="BTS4" s="720"/>
      <c r="BTT4" s="720"/>
      <c r="BTU4" s="720"/>
      <c r="BTV4" s="720"/>
      <c r="BTW4" s="720"/>
      <c r="BTX4" s="720"/>
      <c r="BTY4" s="720"/>
      <c r="BTZ4" s="720"/>
      <c r="BUA4" s="720"/>
      <c r="BUB4" s="720"/>
      <c r="BUC4" s="720"/>
      <c r="BUD4" s="720"/>
      <c r="BUE4" s="720"/>
      <c r="BUF4" s="720"/>
      <c r="BUG4" s="720"/>
      <c r="BUH4" s="720"/>
      <c r="BUI4" s="720"/>
      <c r="BUJ4" s="720"/>
      <c r="BUK4" s="720"/>
      <c r="BUL4" s="720"/>
      <c r="BUM4" s="720"/>
      <c r="BUN4" s="720"/>
      <c r="BUO4" s="720"/>
      <c r="BUP4" s="720"/>
      <c r="BUQ4" s="720"/>
      <c r="BUR4" s="720"/>
      <c r="BUS4" s="720"/>
      <c r="BUT4" s="720"/>
      <c r="BUU4" s="720"/>
      <c r="BUV4" s="720"/>
      <c r="BUW4" s="720"/>
      <c r="BUX4" s="720"/>
      <c r="BUY4" s="720"/>
      <c r="BUZ4" s="720"/>
      <c r="BVA4" s="720"/>
      <c r="BVB4" s="720"/>
      <c r="BVC4" s="720"/>
      <c r="BVD4" s="720"/>
      <c r="BVE4" s="720"/>
      <c r="BVF4" s="720"/>
      <c r="BVG4" s="720"/>
      <c r="BVH4" s="720"/>
      <c r="BVI4" s="720"/>
      <c r="BVJ4" s="720"/>
      <c r="BVK4" s="720"/>
      <c r="BVL4" s="720"/>
      <c r="BVM4" s="720"/>
      <c r="BVN4" s="720"/>
      <c r="BVO4" s="720"/>
      <c r="BVP4" s="720"/>
      <c r="BVQ4" s="720"/>
      <c r="BVR4" s="720"/>
      <c r="BVS4" s="720"/>
      <c r="BVT4" s="720"/>
      <c r="BVU4" s="720"/>
      <c r="BVV4" s="720"/>
      <c r="BVW4" s="720"/>
      <c r="BVX4" s="720"/>
      <c r="BVY4" s="720"/>
      <c r="BVZ4" s="720"/>
      <c r="BWA4" s="720"/>
      <c r="BWB4" s="720"/>
      <c r="BWC4" s="720"/>
      <c r="BWD4" s="720"/>
      <c r="BWE4" s="720"/>
      <c r="BWF4" s="720"/>
      <c r="BWG4" s="720"/>
      <c r="BWH4" s="720"/>
      <c r="BWI4" s="720"/>
      <c r="BWJ4" s="720"/>
      <c r="BWK4" s="720"/>
      <c r="BWL4" s="720"/>
      <c r="BWM4" s="720"/>
      <c r="BWN4" s="720"/>
      <c r="BWO4" s="720"/>
      <c r="BWP4" s="720"/>
      <c r="BWQ4" s="720"/>
      <c r="BWR4" s="720"/>
      <c r="BWS4" s="720"/>
      <c r="BWT4" s="720"/>
      <c r="BWU4" s="720"/>
      <c r="BWV4" s="720"/>
      <c r="BWW4" s="720"/>
      <c r="BWX4" s="720"/>
      <c r="BWY4" s="720"/>
      <c r="BWZ4" s="720"/>
      <c r="BXA4" s="720"/>
      <c r="BXB4" s="720"/>
      <c r="BXC4" s="720"/>
      <c r="BXD4" s="720"/>
      <c r="BXE4" s="720"/>
      <c r="BXF4" s="720"/>
      <c r="BXG4" s="720"/>
      <c r="BXH4" s="720"/>
      <c r="BXI4" s="720"/>
      <c r="BXJ4" s="720"/>
      <c r="BXK4" s="720"/>
      <c r="BXL4" s="720"/>
      <c r="BXM4" s="720"/>
      <c r="BXN4" s="720"/>
      <c r="BXO4" s="720"/>
      <c r="BXP4" s="720"/>
      <c r="BXQ4" s="720"/>
      <c r="BXR4" s="720"/>
      <c r="BXS4" s="720"/>
      <c r="BXT4" s="720"/>
      <c r="BXU4" s="720"/>
      <c r="BXV4" s="720"/>
      <c r="BXW4" s="720"/>
      <c r="BXX4" s="720"/>
      <c r="BXY4" s="720"/>
      <c r="BXZ4" s="720"/>
      <c r="BYA4" s="720"/>
      <c r="BYB4" s="720"/>
      <c r="BYC4" s="720"/>
      <c r="BYD4" s="720"/>
      <c r="BYE4" s="720"/>
      <c r="BYF4" s="720"/>
      <c r="BYG4" s="720"/>
      <c r="BYH4" s="720"/>
      <c r="BYI4" s="720"/>
      <c r="BYJ4" s="720"/>
      <c r="BYK4" s="720"/>
      <c r="BYL4" s="720"/>
      <c r="BYM4" s="720"/>
      <c r="BYN4" s="720"/>
      <c r="BYO4" s="720"/>
      <c r="BYP4" s="720"/>
      <c r="BYQ4" s="720"/>
      <c r="BYR4" s="720"/>
      <c r="BYS4" s="720"/>
      <c r="BYT4" s="720"/>
      <c r="BYU4" s="720"/>
      <c r="BYV4" s="720"/>
      <c r="BYW4" s="720"/>
      <c r="BYX4" s="720"/>
      <c r="BYY4" s="720"/>
      <c r="BYZ4" s="720"/>
      <c r="BZA4" s="720"/>
      <c r="BZB4" s="720"/>
      <c r="BZC4" s="720"/>
      <c r="BZD4" s="720"/>
      <c r="BZE4" s="720"/>
      <c r="BZF4" s="720"/>
      <c r="BZG4" s="720"/>
      <c r="BZH4" s="720"/>
      <c r="BZI4" s="720"/>
      <c r="BZJ4" s="720"/>
      <c r="BZK4" s="720"/>
      <c r="BZL4" s="720"/>
      <c r="BZM4" s="720"/>
      <c r="BZN4" s="720"/>
      <c r="BZO4" s="720"/>
      <c r="BZP4" s="720"/>
      <c r="BZQ4" s="720"/>
      <c r="BZR4" s="720"/>
      <c r="BZS4" s="720"/>
      <c r="BZT4" s="720"/>
      <c r="BZU4" s="720"/>
      <c r="BZV4" s="720"/>
      <c r="BZW4" s="720"/>
      <c r="BZX4" s="720"/>
      <c r="BZY4" s="720"/>
      <c r="BZZ4" s="720"/>
      <c r="CAA4" s="720"/>
      <c r="CAB4" s="720"/>
      <c r="CAC4" s="720"/>
      <c r="CAD4" s="720"/>
      <c r="CAE4" s="720"/>
      <c r="CAF4" s="720"/>
      <c r="CAG4" s="720"/>
      <c r="CAH4" s="720"/>
      <c r="CAI4" s="720"/>
      <c r="CAJ4" s="720"/>
      <c r="CAK4" s="720"/>
      <c r="CAL4" s="720"/>
      <c r="CAM4" s="720"/>
      <c r="CAN4" s="720"/>
      <c r="CAO4" s="720"/>
      <c r="CAP4" s="720"/>
      <c r="CAQ4" s="720"/>
      <c r="CAR4" s="720"/>
      <c r="CAS4" s="720"/>
      <c r="CAT4" s="720"/>
      <c r="CAU4" s="720"/>
      <c r="CAV4" s="720"/>
      <c r="CAW4" s="720"/>
      <c r="CAX4" s="720"/>
      <c r="CAY4" s="720"/>
      <c r="CAZ4" s="720"/>
      <c r="CBA4" s="720"/>
      <c r="CBB4" s="720"/>
      <c r="CBC4" s="720"/>
      <c r="CBD4" s="720"/>
      <c r="CBE4" s="720"/>
      <c r="CBF4" s="720"/>
      <c r="CBG4" s="720"/>
      <c r="CBH4" s="720"/>
      <c r="CBI4" s="720"/>
      <c r="CBJ4" s="720"/>
      <c r="CBK4" s="720"/>
      <c r="CBL4" s="720"/>
      <c r="CBM4" s="720"/>
      <c r="CBN4" s="720"/>
      <c r="CBO4" s="720"/>
      <c r="CBP4" s="720"/>
      <c r="CBQ4" s="720"/>
      <c r="CBR4" s="720"/>
      <c r="CBS4" s="720"/>
      <c r="CBT4" s="720"/>
      <c r="CBU4" s="720"/>
      <c r="CBV4" s="720"/>
      <c r="CBW4" s="720"/>
      <c r="CBX4" s="720"/>
      <c r="CBY4" s="720"/>
      <c r="CBZ4" s="720"/>
      <c r="CCA4" s="720"/>
      <c r="CCB4" s="720"/>
      <c r="CCC4" s="720"/>
      <c r="CCD4" s="720"/>
      <c r="CCE4" s="720"/>
      <c r="CCF4" s="720"/>
      <c r="CCG4" s="720"/>
      <c r="CCH4" s="720"/>
      <c r="CCI4" s="720"/>
      <c r="CCJ4" s="720"/>
      <c r="CCK4" s="720"/>
      <c r="CCL4" s="720"/>
      <c r="CCM4" s="720"/>
      <c r="CCN4" s="720"/>
      <c r="CCO4" s="720"/>
      <c r="CCP4" s="720"/>
      <c r="CCQ4" s="720"/>
      <c r="CCR4" s="720"/>
      <c r="CCS4" s="720"/>
      <c r="CCT4" s="720"/>
      <c r="CCU4" s="720"/>
      <c r="CCV4" s="720"/>
      <c r="CCW4" s="720"/>
      <c r="CCX4" s="720"/>
      <c r="CCY4" s="720"/>
      <c r="CCZ4" s="720"/>
      <c r="CDA4" s="720"/>
      <c r="CDB4" s="720"/>
      <c r="CDC4" s="720"/>
      <c r="CDD4" s="720"/>
      <c r="CDE4" s="720"/>
      <c r="CDF4" s="720"/>
      <c r="CDG4" s="720"/>
      <c r="CDH4" s="720"/>
      <c r="CDI4" s="720"/>
      <c r="CDJ4" s="720"/>
      <c r="CDK4" s="720"/>
      <c r="CDL4" s="720"/>
      <c r="CDM4" s="720"/>
      <c r="CDN4" s="720"/>
      <c r="CDO4" s="720"/>
      <c r="CDP4" s="720"/>
      <c r="CDQ4" s="720"/>
      <c r="CDR4" s="720"/>
      <c r="CDS4" s="720"/>
      <c r="CDT4" s="720"/>
      <c r="CDU4" s="720"/>
      <c r="CDV4" s="720"/>
      <c r="CDW4" s="720"/>
      <c r="CDX4" s="720"/>
      <c r="CDY4" s="720"/>
      <c r="CDZ4" s="720"/>
      <c r="CEA4" s="720"/>
      <c r="CEB4" s="720"/>
      <c r="CEC4" s="720"/>
      <c r="CED4" s="720"/>
      <c r="CEE4" s="720"/>
      <c r="CEF4" s="720"/>
      <c r="CEG4" s="720"/>
      <c r="CEH4" s="720"/>
      <c r="CEI4" s="720"/>
      <c r="CEJ4" s="720"/>
      <c r="CEK4" s="720"/>
      <c r="CEL4" s="720"/>
      <c r="CEM4" s="720"/>
      <c r="CEN4" s="720"/>
      <c r="CEO4" s="720"/>
      <c r="CEP4" s="720"/>
      <c r="CEQ4" s="720"/>
      <c r="CER4" s="720"/>
      <c r="CES4" s="720"/>
      <c r="CET4" s="720"/>
      <c r="CEU4" s="720"/>
      <c r="CEV4" s="720"/>
      <c r="CEW4" s="720"/>
      <c r="CEX4" s="720"/>
      <c r="CEY4" s="720"/>
      <c r="CEZ4" s="720"/>
      <c r="CFA4" s="720"/>
      <c r="CFB4" s="720"/>
      <c r="CFC4" s="720"/>
      <c r="CFD4" s="720"/>
      <c r="CFE4" s="720"/>
      <c r="CFF4" s="720"/>
      <c r="CFG4" s="720"/>
      <c r="CFH4" s="720"/>
      <c r="CFI4" s="720"/>
      <c r="CFJ4" s="720"/>
      <c r="CFK4" s="720"/>
      <c r="CFL4" s="720"/>
      <c r="CFM4" s="720"/>
      <c r="CFN4" s="720"/>
      <c r="CFO4" s="720"/>
      <c r="CFP4" s="720"/>
      <c r="CFQ4" s="720"/>
      <c r="CFR4" s="720"/>
      <c r="CFS4" s="720"/>
      <c r="CFT4" s="720"/>
      <c r="CFU4" s="720"/>
      <c r="CFV4" s="720"/>
      <c r="CFW4" s="720"/>
      <c r="CFX4" s="720"/>
      <c r="CFY4" s="720"/>
      <c r="CFZ4" s="720"/>
      <c r="CGA4" s="720"/>
      <c r="CGB4" s="720"/>
      <c r="CGC4" s="720"/>
      <c r="CGD4" s="720"/>
      <c r="CGE4" s="720"/>
      <c r="CGF4" s="720"/>
      <c r="CGG4" s="720"/>
      <c r="CGH4" s="720"/>
      <c r="CGI4" s="720"/>
      <c r="CGJ4" s="720"/>
      <c r="CGK4" s="720"/>
      <c r="CGL4" s="720"/>
      <c r="CGM4" s="720"/>
      <c r="CGN4" s="720"/>
      <c r="CGO4" s="720"/>
      <c r="CGP4" s="720"/>
      <c r="CGQ4" s="720"/>
      <c r="CGR4" s="720"/>
      <c r="CGS4" s="720"/>
      <c r="CGT4" s="720"/>
      <c r="CGU4" s="720"/>
      <c r="CGV4" s="720"/>
      <c r="CGW4" s="720"/>
      <c r="CGX4" s="720"/>
      <c r="CGY4" s="720"/>
      <c r="CGZ4" s="720"/>
      <c r="CHA4" s="720"/>
      <c r="CHB4" s="720"/>
      <c r="CHC4" s="720"/>
      <c r="CHD4" s="720"/>
      <c r="CHE4" s="720"/>
      <c r="CHF4" s="720"/>
      <c r="CHG4" s="720"/>
      <c r="CHH4" s="720"/>
      <c r="CHI4" s="720"/>
      <c r="CHJ4" s="720"/>
      <c r="CHK4" s="720"/>
      <c r="CHL4" s="720"/>
      <c r="CHM4" s="720"/>
      <c r="CHN4" s="720"/>
      <c r="CHO4" s="720"/>
      <c r="CHP4" s="720"/>
      <c r="CHQ4" s="720"/>
      <c r="CHR4" s="720"/>
      <c r="CHS4" s="720"/>
      <c r="CHT4" s="720"/>
      <c r="CHU4" s="720"/>
      <c r="CHV4" s="720"/>
      <c r="CHW4" s="720"/>
      <c r="CHX4" s="720"/>
      <c r="CHY4" s="720"/>
      <c r="CHZ4" s="720"/>
      <c r="CIA4" s="720"/>
      <c r="CIB4" s="720"/>
      <c r="CIC4" s="720"/>
      <c r="CID4" s="720"/>
      <c r="CIE4" s="720"/>
      <c r="CIF4" s="720"/>
      <c r="CIG4" s="720"/>
      <c r="CIH4" s="720"/>
      <c r="CII4" s="720"/>
      <c r="CIJ4" s="720"/>
      <c r="CIK4" s="720"/>
      <c r="CIL4" s="720"/>
      <c r="CIM4" s="720"/>
      <c r="CIN4" s="720"/>
      <c r="CIO4" s="720"/>
      <c r="CIP4" s="720"/>
      <c r="CIQ4" s="720"/>
      <c r="CIR4" s="720"/>
      <c r="CIS4" s="720"/>
      <c r="CIT4" s="720"/>
      <c r="CIU4" s="720"/>
      <c r="CIV4" s="720"/>
      <c r="CIW4" s="720"/>
      <c r="CIX4" s="720"/>
      <c r="CIY4" s="720"/>
      <c r="CIZ4" s="720"/>
      <c r="CJA4" s="720"/>
      <c r="CJB4" s="720"/>
      <c r="CJC4" s="720"/>
      <c r="CJD4" s="720"/>
      <c r="CJE4" s="720"/>
      <c r="CJF4" s="720"/>
      <c r="CJG4" s="720"/>
      <c r="CJH4" s="720"/>
      <c r="CJI4" s="720"/>
      <c r="CJJ4" s="720"/>
      <c r="CJK4" s="720"/>
      <c r="CJL4" s="720"/>
      <c r="CJM4" s="720"/>
      <c r="CJN4" s="720"/>
      <c r="CJO4" s="720"/>
      <c r="CJP4" s="720"/>
      <c r="CJQ4" s="720"/>
      <c r="CJR4" s="720"/>
      <c r="CJS4" s="720"/>
      <c r="CJT4" s="720"/>
      <c r="CJU4" s="720"/>
      <c r="CJV4" s="720"/>
      <c r="CJW4" s="720"/>
      <c r="CJX4" s="720"/>
      <c r="CJY4" s="720"/>
      <c r="CJZ4" s="720"/>
      <c r="CKA4" s="720"/>
      <c r="CKB4" s="720"/>
      <c r="CKC4" s="720"/>
      <c r="CKD4" s="720"/>
      <c r="CKE4" s="720"/>
      <c r="CKF4" s="720"/>
      <c r="CKG4" s="720"/>
      <c r="CKH4" s="720"/>
      <c r="CKI4" s="720"/>
      <c r="CKJ4" s="720"/>
      <c r="CKK4" s="720"/>
      <c r="CKL4" s="720"/>
      <c r="CKM4" s="720"/>
      <c r="CKN4" s="720"/>
      <c r="CKO4" s="720"/>
      <c r="CKP4" s="720"/>
      <c r="CKQ4" s="720"/>
      <c r="CKR4" s="720"/>
      <c r="CKS4" s="720"/>
      <c r="CKT4" s="720"/>
      <c r="CKU4" s="720"/>
      <c r="CKV4" s="720"/>
      <c r="CKW4" s="720"/>
      <c r="CKX4" s="720"/>
      <c r="CKY4" s="720"/>
      <c r="CKZ4" s="720"/>
      <c r="CLA4" s="720"/>
      <c r="CLB4" s="720"/>
      <c r="CLC4" s="720"/>
      <c r="CLD4" s="720"/>
      <c r="CLE4" s="720"/>
      <c r="CLF4" s="720"/>
      <c r="CLG4" s="720"/>
      <c r="CLH4" s="720"/>
      <c r="CLI4" s="720"/>
      <c r="CLJ4" s="720"/>
      <c r="CLK4" s="720"/>
      <c r="CLL4" s="720"/>
      <c r="CLM4" s="720"/>
      <c r="CLN4" s="720"/>
      <c r="CLO4" s="720"/>
      <c r="CLP4" s="720"/>
      <c r="CLQ4" s="720"/>
      <c r="CLR4" s="720"/>
      <c r="CLS4" s="720"/>
      <c r="CLT4" s="720"/>
      <c r="CLU4" s="720"/>
      <c r="CLV4" s="720"/>
      <c r="CLW4" s="720"/>
      <c r="CLX4" s="720"/>
      <c r="CLY4" s="720"/>
      <c r="CLZ4" s="720"/>
      <c r="CMA4" s="720"/>
      <c r="CMB4" s="720"/>
      <c r="CMC4" s="720"/>
      <c r="CMD4" s="720"/>
      <c r="CME4" s="720"/>
      <c r="CMF4" s="720"/>
      <c r="CMG4" s="720"/>
      <c r="CMH4" s="720"/>
      <c r="CMI4" s="720"/>
      <c r="CMJ4" s="720"/>
      <c r="CMK4" s="720"/>
      <c r="CML4" s="720"/>
      <c r="CMM4" s="720"/>
      <c r="CMN4" s="720"/>
      <c r="CMO4" s="720"/>
      <c r="CMP4" s="720"/>
      <c r="CMQ4" s="720"/>
      <c r="CMR4" s="720"/>
      <c r="CMS4" s="720"/>
      <c r="CMT4" s="720"/>
      <c r="CMU4" s="720"/>
      <c r="CMV4" s="720"/>
      <c r="CMW4" s="720"/>
      <c r="CMX4" s="720"/>
      <c r="CMY4" s="720"/>
      <c r="CMZ4" s="720"/>
      <c r="CNA4" s="720"/>
      <c r="CNB4" s="720"/>
      <c r="CNC4" s="720"/>
      <c r="CND4" s="720"/>
      <c r="CNE4" s="720"/>
      <c r="CNF4" s="720"/>
      <c r="CNG4" s="720"/>
      <c r="CNH4" s="720"/>
      <c r="CNI4" s="720"/>
      <c r="CNJ4" s="720"/>
      <c r="CNK4" s="720"/>
      <c r="CNL4" s="720"/>
      <c r="CNM4" s="720"/>
      <c r="CNN4" s="720"/>
      <c r="CNO4" s="720"/>
      <c r="CNP4" s="720"/>
      <c r="CNQ4" s="720"/>
      <c r="CNR4" s="720"/>
      <c r="CNS4" s="720"/>
      <c r="CNT4" s="720"/>
      <c r="CNU4" s="720"/>
      <c r="CNV4" s="720"/>
      <c r="CNW4" s="720"/>
      <c r="CNX4" s="720"/>
      <c r="CNY4" s="720"/>
      <c r="CNZ4" s="720"/>
      <c r="COA4" s="720"/>
      <c r="COB4" s="720"/>
      <c r="COC4" s="720"/>
      <c r="COD4" s="720"/>
      <c r="COE4" s="720"/>
      <c r="COF4" s="720"/>
      <c r="COG4" s="720"/>
      <c r="COH4" s="720"/>
      <c r="COI4" s="720"/>
      <c r="COJ4" s="720"/>
      <c r="COK4" s="720"/>
      <c r="COL4" s="720"/>
      <c r="COM4" s="720"/>
      <c r="CON4" s="720"/>
      <c r="COO4" s="720"/>
      <c r="COP4" s="720"/>
      <c r="COQ4" s="720"/>
      <c r="COR4" s="720"/>
      <c r="COS4" s="720"/>
      <c r="COT4" s="720"/>
      <c r="COU4" s="720"/>
      <c r="COV4" s="720"/>
      <c r="COW4" s="720"/>
      <c r="COX4" s="720"/>
      <c r="COY4" s="720"/>
      <c r="COZ4" s="720"/>
      <c r="CPA4" s="720"/>
      <c r="CPB4" s="720"/>
      <c r="CPC4" s="720"/>
      <c r="CPD4" s="720"/>
      <c r="CPE4" s="720"/>
      <c r="CPF4" s="720"/>
      <c r="CPG4" s="720"/>
      <c r="CPH4" s="720"/>
      <c r="CPI4" s="720"/>
      <c r="CPJ4" s="720"/>
      <c r="CPK4" s="720"/>
      <c r="CPL4" s="720"/>
      <c r="CPM4" s="720"/>
      <c r="CPN4" s="720"/>
      <c r="CPO4" s="720"/>
      <c r="CPP4" s="720"/>
      <c r="CPQ4" s="720"/>
      <c r="CPR4" s="720"/>
      <c r="CPS4" s="720"/>
      <c r="CPT4" s="720"/>
      <c r="CPU4" s="720"/>
      <c r="CPV4" s="720"/>
      <c r="CPW4" s="720"/>
      <c r="CPX4" s="720"/>
      <c r="CPY4" s="720"/>
      <c r="CPZ4" s="720"/>
      <c r="CQA4" s="720"/>
      <c r="CQB4" s="720"/>
      <c r="CQC4" s="720"/>
      <c r="CQD4" s="720"/>
      <c r="CQE4" s="720"/>
      <c r="CQF4" s="720"/>
      <c r="CQG4" s="720"/>
      <c r="CQH4" s="720"/>
      <c r="CQI4" s="720"/>
      <c r="CQJ4" s="720"/>
      <c r="CQK4" s="720"/>
      <c r="CQL4" s="720"/>
      <c r="CQM4" s="720"/>
      <c r="CQN4" s="720"/>
      <c r="CQO4" s="720"/>
      <c r="CQP4" s="720"/>
      <c r="CQQ4" s="720"/>
      <c r="CQR4" s="720"/>
      <c r="CQS4" s="720"/>
      <c r="CQT4" s="720"/>
      <c r="CQU4" s="720"/>
      <c r="CQV4" s="720"/>
      <c r="CQW4" s="720"/>
      <c r="CQX4" s="720"/>
      <c r="CQY4" s="720"/>
      <c r="CQZ4" s="720"/>
      <c r="CRA4" s="720"/>
      <c r="CRB4" s="720"/>
      <c r="CRC4" s="720"/>
      <c r="CRD4" s="720"/>
      <c r="CRE4" s="720"/>
      <c r="CRF4" s="720"/>
      <c r="CRG4" s="720"/>
      <c r="CRH4" s="720"/>
      <c r="CRI4" s="720"/>
      <c r="CRJ4" s="720"/>
      <c r="CRK4" s="720"/>
      <c r="CRL4" s="720"/>
      <c r="CRM4" s="720"/>
      <c r="CRN4" s="720"/>
      <c r="CRO4" s="720"/>
      <c r="CRP4" s="720"/>
      <c r="CRQ4" s="720"/>
      <c r="CRR4" s="720"/>
      <c r="CRS4" s="720"/>
      <c r="CRT4" s="720"/>
      <c r="CRU4" s="720"/>
      <c r="CRV4" s="720"/>
      <c r="CRW4" s="720"/>
      <c r="CRX4" s="720"/>
      <c r="CRY4" s="720"/>
      <c r="CRZ4" s="720"/>
      <c r="CSA4" s="720"/>
      <c r="CSB4" s="720"/>
      <c r="CSC4" s="720"/>
      <c r="CSD4" s="720"/>
      <c r="CSE4" s="720"/>
      <c r="CSF4" s="720"/>
      <c r="CSG4" s="720"/>
      <c r="CSH4" s="720"/>
      <c r="CSI4" s="720"/>
      <c r="CSJ4" s="720"/>
      <c r="CSK4" s="720"/>
      <c r="CSL4" s="720"/>
      <c r="CSM4" s="720"/>
      <c r="CSN4" s="720"/>
      <c r="CSO4" s="720"/>
      <c r="CSP4" s="720"/>
      <c r="CSQ4" s="720"/>
      <c r="CSR4" s="720"/>
      <c r="CSS4" s="720"/>
      <c r="CST4" s="720"/>
      <c r="CSU4" s="720"/>
      <c r="CSV4" s="720"/>
      <c r="CSW4" s="720"/>
      <c r="CSX4" s="720"/>
      <c r="CSY4" s="720"/>
      <c r="CSZ4" s="720"/>
      <c r="CTA4" s="720"/>
      <c r="CTB4" s="720"/>
      <c r="CTC4" s="720"/>
      <c r="CTD4" s="720"/>
      <c r="CTE4" s="720"/>
      <c r="CTF4" s="720"/>
      <c r="CTG4" s="720"/>
      <c r="CTH4" s="720"/>
      <c r="CTI4" s="720"/>
      <c r="CTJ4" s="720"/>
      <c r="CTK4" s="720"/>
      <c r="CTL4" s="720"/>
      <c r="CTM4" s="720"/>
      <c r="CTN4" s="720"/>
      <c r="CTO4" s="720"/>
      <c r="CTP4" s="720"/>
      <c r="CTQ4" s="720"/>
      <c r="CTR4" s="720"/>
      <c r="CTS4" s="720"/>
      <c r="CTT4" s="720"/>
      <c r="CTU4" s="720"/>
      <c r="CTV4" s="720"/>
      <c r="CTW4" s="720"/>
      <c r="CTX4" s="720"/>
      <c r="CTY4" s="720"/>
      <c r="CTZ4" s="720"/>
      <c r="CUA4" s="720"/>
      <c r="CUB4" s="720"/>
      <c r="CUC4" s="720"/>
      <c r="CUD4" s="720"/>
      <c r="CUE4" s="720"/>
      <c r="CUF4" s="720"/>
      <c r="CUG4" s="720"/>
      <c r="CUH4" s="720"/>
      <c r="CUI4" s="720"/>
      <c r="CUJ4" s="720"/>
      <c r="CUK4" s="720"/>
      <c r="CUL4" s="720"/>
      <c r="CUM4" s="720"/>
      <c r="CUN4" s="720"/>
      <c r="CUO4" s="720"/>
      <c r="CUP4" s="720"/>
      <c r="CUQ4" s="720"/>
      <c r="CUR4" s="720"/>
      <c r="CUS4" s="720"/>
      <c r="CUT4" s="720"/>
      <c r="CUU4" s="720"/>
      <c r="CUV4" s="720"/>
      <c r="CUW4" s="720"/>
      <c r="CUX4" s="720"/>
      <c r="CUY4" s="720"/>
      <c r="CUZ4" s="720"/>
      <c r="CVA4" s="720"/>
      <c r="CVB4" s="720"/>
      <c r="CVC4" s="720"/>
      <c r="CVD4" s="720"/>
      <c r="CVE4" s="720"/>
      <c r="CVF4" s="720"/>
      <c r="CVG4" s="720"/>
      <c r="CVH4" s="720"/>
      <c r="CVI4" s="720"/>
      <c r="CVJ4" s="720"/>
      <c r="CVK4" s="720"/>
      <c r="CVL4" s="720"/>
      <c r="CVM4" s="720"/>
      <c r="CVN4" s="720"/>
      <c r="CVO4" s="720"/>
      <c r="CVP4" s="720"/>
      <c r="CVQ4" s="720"/>
      <c r="CVR4" s="720"/>
      <c r="CVS4" s="720"/>
      <c r="CVT4" s="720"/>
      <c r="CVU4" s="720"/>
      <c r="CVV4" s="720"/>
      <c r="CVW4" s="720"/>
      <c r="CVX4" s="720"/>
      <c r="CVY4" s="720"/>
      <c r="CVZ4" s="720"/>
      <c r="CWA4" s="720"/>
      <c r="CWB4" s="720"/>
      <c r="CWC4" s="720"/>
      <c r="CWD4" s="720"/>
      <c r="CWE4" s="720"/>
      <c r="CWF4" s="720"/>
      <c r="CWG4" s="720"/>
      <c r="CWH4" s="720"/>
      <c r="CWI4" s="720"/>
      <c r="CWJ4" s="720"/>
      <c r="CWK4" s="720"/>
      <c r="CWL4" s="720"/>
      <c r="CWM4" s="720"/>
      <c r="CWN4" s="720"/>
      <c r="CWO4" s="720"/>
      <c r="CWP4" s="720"/>
      <c r="CWQ4" s="720"/>
      <c r="CWR4" s="720"/>
      <c r="CWS4" s="720"/>
      <c r="CWT4" s="720"/>
      <c r="CWU4" s="720"/>
      <c r="CWV4" s="720"/>
      <c r="CWW4" s="720"/>
      <c r="CWX4" s="720"/>
      <c r="CWY4" s="720"/>
      <c r="CWZ4" s="720"/>
      <c r="CXA4" s="720"/>
      <c r="CXB4" s="720"/>
      <c r="CXC4" s="720"/>
      <c r="CXD4" s="720"/>
      <c r="CXE4" s="720"/>
      <c r="CXF4" s="720"/>
      <c r="CXG4" s="720"/>
      <c r="CXH4" s="720"/>
      <c r="CXI4" s="720"/>
      <c r="CXJ4" s="720"/>
      <c r="CXK4" s="720"/>
      <c r="CXL4" s="720"/>
      <c r="CXM4" s="720"/>
      <c r="CXN4" s="720"/>
      <c r="CXO4" s="720"/>
      <c r="CXP4" s="720"/>
      <c r="CXQ4" s="720"/>
      <c r="CXR4" s="720"/>
      <c r="CXS4" s="720"/>
      <c r="CXT4" s="720"/>
      <c r="CXU4" s="720"/>
      <c r="CXV4" s="720"/>
      <c r="CXW4" s="720"/>
      <c r="CXX4" s="720"/>
      <c r="CXY4" s="720"/>
      <c r="CXZ4" s="720"/>
      <c r="CYA4" s="720"/>
      <c r="CYB4" s="720"/>
      <c r="CYC4" s="720"/>
      <c r="CYD4" s="720"/>
      <c r="CYE4" s="720"/>
      <c r="CYF4" s="720"/>
      <c r="CYG4" s="720"/>
      <c r="CYH4" s="720"/>
      <c r="CYI4" s="720"/>
      <c r="CYJ4" s="720"/>
      <c r="CYK4" s="720"/>
      <c r="CYL4" s="720"/>
      <c r="CYM4" s="720"/>
      <c r="CYN4" s="720"/>
      <c r="CYO4" s="720"/>
      <c r="CYP4" s="720"/>
      <c r="CYQ4" s="720"/>
      <c r="CYR4" s="720"/>
      <c r="CYS4" s="720"/>
      <c r="CYT4" s="720"/>
      <c r="CYU4" s="720"/>
      <c r="CYV4" s="720"/>
      <c r="CYW4" s="720"/>
      <c r="CYX4" s="720"/>
      <c r="CYY4" s="720"/>
      <c r="CYZ4" s="720"/>
      <c r="CZA4" s="720"/>
      <c r="CZB4" s="720"/>
      <c r="CZC4" s="720"/>
      <c r="CZD4" s="720"/>
      <c r="CZE4" s="720"/>
      <c r="CZF4" s="720"/>
      <c r="CZG4" s="720"/>
      <c r="CZH4" s="720"/>
      <c r="CZI4" s="720"/>
      <c r="CZJ4" s="720"/>
      <c r="CZK4" s="720"/>
      <c r="CZL4" s="720"/>
      <c r="CZM4" s="720"/>
      <c r="CZN4" s="720"/>
      <c r="CZO4" s="720"/>
      <c r="CZP4" s="720"/>
      <c r="CZQ4" s="720"/>
      <c r="CZR4" s="720"/>
      <c r="CZS4" s="720"/>
      <c r="CZT4" s="720"/>
      <c r="CZU4" s="720"/>
      <c r="CZV4" s="720"/>
      <c r="CZW4" s="720"/>
      <c r="CZX4" s="720"/>
      <c r="CZY4" s="720"/>
      <c r="CZZ4" s="720"/>
      <c r="DAA4" s="720"/>
      <c r="DAB4" s="720"/>
      <c r="DAC4" s="720"/>
      <c r="DAD4" s="720"/>
      <c r="DAE4" s="720"/>
      <c r="DAF4" s="720"/>
      <c r="DAG4" s="720"/>
      <c r="DAH4" s="720"/>
      <c r="DAI4" s="720"/>
      <c r="DAJ4" s="720"/>
      <c r="DAK4" s="720"/>
      <c r="DAL4" s="720"/>
      <c r="DAM4" s="720"/>
      <c r="DAN4" s="720"/>
      <c r="DAO4" s="720"/>
      <c r="DAP4" s="720"/>
      <c r="DAQ4" s="720"/>
      <c r="DAR4" s="720"/>
      <c r="DAS4" s="720"/>
      <c r="DAT4" s="720"/>
      <c r="DAU4" s="720"/>
      <c r="DAV4" s="720"/>
      <c r="DAW4" s="720"/>
      <c r="DAX4" s="720"/>
      <c r="DAY4" s="720"/>
      <c r="DAZ4" s="720"/>
      <c r="DBA4" s="720"/>
      <c r="DBB4" s="720"/>
      <c r="DBC4" s="720"/>
      <c r="DBD4" s="720"/>
      <c r="DBE4" s="720"/>
      <c r="DBF4" s="720"/>
      <c r="DBG4" s="720"/>
      <c r="DBH4" s="720"/>
      <c r="DBI4" s="720"/>
      <c r="DBJ4" s="720"/>
      <c r="DBK4" s="720"/>
      <c r="DBL4" s="720"/>
      <c r="DBM4" s="720"/>
      <c r="DBN4" s="720"/>
      <c r="DBO4" s="720"/>
      <c r="DBP4" s="720"/>
      <c r="DBQ4" s="720"/>
      <c r="DBR4" s="720"/>
      <c r="DBS4" s="720"/>
      <c r="DBT4" s="720"/>
      <c r="DBU4" s="720"/>
      <c r="DBV4" s="720"/>
      <c r="DBW4" s="720"/>
      <c r="DBX4" s="720"/>
      <c r="DBY4" s="720"/>
      <c r="DBZ4" s="720"/>
      <c r="DCA4" s="720"/>
      <c r="DCB4" s="720"/>
      <c r="DCC4" s="720"/>
      <c r="DCD4" s="720"/>
      <c r="DCE4" s="720"/>
      <c r="DCF4" s="720"/>
      <c r="DCG4" s="720"/>
      <c r="DCH4" s="720"/>
      <c r="DCI4" s="720"/>
      <c r="DCJ4" s="720"/>
      <c r="DCK4" s="720"/>
      <c r="DCL4" s="720"/>
      <c r="DCM4" s="720"/>
      <c r="DCN4" s="720"/>
      <c r="DCO4" s="720"/>
      <c r="DCP4" s="720"/>
      <c r="DCQ4" s="720"/>
      <c r="DCR4" s="720"/>
      <c r="DCS4" s="720"/>
      <c r="DCT4" s="720"/>
      <c r="DCU4" s="720"/>
      <c r="DCV4" s="720"/>
      <c r="DCW4" s="720"/>
      <c r="DCX4" s="720"/>
      <c r="DCY4" s="720"/>
      <c r="DCZ4" s="720"/>
      <c r="DDA4" s="720"/>
      <c r="DDB4" s="720"/>
      <c r="DDC4" s="720"/>
      <c r="DDD4" s="720"/>
      <c r="DDE4" s="720"/>
      <c r="DDF4" s="720"/>
      <c r="DDG4" s="720"/>
      <c r="DDH4" s="720"/>
      <c r="DDI4" s="720"/>
      <c r="DDJ4" s="720"/>
      <c r="DDK4" s="720"/>
      <c r="DDL4" s="720"/>
      <c r="DDM4" s="720"/>
      <c r="DDN4" s="720"/>
      <c r="DDO4" s="720"/>
      <c r="DDP4" s="720"/>
      <c r="DDQ4" s="720"/>
      <c r="DDR4" s="720"/>
      <c r="DDS4" s="720"/>
      <c r="DDT4" s="720"/>
      <c r="DDU4" s="720"/>
      <c r="DDV4" s="720"/>
      <c r="DDW4" s="720"/>
      <c r="DDX4" s="720"/>
      <c r="DDY4" s="720"/>
      <c r="DDZ4" s="720"/>
      <c r="DEA4" s="720"/>
      <c r="DEB4" s="720"/>
      <c r="DEC4" s="720"/>
      <c r="DED4" s="720"/>
      <c r="DEE4" s="720"/>
      <c r="DEF4" s="720"/>
      <c r="DEG4" s="720"/>
      <c r="DEH4" s="720"/>
      <c r="DEI4" s="720"/>
      <c r="DEJ4" s="720"/>
      <c r="DEK4" s="720"/>
      <c r="DEL4" s="720"/>
      <c r="DEM4" s="720"/>
      <c r="DEN4" s="720"/>
      <c r="DEO4" s="720"/>
      <c r="DEP4" s="720"/>
      <c r="DEQ4" s="720"/>
      <c r="DER4" s="720"/>
      <c r="DES4" s="720"/>
      <c r="DET4" s="720"/>
      <c r="DEU4" s="720"/>
      <c r="DEV4" s="720"/>
      <c r="DEW4" s="720"/>
      <c r="DEX4" s="720"/>
      <c r="DEY4" s="720"/>
      <c r="DEZ4" s="720"/>
      <c r="DFA4" s="720"/>
      <c r="DFB4" s="720"/>
      <c r="DFC4" s="720"/>
      <c r="DFD4" s="720"/>
      <c r="DFE4" s="720"/>
      <c r="DFF4" s="720"/>
      <c r="DFG4" s="720"/>
      <c r="DFH4" s="720"/>
      <c r="DFI4" s="720"/>
      <c r="DFJ4" s="720"/>
      <c r="DFK4" s="720"/>
      <c r="DFL4" s="720"/>
      <c r="DFM4" s="720"/>
      <c r="DFN4" s="720"/>
      <c r="DFO4" s="720"/>
      <c r="DFP4" s="720"/>
      <c r="DFQ4" s="720"/>
      <c r="DFR4" s="720"/>
      <c r="DFS4" s="720"/>
      <c r="DFT4" s="720"/>
      <c r="DFU4" s="720"/>
      <c r="DFV4" s="720"/>
      <c r="DFW4" s="720"/>
      <c r="DFX4" s="720"/>
      <c r="DFY4" s="720"/>
      <c r="DFZ4" s="720"/>
      <c r="DGA4" s="720"/>
      <c r="DGB4" s="720"/>
      <c r="DGC4" s="720"/>
      <c r="DGD4" s="720"/>
      <c r="DGE4" s="720"/>
      <c r="DGF4" s="720"/>
      <c r="DGG4" s="720"/>
      <c r="DGH4" s="720"/>
      <c r="DGI4" s="720"/>
      <c r="DGJ4" s="720"/>
      <c r="DGK4" s="720"/>
      <c r="DGL4" s="720"/>
      <c r="DGM4" s="720"/>
      <c r="DGN4" s="720"/>
      <c r="DGO4" s="720"/>
      <c r="DGP4" s="720"/>
      <c r="DGQ4" s="720"/>
      <c r="DGR4" s="720"/>
      <c r="DGS4" s="720"/>
      <c r="DGT4" s="720"/>
      <c r="DGU4" s="720"/>
      <c r="DGV4" s="720"/>
      <c r="DGW4" s="720"/>
      <c r="DGX4" s="720"/>
      <c r="DGY4" s="720"/>
      <c r="DGZ4" s="720"/>
      <c r="DHA4" s="720"/>
      <c r="DHB4" s="720"/>
      <c r="DHC4" s="720"/>
      <c r="DHD4" s="720"/>
      <c r="DHE4" s="720"/>
      <c r="DHF4" s="720"/>
      <c r="DHG4" s="720"/>
      <c r="DHH4" s="720"/>
      <c r="DHI4" s="720"/>
      <c r="DHJ4" s="720"/>
      <c r="DHK4" s="720"/>
      <c r="DHL4" s="720"/>
      <c r="DHM4" s="720"/>
      <c r="DHN4" s="720"/>
      <c r="DHO4" s="720"/>
      <c r="DHP4" s="720"/>
      <c r="DHQ4" s="720"/>
      <c r="DHR4" s="720"/>
      <c r="DHS4" s="720"/>
      <c r="DHT4" s="720"/>
      <c r="DHU4" s="720"/>
      <c r="DHV4" s="720"/>
      <c r="DHW4" s="720"/>
      <c r="DHX4" s="720"/>
      <c r="DHY4" s="720"/>
      <c r="DHZ4" s="720"/>
      <c r="DIA4" s="720"/>
      <c r="DIB4" s="720"/>
      <c r="DIC4" s="720"/>
      <c r="DID4" s="720"/>
      <c r="DIE4" s="720"/>
      <c r="DIF4" s="720"/>
      <c r="DIG4" s="720"/>
      <c r="DIH4" s="720"/>
      <c r="DII4" s="720"/>
      <c r="DIJ4" s="720"/>
      <c r="DIK4" s="720"/>
      <c r="DIL4" s="720"/>
      <c r="DIM4" s="720"/>
      <c r="DIN4" s="720"/>
      <c r="DIO4" s="720"/>
      <c r="DIP4" s="720"/>
      <c r="DIQ4" s="720"/>
      <c r="DIR4" s="720"/>
      <c r="DIS4" s="720"/>
      <c r="DIT4" s="720"/>
      <c r="DIU4" s="720"/>
      <c r="DIV4" s="720"/>
      <c r="DIW4" s="720"/>
      <c r="DIX4" s="720"/>
      <c r="DIY4" s="720"/>
      <c r="DIZ4" s="720"/>
      <c r="DJA4" s="720"/>
      <c r="DJB4" s="720"/>
      <c r="DJC4" s="720"/>
      <c r="DJD4" s="720"/>
      <c r="DJE4" s="720"/>
      <c r="DJF4" s="720"/>
      <c r="DJG4" s="720"/>
      <c r="DJH4" s="720"/>
      <c r="DJI4" s="720"/>
      <c r="DJJ4" s="720"/>
      <c r="DJK4" s="720"/>
      <c r="DJL4" s="720"/>
      <c r="DJM4" s="720"/>
      <c r="DJN4" s="720"/>
      <c r="DJO4" s="720"/>
      <c r="DJP4" s="720"/>
      <c r="DJQ4" s="720"/>
      <c r="DJR4" s="720"/>
      <c r="DJS4" s="720"/>
      <c r="DJT4" s="720"/>
      <c r="DJU4" s="720"/>
      <c r="DJV4" s="720"/>
      <c r="DJW4" s="720"/>
      <c r="DJX4" s="720"/>
      <c r="DJY4" s="720"/>
      <c r="DJZ4" s="720"/>
      <c r="DKA4" s="720"/>
      <c r="DKB4" s="720"/>
      <c r="DKC4" s="720"/>
      <c r="DKD4" s="720"/>
      <c r="DKE4" s="720"/>
      <c r="DKF4" s="720"/>
      <c r="DKG4" s="720"/>
      <c r="DKH4" s="720"/>
      <c r="DKI4" s="720"/>
      <c r="DKJ4" s="720"/>
      <c r="DKK4" s="720"/>
      <c r="DKL4" s="720"/>
      <c r="DKM4" s="720"/>
      <c r="DKN4" s="720"/>
      <c r="DKO4" s="720"/>
      <c r="DKP4" s="720"/>
      <c r="DKQ4" s="720"/>
      <c r="DKR4" s="720"/>
      <c r="DKS4" s="720"/>
      <c r="DKT4" s="720"/>
      <c r="DKU4" s="720"/>
      <c r="DKV4" s="720"/>
      <c r="DKW4" s="720"/>
      <c r="DKX4" s="720"/>
      <c r="DKY4" s="720"/>
      <c r="DKZ4" s="720"/>
      <c r="DLA4" s="720"/>
      <c r="DLB4" s="720"/>
      <c r="DLC4" s="720"/>
      <c r="DLD4" s="720"/>
      <c r="DLE4" s="720"/>
      <c r="DLF4" s="720"/>
      <c r="DLG4" s="720"/>
      <c r="DLH4" s="720"/>
      <c r="DLI4" s="720"/>
      <c r="DLJ4" s="720"/>
      <c r="DLK4" s="720"/>
      <c r="DLL4" s="720"/>
      <c r="DLM4" s="720"/>
      <c r="DLN4" s="720"/>
      <c r="DLO4" s="720"/>
      <c r="DLP4" s="720"/>
      <c r="DLQ4" s="720"/>
      <c r="DLR4" s="720"/>
      <c r="DLS4" s="720"/>
      <c r="DLT4" s="720"/>
      <c r="DLU4" s="720"/>
      <c r="DLV4" s="720"/>
      <c r="DLW4" s="720"/>
      <c r="DLX4" s="720"/>
      <c r="DLY4" s="720"/>
      <c r="DLZ4" s="720"/>
      <c r="DMA4" s="720"/>
      <c r="DMB4" s="720"/>
      <c r="DMC4" s="720"/>
      <c r="DMD4" s="720"/>
      <c r="DME4" s="720"/>
      <c r="DMF4" s="720"/>
      <c r="DMG4" s="720"/>
      <c r="DMH4" s="720"/>
      <c r="DMI4" s="720"/>
      <c r="DMJ4" s="720"/>
      <c r="DMK4" s="720"/>
      <c r="DML4" s="720"/>
      <c r="DMM4" s="720"/>
      <c r="DMN4" s="720"/>
      <c r="DMO4" s="720"/>
      <c r="DMP4" s="720"/>
      <c r="DMQ4" s="720"/>
      <c r="DMR4" s="720"/>
      <c r="DMS4" s="720"/>
      <c r="DMT4" s="720"/>
      <c r="DMU4" s="720"/>
      <c r="DMV4" s="720"/>
      <c r="DMW4" s="720"/>
      <c r="DMX4" s="720"/>
      <c r="DMY4" s="720"/>
      <c r="DMZ4" s="720"/>
      <c r="DNA4" s="720"/>
      <c r="DNB4" s="720"/>
      <c r="DNC4" s="720"/>
      <c r="DND4" s="720"/>
      <c r="DNE4" s="720"/>
      <c r="DNF4" s="720"/>
      <c r="DNG4" s="720"/>
      <c r="DNH4" s="720"/>
      <c r="DNI4" s="720"/>
      <c r="DNJ4" s="720"/>
      <c r="DNK4" s="720"/>
      <c r="DNL4" s="720"/>
      <c r="DNM4" s="720"/>
      <c r="DNN4" s="720"/>
      <c r="DNO4" s="720"/>
      <c r="DNP4" s="720"/>
      <c r="DNQ4" s="720"/>
      <c r="DNR4" s="720"/>
      <c r="DNS4" s="720"/>
      <c r="DNT4" s="720"/>
      <c r="DNU4" s="720"/>
      <c r="DNV4" s="720"/>
      <c r="DNW4" s="720"/>
      <c r="DNX4" s="720"/>
      <c r="DNY4" s="720"/>
      <c r="DNZ4" s="720"/>
      <c r="DOA4" s="720"/>
      <c r="DOB4" s="720"/>
      <c r="DOC4" s="720"/>
      <c r="DOD4" s="720"/>
      <c r="DOE4" s="720"/>
      <c r="DOF4" s="720"/>
      <c r="DOG4" s="720"/>
      <c r="DOH4" s="720"/>
      <c r="DOI4" s="720"/>
      <c r="DOJ4" s="720"/>
      <c r="DOK4" s="720"/>
      <c r="DOL4" s="720"/>
      <c r="DOM4" s="720"/>
      <c r="DON4" s="720"/>
      <c r="DOO4" s="720"/>
      <c r="DOP4" s="720"/>
      <c r="DOQ4" s="720"/>
      <c r="DOR4" s="720"/>
      <c r="DOS4" s="720"/>
      <c r="DOT4" s="720"/>
      <c r="DOU4" s="720"/>
      <c r="DOV4" s="720"/>
      <c r="DOW4" s="720"/>
      <c r="DOX4" s="720"/>
      <c r="DOY4" s="720"/>
      <c r="DOZ4" s="720"/>
      <c r="DPA4" s="720"/>
      <c r="DPB4" s="720"/>
      <c r="DPC4" s="720"/>
      <c r="DPD4" s="720"/>
      <c r="DPE4" s="720"/>
      <c r="DPF4" s="720"/>
      <c r="DPG4" s="720"/>
      <c r="DPH4" s="720"/>
      <c r="DPI4" s="720"/>
      <c r="DPJ4" s="720"/>
      <c r="DPK4" s="720"/>
      <c r="DPL4" s="720"/>
      <c r="DPM4" s="720"/>
      <c r="DPN4" s="720"/>
      <c r="DPO4" s="720"/>
      <c r="DPP4" s="720"/>
      <c r="DPQ4" s="720"/>
      <c r="DPR4" s="720"/>
      <c r="DPS4" s="720"/>
      <c r="DPT4" s="720"/>
      <c r="DPU4" s="720"/>
      <c r="DPV4" s="720"/>
      <c r="DPW4" s="720"/>
      <c r="DPX4" s="720"/>
      <c r="DPY4" s="720"/>
      <c r="DPZ4" s="720"/>
      <c r="DQA4" s="720"/>
      <c r="DQB4" s="720"/>
      <c r="DQC4" s="720"/>
      <c r="DQD4" s="720"/>
      <c r="DQE4" s="720"/>
      <c r="DQF4" s="720"/>
      <c r="DQG4" s="720"/>
      <c r="DQH4" s="720"/>
      <c r="DQI4" s="720"/>
      <c r="DQJ4" s="720"/>
      <c r="DQK4" s="720"/>
      <c r="DQL4" s="720"/>
      <c r="DQM4" s="720"/>
      <c r="DQN4" s="720"/>
      <c r="DQO4" s="720"/>
      <c r="DQP4" s="720"/>
      <c r="DQQ4" s="720"/>
      <c r="DQR4" s="720"/>
      <c r="DQS4" s="720"/>
      <c r="DQT4" s="720"/>
      <c r="DQU4" s="720"/>
      <c r="DQV4" s="720"/>
      <c r="DQW4" s="720"/>
      <c r="DQX4" s="720"/>
      <c r="DQY4" s="720"/>
      <c r="DQZ4" s="720"/>
      <c r="DRA4" s="720"/>
      <c r="DRB4" s="720"/>
      <c r="DRC4" s="720"/>
      <c r="DRD4" s="720"/>
      <c r="DRE4" s="720"/>
      <c r="DRF4" s="720"/>
      <c r="DRG4" s="720"/>
      <c r="DRH4" s="720"/>
      <c r="DRI4" s="720"/>
      <c r="DRJ4" s="720"/>
      <c r="DRK4" s="720"/>
      <c r="DRL4" s="720"/>
      <c r="DRM4" s="720"/>
      <c r="DRN4" s="720"/>
      <c r="DRO4" s="720"/>
      <c r="DRP4" s="720"/>
      <c r="DRQ4" s="720"/>
      <c r="DRR4" s="720"/>
      <c r="DRS4" s="720"/>
      <c r="DRT4" s="720"/>
      <c r="DRU4" s="720"/>
      <c r="DRV4" s="720"/>
      <c r="DRW4" s="720"/>
      <c r="DRX4" s="720"/>
      <c r="DRY4" s="720"/>
      <c r="DRZ4" s="720"/>
      <c r="DSA4" s="720"/>
      <c r="DSB4" s="720"/>
      <c r="DSC4" s="720"/>
      <c r="DSD4" s="720"/>
      <c r="DSE4" s="720"/>
      <c r="DSF4" s="720"/>
      <c r="DSG4" s="720"/>
      <c r="DSH4" s="720"/>
      <c r="DSI4" s="720"/>
      <c r="DSJ4" s="720"/>
      <c r="DSK4" s="720"/>
      <c r="DSL4" s="720"/>
      <c r="DSM4" s="720"/>
      <c r="DSN4" s="720"/>
      <c r="DSO4" s="720"/>
      <c r="DSP4" s="720"/>
      <c r="DSQ4" s="720"/>
      <c r="DSR4" s="720"/>
      <c r="DSS4" s="720"/>
      <c r="DST4" s="720"/>
      <c r="DSU4" s="720"/>
      <c r="DSV4" s="720"/>
      <c r="DSW4" s="720"/>
      <c r="DSX4" s="720"/>
      <c r="DSY4" s="720"/>
      <c r="DSZ4" s="720"/>
      <c r="DTA4" s="720"/>
      <c r="DTB4" s="720"/>
      <c r="DTC4" s="720"/>
      <c r="DTD4" s="720"/>
      <c r="DTE4" s="720"/>
      <c r="DTF4" s="720"/>
      <c r="DTG4" s="720"/>
      <c r="DTH4" s="720"/>
      <c r="DTI4" s="720"/>
      <c r="DTJ4" s="720"/>
      <c r="DTK4" s="720"/>
      <c r="DTL4" s="720"/>
      <c r="DTM4" s="720"/>
      <c r="DTN4" s="720"/>
      <c r="DTO4" s="720"/>
      <c r="DTP4" s="720"/>
      <c r="DTQ4" s="720"/>
      <c r="DTR4" s="720"/>
      <c r="DTS4" s="720"/>
      <c r="DTT4" s="720"/>
      <c r="DTU4" s="720"/>
      <c r="DTV4" s="720"/>
      <c r="DTW4" s="720"/>
      <c r="DTX4" s="720"/>
      <c r="DTY4" s="720"/>
      <c r="DTZ4" s="720"/>
      <c r="DUA4" s="720"/>
      <c r="DUB4" s="720"/>
      <c r="DUC4" s="720"/>
      <c r="DUD4" s="720"/>
      <c r="DUE4" s="720"/>
      <c r="DUF4" s="720"/>
      <c r="DUG4" s="720"/>
      <c r="DUH4" s="720"/>
      <c r="DUI4" s="720"/>
      <c r="DUJ4" s="720"/>
      <c r="DUK4" s="720"/>
      <c r="DUL4" s="720"/>
      <c r="DUM4" s="720"/>
      <c r="DUN4" s="720"/>
      <c r="DUO4" s="720"/>
      <c r="DUP4" s="720"/>
      <c r="DUQ4" s="720"/>
      <c r="DUR4" s="720"/>
      <c r="DUS4" s="720"/>
      <c r="DUT4" s="720"/>
      <c r="DUU4" s="720"/>
      <c r="DUV4" s="720"/>
      <c r="DUW4" s="720"/>
      <c r="DUX4" s="720"/>
      <c r="DUY4" s="720"/>
      <c r="DUZ4" s="720"/>
      <c r="DVA4" s="720"/>
      <c r="DVB4" s="720"/>
      <c r="DVC4" s="720"/>
      <c r="DVD4" s="720"/>
      <c r="DVE4" s="720"/>
      <c r="DVF4" s="720"/>
      <c r="DVG4" s="720"/>
      <c r="DVH4" s="720"/>
      <c r="DVI4" s="720"/>
      <c r="DVJ4" s="720"/>
      <c r="DVK4" s="720"/>
      <c r="DVL4" s="720"/>
      <c r="DVM4" s="720"/>
      <c r="DVN4" s="720"/>
      <c r="DVO4" s="720"/>
      <c r="DVP4" s="720"/>
      <c r="DVQ4" s="720"/>
      <c r="DVR4" s="720"/>
      <c r="DVS4" s="720"/>
      <c r="DVT4" s="720"/>
      <c r="DVU4" s="720"/>
      <c r="DVV4" s="720"/>
      <c r="DVW4" s="720"/>
      <c r="DVX4" s="720"/>
      <c r="DVY4" s="720"/>
      <c r="DVZ4" s="720"/>
      <c r="DWA4" s="720"/>
      <c r="DWB4" s="720"/>
      <c r="DWC4" s="720"/>
      <c r="DWD4" s="720"/>
      <c r="DWE4" s="720"/>
      <c r="DWF4" s="720"/>
      <c r="DWG4" s="720"/>
      <c r="DWH4" s="720"/>
      <c r="DWI4" s="720"/>
      <c r="DWJ4" s="720"/>
      <c r="DWK4" s="720"/>
      <c r="DWL4" s="720"/>
      <c r="DWM4" s="720"/>
      <c r="DWN4" s="720"/>
      <c r="DWO4" s="720"/>
      <c r="DWP4" s="720"/>
      <c r="DWQ4" s="720"/>
      <c r="DWR4" s="720"/>
      <c r="DWS4" s="720"/>
      <c r="DWT4" s="720"/>
      <c r="DWU4" s="720"/>
      <c r="DWV4" s="720"/>
      <c r="DWW4" s="720"/>
      <c r="DWX4" s="720"/>
      <c r="DWY4" s="720"/>
      <c r="DWZ4" s="720"/>
      <c r="DXA4" s="720"/>
      <c r="DXB4" s="720"/>
      <c r="DXC4" s="720"/>
      <c r="DXD4" s="720"/>
      <c r="DXE4" s="720"/>
      <c r="DXF4" s="720"/>
      <c r="DXG4" s="720"/>
      <c r="DXH4" s="720"/>
      <c r="DXI4" s="720"/>
      <c r="DXJ4" s="720"/>
      <c r="DXK4" s="720"/>
      <c r="DXL4" s="720"/>
      <c r="DXM4" s="720"/>
      <c r="DXN4" s="720"/>
      <c r="DXO4" s="720"/>
      <c r="DXP4" s="720"/>
      <c r="DXQ4" s="720"/>
      <c r="DXR4" s="720"/>
      <c r="DXS4" s="720"/>
      <c r="DXT4" s="720"/>
      <c r="DXU4" s="720"/>
      <c r="DXV4" s="720"/>
      <c r="DXW4" s="720"/>
      <c r="DXX4" s="720"/>
      <c r="DXY4" s="720"/>
      <c r="DXZ4" s="720"/>
      <c r="DYA4" s="720"/>
      <c r="DYB4" s="720"/>
      <c r="DYC4" s="720"/>
      <c r="DYD4" s="720"/>
      <c r="DYE4" s="720"/>
      <c r="DYF4" s="720"/>
      <c r="DYG4" s="720"/>
      <c r="DYH4" s="720"/>
      <c r="DYI4" s="720"/>
      <c r="DYJ4" s="720"/>
      <c r="DYK4" s="720"/>
      <c r="DYL4" s="720"/>
      <c r="DYM4" s="720"/>
      <c r="DYN4" s="720"/>
      <c r="DYO4" s="720"/>
      <c r="DYP4" s="720"/>
      <c r="DYQ4" s="720"/>
      <c r="DYR4" s="720"/>
      <c r="DYS4" s="720"/>
      <c r="DYT4" s="720"/>
      <c r="DYU4" s="720"/>
      <c r="DYV4" s="720"/>
      <c r="DYW4" s="720"/>
      <c r="DYX4" s="720"/>
      <c r="DYY4" s="720"/>
      <c r="DYZ4" s="720"/>
      <c r="DZA4" s="720"/>
      <c r="DZB4" s="720"/>
      <c r="DZC4" s="720"/>
      <c r="DZD4" s="720"/>
      <c r="DZE4" s="720"/>
      <c r="DZF4" s="720"/>
      <c r="DZG4" s="720"/>
      <c r="DZH4" s="720"/>
      <c r="DZI4" s="720"/>
      <c r="DZJ4" s="720"/>
      <c r="DZK4" s="720"/>
      <c r="DZL4" s="720"/>
      <c r="DZM4" s="720"/>
      <c r="DZN4" s="720"/>
      <c r="DZO4" s="720"/>
      <c r="DZP4" s="720"/>
      <c r="DZQ4" s="720"/>
      <c r="DZR4" s="720"/>
      <c r="DZS4" s="720"/>
      <c r="DZT4" s="720"/>
      <c r="DZU4" s="720"/>
      <c r="DZV4" s="720"/>
      <c r="DZW4" s="720"/>
      <c r="DZX4" s="720"/>
      <c r="DZY4" s="720"/>
      <c r="DZZ4" s="720"/>
      <c r="EAA4" s="720"/>
      <c r="EAB4" s="720"/>
      <c r="EAC4" s="720"/>
      <c r="EAD4" s="720"/>
      <c r="EAE4" s="720"/>
      <c r="EAF4" s="720"/>
      <c r="EAG4" s="720"/>
      <c r="EAH4" s="720"/>
      <c r="EAI4" s="720"/>
      <c r="EAJ4" s="720"/>
      <c r="EAK4" s="720"/>
      <c r="EAL4" s="720"/>
      <c r="EAM4" s="720"/>
      <c r="EAN4" s="720"/>
      <c r="EAO4" s="720"/>
      <c r="EAP4" s="720"/>
      <c r="EAQ4" s="720"/>
      <c r="EAR4" s="720"/>
      <c r="EAS4" s="720"/>
      <c r="EAT4" s="720"/>
      <c r="EAU4" s="720"/>
      <c r="EAV4" s="720"/>
      <c r="EAW4" s="720"/>
      <c r="EAX4" s="720"/>
      <c r="EAY4" s="720"/>
      <c r="EAZ4" s="720"/>
      <c r="EBA4" s="720"/>
      <c r="EBB4" s="720"/>
      <c r="EBC4" s="720"/>
      <c r="EBD4" s="720"/>
      <c r="EBE4" s="720"/>
      <c r="EBF4" s="720"/>
      <c r="EBG4" s="720"/>
      <c r="EBH4" s="720"/>
      <c r="EBI4" s="720"/>
      <c r="EBJ4" s="720"/>
      <c r="EBK4" s="720"/>
      <c r="EBL4" s="720"/>
      <c r="EBM4" s="720"/>
      <c r="EBN4" s="720"/>
      <c r="EBO4" s="720"/>
      <c r="EBP4" s="720"/>
      <c r="EBQ4" s="720"/>
      <c r="EBR4" s="720"/>
      <c r="EBS4" s="720"/>
      <c r="EBT4" s="720"/>
      <c r="EBU4" s="720"/>
      <c r="EBV4" s="720"/>
      <c r="EBW4" s="720"/>
      <c r="EBX4" s="720"/>
      <c r="EBY4" s="720"/>
      <c r="EBZ4" s="720"/>
      <c r="ECA4" s="720"/>
      <c r="ECB4" s="720"/>
      <c r="ECC4" s="720"/>
      <c r="ECD4" s="720"/>
      <c r="ECE4" s="720"/>
      <c r="ECF4" s="720"/>
      <c r="ECG4" s="720"/>
      <c r="ECH4" s="720"/>
      <c r="ECI4" s="720"/>
      <c r="ECJ4" s="720"/>
      <c r="ECK4" s="720"/>
      <c r="ECL4" s="720"/>
      <c r="ECM4" s="720"/>
      <c r="ECN4" s="720"/>
      <c r="ECO4" s="720"/>
      <c r="ECP4" s="720"/>
      <c r="ECQ4" s="720"/>
      <c r="ECR4" s="720"/>
      <c r="ECS4" s="720"/>
      <c r="ECT4" s="720"/>
      <c r="ECU4" s="720"/>
      <c r="ECV4" s="720"/>
      <c r="ECW4" s="720"/>
      <c r="ECX4" s="720"/>
      <c r="ECY4" s="720"/>
      <c r="ECZ4" s="720"/>
      <c r="EDA4" s="720"/>
      <c r="EDB4" s="720"/>
      <c r="EDC4" s="720"/>
      <c r="EDD4" s="720"/>
      <c r="EDE4" s="720"/>
      <c r="EDF4" s="720"/>
      <c r="EDG4" s="720"/>
      <c r="EDH4" s="720"/>
      <c r="EDI4" s="720"/>
      <c r="EDJ4" s="720"/>
      <c r="EDK4" s="720"/>
      <c r="EDL4" s="720"/>
      <c r="EDM4" s="720"/>
      <c r="EDN4" s="720"/>
      <c r="EDO4" s="720"/>
      <c r="EDP4" s="720"/>
      <c r="EDQ4" s="720"/>
      <c r="EDR4" s="720"/>
      <c r="EDS4" s="720"/>
      <c r="EDT4" s="720"/>
      <c r="EDU4" s="720"/>
      <c r="EDV4" s="720"/>
      <c r="EDW4" s="720"/>
      <c r="EDX4" s="720"/>
      <c r="EDY4" s="720"/>
      <c r="EDZ4" s="720"/>
      <c r="EEA4" s="720"/>
      <c r="EEB4" s="720"/>
      <c r="EEC4" s="720"/>
      <c r="EED4" s="720"/>
      <c r="EEE4" s="720"/>
      <c r="EEF4" s="720"/>
      <c r="EEG4" s="720"/>
      <c r="EEH4" s="720"/>
      <c r="EEI4" s="720"/>
      <c r="EEJ4" s="720"/>
      <c r="EEK4" s="720"/>
      <c r="EEL4" s="720"/>
      <c r="EEM4" s="720"/>
      <c r="EEN4" s="720"/>
      <c r="EEO4" s="720"/>
      <c r="EEP4" s="720"/>
      <c r="EEQ4" s="720"/>
      <c r="EER4" s="720"/>
      <c r="EES4" s="720"/>
      <c r="EET4" s="720"/>
      <c r="EEU4" s="720"/>
      <c r="EEV4" s="720"/>
      <c r="EEW4" s="720"/>
      <c r="EEX4" s="720"/>
      <c r="EEY4" s="720"/>
      <c r="EEZ4" s="720"/>
      <c r="EFA4" s="720"/>
      <c r="EFB4" s="720"/>
      <c r="EFC4" s="720"/>
      <c r="EFD4" s="720"/>
      <c r="EFE4" s="720"/>
      <c r="EFF4" s="720"/>
      <c r="EFG4" s="720"/>
      <c r="EFH4" s="720"/>
      <c r="EFI4" s="720"/>
      <c r="EFJ4" s="720"/>
      <c r="EFK4" s="720"/>
      <c r="EFL4" s="720"/>
      <c r="EFM4" s="720"/>
      <c r="EFN4" s="720"/>
      <c r="EFO4" s="720"/>
      <c r="EFP4" s="720"/>
      <c r="EFQ4" s="720"/>
      <c r="EFR4" s="720"/>
      <c r="EFS4" s="720"/>
      <c r="EFT4" s="720"/>
      <c r="EFU4" s="720"/>
      <c r="EFV4" s="720"/>
      <c r="EFW4" s="720"/>
      <c r="EFX4" s="720"/>
      <c r="EFY4" s="720"/>
      <c r="EFZ4" s="720"/>
      <c r="EGA4" s="720"/>
      <c r="EGB4" s="720"/>
      <c r="EGC4" s="720"/>
      <c r="EGD4" s="720"/>
      <c r="EGE4" s="720"/>
      <c r="EGF4" s="720"/>
      <c r="EGG4" s="720"/>
      <c r="EGH4" s="720"/>
      <c r="EGI4" s="720"/>
      <c r="EGJ4" s="720"/>
      <c r="EGK4" s="720"/>
      <c r="EGL4" s="720"/>
      <c r="EGM4" s="720"/>
      <c r="EGN4" s="720"/>
      <c r="EGO4" s="720"/>
      <c r="EGP4" s="720"/>
      <c r="EGQ4" s="720"/>
      <c r="EGR4" s="720"/>
      <c r="EGS4" s="720"/>
      <c r="EGT4" s="720"/>
      <c r="EGU4" s="720"/>
      <c r="EGV4" s="720"/>
      <c r="EGW4" s="720"/>
      <c r="EGX4" s="720"/>
      <c r="EGY4" s="720"/>
      <c r="EGZ4" s="720"/>
      <c r="EHA4" s="720"/>
      <c r="EHB4" s="720"/>
      <c r="EHC4" s="720"/>
      <c r="EHD4" s="720"/>
      <c r="EHE4" s="720"/>
      <c r="EHF4" s="720"/>
      <c r="EHG4" s="720"/>
      <c r="EHH4" s="720"/>
      <c r="EHI4" s="720"/>
      <c r="EHJ4" s="720"/>
      <c r="EHK4" s="720"/>
      <c r="EHL4" s="720"/>
      <c r="EHM4" s="720"/>
      <c r="EHN4" s="720"/>
      <c r="EHO4" s="720"/>
      <c r="EHP4" s="720"/>
      <c r="EHQ4" s="720"/>
      <c r="EHR4" s="720"/>
      <c r="EHS4" s="720"/>
      <c r="EHT4" s="720"/>
      <c r="EHU4" s="720"/>
      <c r="EHV4" s="720"/>
      <c r="EHW4" s="720"/>
      <c r="EHX4" s="720"/>
      <c r="EHY4" s="720"/>
      <c r="EHZ4" s="720"/>
      <c r="EIA4" s="720"/>
      <c r="EIB4" s="720"/>
      <c r="EIC4" s="720"/>
      <c r="EID4" s="720"/>
      <c r="EIE4" s="720"/>
      <c r="EIF4" s="720"/>
      <c r="EIG4" s="720"/>
      <c r="EIH4" s="720"/>
      <c r="EII4" s="720"/>
      <c r="EIJ4" s="720"/>
      <c r="EIK4" s="720"/>
      <c r="EIL4" s="720"/>
      <c r="EIM4" s="720"/>
      <c r="EIN4" s="720"/>
      <c r="EIO4" s="720"/>
      <c r="EIP4" s="720"/>
      <c r="EIQ4" s="720"/>
      <c r="EIR4" s="720"/>
      <c r="EIS4" s="720"/>
      <c r="EIT4" s="720"/>
      <c r="EIU4" s="720"/>
      <c r="EIV4" s="720"/>
      <c r="EIW4" s="720"/>
      <c r="EIX4" s="720"/>
      <c r="EIY4" s="720"/>
      <c r="EIZ4" s="720"/>
      <c r="EJA4" s="720"/>
      <c r="EJB4" s="720"/>
      <c r="EJC4" s="720"/>
      <c r="EJD4" s="720"/>
      <c r="EJE4" s="720"/>
      <c r="EJF4" s="720"/>
      <c r="EJG4" s="720"/>
      <c r="EJH4" s="720"/>
      <c r="EJI4" s="720"/>
      <c r="EJJ4" s="720"/>
      <c r="EJK4" s="720"/>
      <c r="EJL4" s="720"/>
      <c r="EJM4" s="720"/>
      <c r="EJN4" s="720"/>
      <c r="EJO4" s="720"/>
      <c r="EJP4" s="720"/>
      <c r="EJQ4" s="720"/>
      <c r="EJR4" s="720"/>
      <c r="EJS4" s="720"/>
      <c r="EJT4" s="720"/>
      <c r="EJU4" s="720"/>
      <c r="EJV4" s="720"/>
      <c r="EJW4" s="720"/>
      <c r="EJX4" s="720"/>
      <c r="EJY4" s="720"/>
      <c r="EJZ4" s="720"/>
      <c r="EKA4" s="720"/>
      <c r="EKB4" s="720"/>
      <c r="EKC4" s="720"/>
      <c r="EKD4" s="720"/>
      <c r="EKE4" s="720"/>
      <c r="EKF4" s="720"/>
      <c r="EKG4" s="720"/>
      <c r="EKH4" s="720"/>
      <c r="EKI4" s="720"/>
      <c r="EKJ4" s="720"/>
      <c r="EKK4" s="720"/>
      <c r="EKL4" s="720"/>
      <c r="EKM4" s="720"/>
      <c r="EKN4" s="720"/>
      <c r="EKO4" s="720"/>
      <c r="EKP4" s="720"/>
      <c r="EKQ4" s="720"/>
      <c r="EKR4" s="720"/>
      <c r="EKS4" s="720"/>
      <c r="EKT4" s="720"/>
      <c r="EKU4" s="720"/>
      <c r="EKV4" s="720"/>
      <c r="EKW4" s="720"/>
      <c r="EKX4" s="720"/>
      <c r="EKY4" s="720"/>
      <c r="EKZ4" s="720"/>
      <c r="ELA4" s="720"/>
      <c r="ELB4" s="720"/>
      <c r="ELC4" s="720"/>
      <c r="ELD4" s="720"/>
      <c r="ELE4" s="720"/>
      <c r="ELF4" s="720"/>
      <c r="ELG4" s="720"/>
      <c r="ELH4" s="720"/>
      <c r="ELI4" s="720"/>
      <c r="ELJ4" s="720"/>
      <c r="ELK4" s="720"/>
      <c r="ELL4" s="720"/>
      <c r="ELM4" s="720"/>
      <c r="ELN4" s="720"/>
      <c r="ELO4" s="720"/>
      <c r="ELP4" s="720"/>
      <c r="ELQ4" s="720"/>
      <c r="ELR4" s="720"/>
      <c r="ELS4" s="720"/>
      <c r="ELT4" s="720"/>
      <c r="ELU4" s="720"/>
      <c r="ELV4" s="720"/>
      <c r="ELW4" s="720"/>
      <c r="ELX4" s="720"/>
      <c r="ELY4" s="720"/>
      <c r="ELZ4" s="720"/>
      <c r="EMA4" s="720"/>
      <c r="EMB4" s="720"/>
      <c r="EMC4" s="720"/>
      <c r="EMD4" s="720"/>
      <c r="EME4" s="720"/>
      <c r="EMF4" s="720"/>
      <c r="EMG4" s="720"/>
      <c r="EMH4" s="720"/>
      <c r="EMI4" s="720"/>
      <c r="EMJ4" s="720"/>
      <c r="EMK4" s="720"/>
      <c r="EML4" s="720"/>
      <c r="EMM4" s="720"/>
      <c r="EMN4" s="720"/>
      <c r="EMO4" s="720"/>
      <c r="EMP4" s="720"/>
      <c r="EMQ4" s="720"/>
      <c r="EMR4" s="720"/>
      <c r="EMS4" s="720"/>
      <c r="EMT4" s="720"/>
      <c r="EMU4" s="720"/>
      <c r="EMV4" s="720"/>
      <c r="EMW4" s="720"/>
      <c r="EMX4" s="720"/>
      <c r="EMY4" s="720"/>
      <c r="EMZ4" s="720"/>
      <c r="ENA4" s="720"/>
      <c r="ENB4" s="720"/>
      <c r="ENC4" s="720"/>
      <c r="END4" s="720"/>
      <c r="ENE4" s="720"/>
      <c r="ENF4" s="720"/>
      <c r="ENG4" s="720"/>
      <c r="ENH4" s="720"/>
      <c r="ENI4" s="720"/>
      <c r="ENJ4" s="720"/>
      <c r="ENK4" s="720"/>
      <c r="ENL4" s="720"/>
      <c r="ENM4" s="720"/>
      <c r="ENN4" s="720"/>
      <c r="ENO4" s="720"/>
      <c r="ENP4" s="720"/>
      <c r="ENQ4" s="720"/>
      <c r="ENR4" s="720"/>
      <c r="ENS4" s="720"/>
      <c r="ENT4" s="720"/>
      <c r="ENU4" s="720"/>
      <c r="ENV4" s="720"/>
      <c r="ENW4" s="720"/>
      <c r="ENX4" s="720"/>
      <c r="ENY4" s="720"/>
      <c r="ENZ4" s="720"/>
      <c r="EOA4" s="720"/>
      <c r="EOB4" s="720"/>
      <c r="EOC4" s="720"/>
      <c r="EOD4" s="720"/>
      <c r="EOE4" s="720"/>
      <c r="EOF4" s="720"/>
      <c r="EOG4" s="720"/>
      <c r="EOH4" s="720"/>
      <c r="EOI4" s="720"/>
      <c r="EOJ4" s="720"/>
      <c r="EOK4" s="720"/>
      <c r="EOL4" s="720"/>
      <c r="EOM4" s="720"/>
      <c r="EON4" s="720"/>
      <c r="EOO4" s="720"/>
      <c r="EOP4" s="720"/>
      <c r="EOQ4" s="720"/>
      <c r="EOR4" s="720"/>
      <c r="EOS4" s="720"/>
      <c r="EOT4" s="720"/>
      <c r="EOU4" s="720"/>
      <c r="EOV4" s="720"/>
      <c r="EOW4" s="720"/>
      <c r="EOX4" s="720"/>
      <c r="EOY4" s="720"/>
      <c r="EOZ4" s="720"/>
      <c r="EPA4" s="720"/>
      <c r="EPB4" s="720"/>
      <c r="EPC4" s="720"/>
      <c r="EPD4" s="720"/>
      <c r="EPE4" s="720"/>
      <c r="EPF4" s="720"/>
      <c r="EPG4" s="720"/>
      <c r="EPH4" s="720"/>
      <c r="EPI4" s="720"/>
      <c r="EPJ4" s="720"/>
      <c r="EPK4" s="720"/>
      <c r="EPL4" s="720"/>
      <c r="EPM4" s="720"/>
      <c r="EPN4" s="720"/>
      <c r="EPO4" s="720"/>
      <c r="EPP4" s="720"/>
      <c r="EPQ4" s="720"/>
      <c r="EPR4" s="720"/>
      <c r="EPS4" s="720"/>
      <c r="EPT4" s="720"/>
      <c r="EPU4" s="720"/>
      <c r="EPV4" s="720"/>
      <c r="EPW4" s="720"/>
      <c r="EPX4" s="720"/>
      <c r="EPY4" s="720"/>
      <c r="EPZ4" s="720"/>
      <c r="EQA4" s="720"/>
      <c r="EQB4" s="720"/>
      <c r="EQC4" s="720"/>
      <c r="EQD4" s="720"/>
      <c r="EQE4" s="720"/>
      <c r="EQF4" s="720"/>
      <c r="EQG4" s="720"/>
      <c r="EQH4" s="720"/>
      <c r="EQI4" s="720"/>
      <c r="EQJ4" s="720"/>
      <c r="EQK4" s="720"/>
      <c r="EQL4" s="720"/>
      <c r="EQM4" s="720"/>
      <c r="EQN4" s="720"/>
      <c r="EQO4" s="720"/>
      <c r="EQP4" s="720"/>
      <c r="EQQ4" s="720"/>
      <c r="EQR4" s="720"/>
      <c r="EQS4" s="720"/>
      <c r="EQT4" s="720"/>
      <c r="EQU4" s="720"/>
      <c r="EQV4" s="720"/>
      <c r="EQW4" s="720"/>
      <c r="EQX4" s="720"/>
      <c r="EQY4" s="720"/>
      <c r="EQZ4" s="720"/>
      <c r="ERA4" s="720"/>
      <c r="ERB4" s="720"/>
      <c r="ERC4" s="720"/>
      <c r="ERD4" s="720"/>
      <c r="ERE4" s="720"/>
      <c r="ERF4" s="720"/>
      <c r="ERG4" s="720"/>
      <c r="ERH4" s="720"/>
      <c r="ERI4" s="720"/>
      <c r="ERJ4" s="720"/>
      <c r="ERK4" s="720"/>
      <c r="ERL4" s="720"/>
      <c r="ERM4" s="720"/>
      <c r="ERN4" s="720"/>
      <c r="ERO4" s="720"/>
      <c r="ERP4" s="720"/>
      <c r="ERQ4" s="720"/>
      <c r="ERR4" s="720"/>
      <c r="ERS4" s="720"/>
      <c r="ERT4" s="720"/>
      <c r="ERU4" s="720"/>
      <c r="ERV4" s="720"/>
      <c r="ERW4" s="720"/>
      <c r="ERX4" s="720"/>
      <c r="ERY4" s="720"/>
      <c r="ERZ4" s="720"/>
      <c r="ESA4" s="720"/>
      <c r="ESB4" s="720"/>
      <c r="ESC4" s="720"/>
      <c r="ESD4" s="720"/>
      <c r="ESE4" s="720"/>
      <c r="ESF4" s="720"/>
      <c r="ESG4" s="720"/>
      <c r="ESH4" s="720"/>
      <c r="ESI4" s="720"/>
      <c r="ESJ4" s="720"/>
      <c r="ESK4" s="720"/>
      <c r="ESL4" s="720"/>
      <c r="ESM4" s="720"/>
      <c r="ESN4" s="720"/>
      <c r="ESO4" s="720"/>
      <c r="ESP4" s="720"/>
      <c r="ESQ4" s="720"/>
      <c r="ESR4" s="720"/>
      <c r="ESS4" s="720"/>
      <c r="EST4" s="720"/>
      <c r="ESU4" s="720"/>
      <c r="ESV4" s="720"/>
      <c r="ESW4" s="720"/>
      <c r="ESX4" s="720"/>
      <c r="ESY4" s="720"/>
      <c r="ESZ4" s="720"/>
      <c r="ETA4" s="720"/>
      <c r="ETB4" s="720"/>
      <c r="ETC4" s="720"/>
      <c r="ETD4" s="720"/>
      <c r="ETE4" s="720"/>
      <c r="ETF4" s="720"/>
      <c r="ETG4" s="720"/>
      <c r="ETH4" s="720"/>
      <c r="ETI4" s="720"/>
      <c r="ETJ4" s="720"/>
      <c r="ETK4" s="720"/>
      <c r="ETL4" s="720"/>
      <c r="ETM4" s="720"/>
      <c r="ETN4" s="720"/>
      <c r="ETO4" s="720"/>
      <c r="ETP4" s="720"/>
      <c r="ETQ4" s="720"/>
      <c r="ETR4" s="720"/>
      <c r="ETS4" s="720"/>
      <c r="ETT4" s="720"/>
      <c r="ETU4" s="720"/>
      <c r="ETV4" s="720"/>
      <c r="ETW4" s="720"/>
      <c r="ETX4" s="720"/>
      <c r="ETY4" s="720"/>
      <c r="ETZ4" s="720"/>
      <c r="EUA4" s="720"/>
      <c r="EUB4" s="720"/>
      <c r="EUC4" s="720"/>
      <c r="EUD4" s="720"/>
      <c r="EUE4" s="720"/>
      <c r="EUF4" s="720"/>
      <c r="EUG4" s="720"/>
      <c r="EUH4" s="720"/>
      <c r="EUI4" s="720"/>
      <c r="EUJ4" s="720"/>
      <c r="EUK4" s="720"/>
      <c r="EUL4" s="720"/>
      <c r="EUM4" s="720"/>
      <c r="EUN4" s="720"/>
      <c r="EUO4" s="720"/>
      <c r="EUP4" s="720"/>
      <c r="EUQ4" s="720"/>
      <c r="EUR4" s="720"/>
      <c r="EUS4" s="720"/>
      <c r="EUT4" s="720"/>
      <c r="EUU4" s="720"/>
      <c r="EUV4" s="720"/>
      <c r="EUW4" s="720"/>
      <c r="EUX4" s="720"/>
      <c r="EUY4" s="720"/>
      <c r="EUZ4" s="720"/>
      <c r="EVA4" s="720"/>
      <c r="EVB4" s="720"/>
      <c r="EVC4" s="720"/>
      <c r="EVD4" s="720"/>
      <c r="EVE4" s="720"/>
      <c r="EVF4" s="720"/>
      <c r="EVG4" s="720"/>
      <c r="EVH4" s="720"/>
      <c r="EVI4" s="720"/>
      <c r="EVJ4" s="720"/>
      <c r="EVK4" s="720"/>
      <c r="EVL4" s="720"/>
      <c r="EVM4" s="720"/>
      <c r="EVN4" s="720"/>
      <c r="EVO4" s="720"/>
      <c r="EVP4" s="720"/>
      <c r="EVQ4" s="720"/>
      <c r="EVR4" s="720"/>
      <c r="EVS4" s="720"/>
      <c r="EVT4" s="720"/>
      <c r="EVU4" s="720"/>
      <c r="EVV4" s="720"/>
      <c r="EVW4" s="720"/>
      <c r="EVX4" s="720"/>
      <c r="EVY4" s="720"/>
      <c r="EVZ4" s="720"/>
      <c r="EWA4" s="720"/>
      <c r="EWB4" s="720"/>
      <c r="EWC4" s="720"/>
      <c r="EWD4" s="720"/>
      <c r="EWE4" s="720"/>
      <c r="EWF4" s="720"/>
      <c r="EWG4" s="720"/>
      <c r="EWH4" s="720"/>
      <c r="EWI4" s="720"/>
      <c r="EWJ4" s="720"/>
      <c r="EWK4" s="720"/>
      <c r="EWL4" s="720"/>
      <c r="EWM4" s="720"/>
      <c r="EWN4" s="720"/>
      <c r="EWO4" s="720"/>
      <c r="EWP4" s="720"/>
      <c r="EWQ4" s="720"/>
      <c r="EWR4" s="720"/>
      <c r="EWS4" s="720"/>
      <c r="EWT4" s="720"/>
      <c r="EWU4" s="720"/>
      <c r="EWV4" s="720"/>
      <c r="EWW4" s="720"/>
      <c r="EWX4" s="720"/>
      <c r="EWY4" s="720"/>
      <c r="EWZ4" s="720"/>
      <c r="EXA4" s="720"/>
      <c r="EXB4" s="720"/>
      <c r="EXC4" s="720"/>
      <c r="EXD4" s="720"/>
      <c r="EXE4" s="720"/>
      <c r="EXF4" s="720"/>
      <c r="EXG4" s="720"/>
      <c r="EXH4" s="720"/>
      <c r="EXI4" s="720"/>
      <c r="EXJ4" s="720"/>
      <c r="EXK4" s="720"/>
      <c r="EXL4" s="720"/>
      <c r="EXM4" s="720"/>
      <c r="EXN4" s="720"/>
      <c r="EXO4" s="720"/>
      <c r="EXP4" s="720"/>
      <c r="EXQ4" s="720"/>
      <c r="EXR4" s="720"/>
      <c r="EXS4" s="720"/>
      <c r="EXT4" s="720"/>
      <c r="EXU4" s="720"/>
      <c r="EXV4" s="720"/>
      <c r="EXW4" s="720"/>
      <c r="EXX4" s="720"/>
      <c r="EXY4" s="720"/>
      <c r="EXZ4" s="720"/>
      <c r="EYA4" s="720"/>
      <c r="EYB4" s="720"/>
      <c r="EYC4" s="720"/>
      <c r="EYD4" s="720"/>
      <c r="EYE4" s="720"/>
      <c r="EYF4" s="720"/>
      <c r="EYG4" s="720"/>
      <c r="EYH4" s="720"/>
      <c r="EYI4" s="720"/>
      <c r="EYJ4" s="720"/>
      <c r="EYK4" s="720"/>
      <c r="EYL4" s="720"/>
      <c r="EYM4" s="720"/>
      <c r="EYN4" s="720"/>
      <c r="EYO4" s="720"/>
      <c r="EYP4" s="720"/>
      <c r="EYQ4" s="720"/>
      <c r="EYR4" s="720"/>
      <c r="EYS4" s="720"/>
      <c r="EYT4" s="720"/>
      <c r="EYU4" s="720"/>
      <c r="EYV4" s="720"/>
      <c r="EYW4" s="720"/>
      <c r="EYX4" s="720"/>
      <c r="EYY4" s="720"/>
      <c r="EYZ4" s="720"/>
      <c r="EZA4" s="720"/>
      <c r="EZB4" s="720"/>
      <c r="EZC4" s="720"/>
      <c r="EZD4" s="720"/>
      <c r="EZE4" s="720"/>
      <c r="EZF4" s="720"/>
      <c r="EZG4" s="720"/>
      <c r="EZH4" s="720"/>
      <c r="EZI4" s="720"/>
      <c r="EZJ4" s="720"/>
      <c r="EZK4" s="720"/>
      <c r="EZL4" s="720"/>
      <c r="EZM4" s="720"/>
      <c r="EZN4" s="720"/>
      <c r="EZO4" s="720"/>
      <c r="EZP4" s="720"/>
      <c r="EZQ4" s="720"/>
      <c r="EZR4" s="720"/>
      <c r="EZS4" s="720"/>
      <c r="EZT4" s="720"/>
      <c r="EZU4" s="720"/>
      <c r="EZV4" s="720"/>
      <c r="EZW4" s="720"/>
      <c r="EZX4" s="720"/>
      <c r="EZY4" s="720"/>
      <c r="EZZ4" s="720"/>
      <c r="FAA4" s="720"/>
      <c r="FAB4" s="720"/>
      <c r="FAC4" s="720"/>
      <c r="FAD4" s="720"/>
      <c r="FAE4" s="720"/>
      <c r="FAF4" s="720"/>
      <c r="FAG4" s="720"/>
      <c r="FAH4" s="720"/>
      <c r="FAI4" s="720"/>
      <c r="FAJ4" s="720"/>
      <c r="FAK4" s="720"/>
      <c r="FAL4" s="720"/>
      <c r="FAM4" s="720"/>
      <c r="FAN4" s="720"/>
      <c r="FAO4" s="720"/>
      <c r="FAP4" s="720"/>
      <c r="FAQ4" s="720"/>
      <c r="FAR4" s="720"/>
      <c r="FAS4" s="720"/>
      <c r="FAT4" s="720"/>
      <c r="FAU4" s="720"/>
      <c r="FAV4" s="720"/>
      <c r="FAW4" s="720"/>
      <c r="FAX4" s="720"/>
      <c r="FAY4" s="720"/>
      <c r="FAZ4" s="720"/>
      <c r="FBA4" s="720"/>
      <c r="FBB4" s="720"/>
      <c r="FBC4" s="720"/>
      <c r="FBD4" s="720"/>
      <c r="FBE4" s="720"/>
      <c r="FBF4" s="720"/>
      <c r="FBG4" s="720"/>
      <c r="FBH4" s="720"/>
      <c r="FBI4" s="720"/>
      <c r="FBJ4" s="720"/>
      <c r="FBK4" s="720"/>
      <c r="FBL4" s="720"/>
      <c r="FBM4" s="720"/>
      <c r="FBN4" s="720"/>
      <c r="FBO4" s="720"/>
      <c r="FBP4" s="720"/>
      <c r="FBQ4" s="720"/>
      <c r="FBR4" s="720"/>
      <c r="FBS4" s="720"/>
      <c r="FBT4" s="720"/>
      <c r="FBU4" s="720"/>
      <c r="FBV4" s="720"/>
      <c r="FBW4" s="720"/>
      <c r="FBX4" s="720"/>
      <c r="FBY4" s="720"/>
      <c r="FBZ4" s="720"/>
      <c r="FCA4" s="720"/>
      <c r="FCB4" s="720"/>
      <c r="FCC4" s="720"/>
      <c r="FCD4" s="720"/>
      <c r="FCE4" s="720"/>
      <c r="FCF4" s="720"/>
      <c r="FCG4" s="720"/>
      <c r="FCH4" s="720"/>
      <c r="FCI4" s="720"/>
      <c r="FCJ4" s="720"/>
      <c r="FCK4" s="720"/>
      <c r="FCL4" s="720"/>
      <c r="FCM4" s="720"/>
      <c r="FCN4" s="720"/>
      <c r="FCO4" s="720"/>
      <c r="FCP4" s="720"/>
      <c r="FCQ4" s="720"/>
      <c r="FCR4" s="720"/>
      <c r="FCS4" s="720"/>
      <c r="FCT4" s="720"/>
      <c r="FCU4" s="720"/>
      <c r="FCV4" s="720"/>
      <c r="FCW4" s="720"/>
      <c r="FCX4" s="720"/>
      <c r="FCY4" s="720"/>
      <c r="FCZ4" s="720"/>
      <c r="FDA4" s="720"/>
      <c r="FDB4" s="720"/>
      <c r="FDC4" s="720"/>
      <c r="FDD4" s="720"/>
      <c r="FDE4" s="720"/>
      <c r="FDF4" s="720"/>
      <c r="FDG4" s="720"/>
      <c r="FDH4" s="720"/>
      <c r="FDI4" s="720"/>
      <c r="FDJ4" s="720"/>
      <c r="FDK4" s="720"/>
      <c r="FDL4" s="720"/>
      <c r="FDM4" s="720"/>
      <c r="FDN4" s="720"/>
      <c r="FDO4" s="720"/>
      <c r="FDP4" s="720"/>
      <c r="FDQ4" s="720"/>
      <c r="FDR4" s="720"/>
      <c r="FDS4" s="720"/>
      <c r="FDT4" s="720"/>
      <c r="FDU4" s="720"/>
      <c r="FDV4" s="720"/>
      <c r="FDW4" s="720"/>
      <c r="FDX4" s="720"/>
      <c r="FDY4" s="720"/>
      <c r="FDZ4" s="720"/>
      <c r="FEA4" s="720"/>
      <c r="FEB4" s="720"/>
      <c r="FEC4" s="720"/>
      <c r="FED4" s="720"/>
      <c r="FEE4" s="720"/>
      <c r="FEF4" s="720"/>
      <c r="FEG4" s="720"/>
      <c r="FEH4" s="720"/>
      <c r="FEI4" s="720"/>
      <c r="FEJ4" s="720"/>
      <c r="FEK4" s="720"/>
      <c r="FEL4" s="720"/>
      <c r="FEM4" s="720"/>
      <c r="FEN4" s="720"/>
      <c r="FEO4" s="720"/>
      <c r="FEP4" s="720"/>
      <c r="FEQ4" s="720"/>
      <c r="FER4" s="720"/>
      <c r="FES4" s="720"/>
      <c r="FET4" s="720"/>
      <c r="FEU4" s="720"/>
      <c r="FEV4" s="720"/>
      <c r="FEW4" s="720"/>
      <c r="FEX4" s="720"/>
      <c r="FEY4" s="720"/>
      <c r="FEZ4" s="720"/>
      <c r="FFA4" s="720"/>
      <c r="FFB4" s="720"/>
      <c r="FFC4" s="720"/>
      <c r="FFD4" s="720"/>
      <c r="FFE4" s="720"/>
      <c r="FFF4" s="720"/>
      <c r="FFG4" s="720"/>
      <c r="FFH4" s="720"/>
      <c r="FFI4" s="720"/>
      <c r="FFJ4" s="720"/>
      <c r="FFK4" s="720"/>
      <c r="FFL4" s="720"/>
      <c r="FFM4" s="720"/>
      <c r="FFN4" s="720"/>
      <c r="FFO4" s="720"/>
      <c r="FFP4" s="720"/>
      <c r="FFQ4" s="720"/>
      <c r="FFR4" s="720"/>
      <c r="FFS4" s="720"/>
      <c r="FFT4" s="720"/>
      <c r="FFU4" s="720"/>
      <c r="FFV4" s="720"/>
      <c r="FFW4" s="720"/>
      <c r="FFX4" s="720"/>
      <c r="FFY4" s="720"/>
      <c r="FFZ4" s="720"/>
      <c r="FGA4" s="720"/>
      <c r="FGB4" s="720"/>
      <c r="FGC4" s="720"/>
      <c r="FGD4" s="720"/>
      <c r="FGE4" s="720"/>
      <c r="FGF4" s="720"/>
      <c r="FGG4" s="720"/>
      <c r="FGH4" s="720"/>
      <c r="FGI4" s="720"/>
      <c r="FGJ4" s="720"/>
      <c r="FGK4" s="720"/>
      <c r="FGL4" s="720"/>
      <c r="FGM4" s="720"/>
      <c r="FGN4" s="720"/>
      <c r="FGO4" s="720"/>
      <c r="FGP4" s="720"/>
      <c r="FGQ4" s="720"/>
      <c r="FGR4" s="720"/>
      <c r="FGS4" s="720"/>
      <c r="FGT4" s="720"/>
      <c r="FGU4" s="720"/>
      <c r="FGV4" s="720"/>
      <c r="FGW4" s="720"/>
      <c r="FGX4" s="720"/>
      <c r="FGY4" s="720"/>
      <c r="FGZ4" s="720"/>
      <c r="FHA4" s="720"/>
      <c r="FHB4" s="720"/>
      <c r="FHC4" s="720"/>
      <c r="FHD4" s="720"/>
      <c r="FHE4" s="720"/>
      <c r="FHF4" s="720"/>
      <c r="FHG4" s="720"/>
      <c r="FHH4" s="720"/>
      <c r="FHI4" s="720"/>
      <c r="FHJ4" s="720"/>
      <c r="FHK4" s="720"/>
      <c r="FHL4" s="720"/>
      <c r="FHM4" s="720"/>
      <c r="FHN4" s="720"/>
      <c r="FHO4" s="720"/>
      <c r="FHP4" s="720"/>
      <c r="FHQ4" s="720"/>
      <c r="FHR4" s="720"/>
      <c r="FHS4" s="720"/>
      <c r="FHT4" s="720"/>
      <c r="FHU4" s="720"/>
      <c r="FHV4" s="720"/>
      <c r="FHW4" s="720"/>
      <c r="FHX4" s="720"/>
      <c r="FHY4" s="720"/>
      <c r="FHZ4" s="720"/>
      <c r="FIA4" s="720"/>
      <c r="FIB4" s="720"/>
      <c r="FIC4" s="720"/>
      <c r="FID4" s="720"/>
      <c r="FIE4" s="720"/>
      <c r="FIF4" s="720"/>
      <c r="FIG4" s="720"/>
      <c r="FIH4" s="720"/>
      <c r="FII4" s="720"/>
      <c r="FIJ4" s="720"/>
      <c r="FIK4" s="720"/>
      <c r="FIL4" s="720"/>
      <c r="FIM4" s="720"/>
      <c r="FIN4" s="720"/>
      <c r="FIO4" s="720"/>
      <c r="FIP4" s="720"/>
      <c r="FIQ4" s="720"/>
      <c r="FIR4" s="720"/>
      <c r="FIS4" s="720"/>
      <c r="FIT4" s="720"/>
      <c r="FIU4" s="720"/>
      <c r="FIV4" s="720"/>
      <c r="FIW4" s="720"/>
      <c r="FIX4" s="720"/>
      <c r="FIY4" s="720"/>
      <c r="FIZ4" s="720"/>
      <c r="FJA4" s="720"/>
      <c r="FJB4" s="720"/>
      <c r="FJC4" s="720"/>
      <c r="FJD4" s="720"/>
      <c r="FJE4" s="720"/>
      <c r="FJF4" s="720"/>
      <c r="FJG4" s="720"/>
      <c r="FJH4" s="720"/>
      <c r="FJI4" s="720"/>
      <c r="FJJ4" s="720"/>
      <c r="FJK4" s="720"/>
      <c r="FJL4" s="720"/>
      <c r="FJM4" s="720"/>
      <c r="FJN4" s="720"/>
      <c r="FJO4" s="720"/>
      <c r="FJP4" s="720"/>
      <c r="FJQ4" s="720"/>
      <c r="FJR4" s="720"/>
      <c r="FJS4" s="720"/>
      <c r="FJT4" s="720"/>
      <c r="FJU4" s="720"/>
      <c r="FJV4" s="720"/>
      <c r="FJW4" s="720"/>
      <c r="FJX4" s="720"/>
      <c r="FJY4" s="720"/>
      <c r="FJZ4" s="720"/>
      <c r="FKA4" s="720"/>
      <c r="FKB4" s="720"/>
      <c r="FKC4" s="720"/>
      <c r="FKD4" s="720"/>
      <c r="FKE4" s="720"/>
      <c r="FKF4" s="720"/>
      <c r="FKG4" s="720"/>
      <c r="FKH4" s="720"/>
      <c r="FKI4" s="720"/>
      <c r="FKJ4" s="720"/>
      <c r="FKK4" s="720"/>
      <c r="FKL4" s="720"/>
      <c r="FKM4" s="720"/>
      <c r="FKN4" s="720"/>
      <c r="FKO4" s="720"/>
      <c r="FKP4" s="720"/>
      <c r="FKQ4" s="720"/>
      <c r="FKR4" s="720"/>
      <c r="FKS4" s="720"/>
      <c r="FKT4" s="720"/>
      <c r="FKU4" s="720"/>
      <c r="FKV4" s="720"/>
      <c r="FKW4" s="720"/>
      <c r="FKX4" s="720"/>
      <c r="FKY4" s="720"/>
      <c r="FKZ4" s="720"/>
      <c r="FLA4" s="720"/>
      <c r="FLB4" s="720"/>
      <c r="FLC4" s="720"/>
      <c r="FLD4" s="720"/>
      <c r="FLE4" s="720"/>
      <c r="FLF4" s="720"/>
      <c r="FLG4" s="720"/>
      <c r="FLH4" s="720"/>
      <c r="FLI4" s="720"/>
      <c r="FLJ4" s="720"/>
      <c r="FLK4" s="720"/>
      <c r="FLL4" s="720"/>
      <c r="FLM4" s="720"/>
      <c r="FLN4" s="720"/>
      <c r="FLO4" s="720"/>
      <c r="FLP4" s="720"/>
      <c r="FLQ4" s="720"/>
      <c r="FLR4" s="720"/>
      <c r="FLS4" s="720"/>
      <c r="FLT4" s="720"/>
      <c r="FLU4" s="720"/>
      <c r="FLV4" s="720"/>
      <c r="FLW4" s="720"/>
      <c r="FLX4" s="720"/>
      <c r="FLY4" s="720"/>
      <c r="FLZ4" s="720"/>
      <c r="FMA4" s="720"/>
      <c r="FMB4" s="720"/>
      <c r="FMC4" s="720"/>
      <c r="FMD4" s="720"/>
      <c r="FME4" s="720"/>
      <c r="FMF4" s="720"/>
      <c r="FMG4" s="720"/>
      <c r="FMH4" s="720"/>
      <c r="FMI4" s="720"/>
      <c r="FMJ4" s="720"/>
      <c r="FMK4" s="720"/>
      <c r="FML4" s="720"/>
      <c r="FMM4" s="720"/>
      <c r="FMN4" s="720"/>
      <c r="FMO4" s="720"/>
      <c r="FMP4" s="720"/>
      <c r="FMQ4" s="720"/>
      <c r="FMR4" s="720"/>
      <c r="FMS4" s="720"/>
      <c r="FMT4" s="720"/>
      <c r="FMU4" s="720"/>
      <c r="FMV4" s="720"/>
      <c r="FMW4" s="720"/>
      <c r="FMX4" s="720"/>
      <c r="FMY4" s="720"/>
      <c r="FMZ4" s="720"/>
      <c r="FNA4" s="720"/>
      <c r="FNB4" s="720"/>
      <c r="FNC4" s="720"/>
      <c r="FND4" s="720"/>
      <c r="FNE4" s="720"/>
      <c r="FNF4" s="720"/>
      <c r="FNG4" s="720"/>
      <c r="FNH4" s="720"/>
      <c r="FNI4" s="720"/>
      <c r="FNJ4" s="720"/>
      <c r="FNK4" s="720"/>
      <c r="FNL4" s="720"/>
      <c r="FNM4" s="720"/>
      <c r="FNN4" s="720"/>
      <c r="FNO4" s="720"/>
      <c r="FNP4" s="720"/>
      <c r="FNQ4" s="720"/>
      <c r="FNR4" s="720"/>
      <c r="FNS4" s="720"/>
      <c r="FNT4" s="720"/>
      <c r="FNU4" s="720"/>
      <c r="FNV4" s="720"/>
      <c r="FNW4" s="720"/>
      <c r="FNX4" s="720"/>
      <c r="FNY4" s="720"/>
      <c r="FNZ4" s="720"/>
      <c r="FOA4" s="720"/>
      <c r="FOB4" s="720"/>
      <c r="FOC4" s="720"/>
      <c r="FOD4" s="720"/>
      <c r="FOE4" s="720"/>
      <c r="FOF4" s="720"/>
      <c r="FOG4" s="720"/>
      <c r="FOH4" s="720"/>
      <c r="FOI4" s="720"/>
      <c r="FOJ4" s="720"/>
      <c r="FOK4" s="720"/>
      <c r="FOL4" s="720"/>
      <c r="FOM4" s="720"/>
      <c r="FON4" s="720"/>
      <c r="FOO4" s="720"/>
      <c r="FOP4" s="720"/>
      <c r="FOQ4" s="720"/>
      <c r="FOR4" s="720"/>
      <c r="FOS4" s="720"/>
      <c r="FOT4" s="720"/>
      <c r="FOU4" s="720"/>
      <c r="FOV4" s="720"/>
      <c r="FOW4" s="720"/>
      <c r="FOX4" s="720"/>
      <c r="FOY4" s="720"/>
      <c r="FOZ4" s="720"/>
      <c r="FPA4" s="720"/>
      <c r="FPB4" s="720"/>
      <c r="FPC4" s="720"/>
      <c r="FPD4" s="720"/>
      <c r="FPE4" s="720"/>
      <c r="FPF4" s="720"/>
      <c r="FPG4" s="720"/>
      <c r="FPH4" s="720"/>
      <c r="FPI4" s="720"/>
      <c r="FPJ4" s="720"/>
      <c r="FPK4" s="720"/>
      <c r="FPL4" s="720"/>
      <c r="FPM4" s="720"/>
      <c r="FPN4" s="720"/>
      <c r="FPO4" s="720"/>
      <c r="FPP4" s="720"/>
      <c r="FPQ4" s="720"/>
      <c r="FPR4" s="720"/>
      <c r="FPS4" s="720"/>
      <c r="FPT4" s="720"/>
      <c r="FPU4" s="720"/>
      <c r="FPV4" s="720"/>
      <c r="FPW4" s="720"/>
      <c r="FPX4" s="720"/>
      <c r="FPY4" s="720"/>
      <c r="FPZ4" s="720"/>
      <c r="FQA4" s="720"/>
      <c r="FQB4" s="720"/>
      <c r="FQC4" s="720"/>
      <c r="FQD4" s="720"/>
      <c r="FQE4" s="720"/>
      <c r="FQF4" s="720"/>
      <c r="FQG4" s="720"/>
      <c r="FQH4" s="720"/>
      <c r="FQI4" s="720"/>
      <c r="FQJ4" s="720"/>
      <c r="FQK4" s="720"/>
      <c r="FQL4" s="720"/>
      <c r="FQM4" s="720"/>
      <c r="FQN4" s="720"/>
      <c r="FQO4" s="720"/>
      <c r="FQP4" s="720"/>
      <c r="FQQ4" s="720"/>
      <c r="FQR4" s="720"/>
      <c r="FQS4" s="720"/>
      <c r="FQT4" s="720"/>
      <c r="FQU4" s="720"/>
      <c r="FQV4" s="720"/>
      <c r="FQW4" s="720"/>
      <c r="FQX4" s="720"/>
      <c r="FQY4" s="720"/>
      <c r="FQZ4" s="720"/>
      <c r="FRA4" s="720"/>
      <c r="FRB4" s="720"/>
      <c r="FRC4" s="720"/>
      <c r="FRD4" s="720"/>
      <c r="FRE4" s="720"/>
      <c r="FRF4" s="720"/>
      <c r="FRG4" s="720"/>
      <c r="FRH4" s="720"/>
      <c r="FRI4" s="720"/>
      <c r="FRJ4" s="720"/>
      <c r="FRK4" s="720"/>
      <c r="FRL4" s="720"/>
      <c r="FRM4" s="720"/>
      <c r="FRN4" s="720"/>
      <c r="FRO4" s="720"/>
      <c r="FRP4" s="720"/>
      <c r="FRQ4" s="720"/>
      <c r="FRR4" s="720"/>
      <c r="FRS4" s="720"/>
      <c r="FRT4" s="720"/>
      <c r="FRU4" s="720"/>
      <c r="FRV4" s="720"/>
      <c r="FRW4" s="720"/>
      <c r="FRX4" s="720"/>
      <c r="FRY4" s="720"/>
      <c r="FRZ4" s="720"/>
      <c r="FSA4" s="720"/>
      <c r="FSB4" s="720"/>
      <c r="FSC4" s="720"/>
      <c r="FSD4" s="720"/>
      <c r="FSE4" s="720"/>
      <c r="FSF4" s="720"/>
      <c r="FSG4" s="720"/>
      <c r="FSH4" s="720"/>
      <c r="FSI4" s="720"/>
      <c r="FSJ4" s="720"/>
      <c r="FSK4" s="720"/>
      <c r="FSL4" s="720"/>
      <c r="FSM4" s="720"/>
      <c r="FSN4" s="720"/>
      <c r="FSO4" s="720"/>
      <c r="FSP4" s="720"/>
      <c r="FSQ4" s="720"/>
      <c r="FSR4" s="720"/>
      <c r="FSS4" s="720"/>
      <c r="FST4" s="720"/>
      <c r="FSU4" s="720"/>
      <c r="FSV4" s="720"/>
      <c r="FSW4" s="720"/>
      <c r="FSX4" s="720"/>
      <c r="FSY4" s="720"/>
      <c r="FSZ4" s="720"/>
      <c r="FTA4" s="720"/>
      <c r="FTB4" s="720"/>
      <c r="FTC4" s="720"/>
      <c r="FTD4" s="720"/>
      <c r="FTE4" s="720"/>
      <c r="FTF4" s="720"/>
      <c r="FTG4" s="720"/>
      <c r="FTH4" s="720"/>
      <c r="FTI4" s="720"/>
      <c r="FTJ4" s="720"/>
      <c r="FTK4" s="720"/>
      <c r="FTL4" s="720"/>
      <c r="FTM4" s="720"/>
      <c r="FTN4" s="720"/>
      <c r="FTO4" s="720"/>
      <c r="FTP4" s="720"/>
      <c r="FTQ4" s="720"/>
      <c r="FTR4" s="720"/>
      <c r="FTS4" s="720"/>
      <c r="FTT4" s="720"/>
      <c r="FTU4" s="720"/>
      <c r="FTV4" s="720"/>
      <c r="FTW4" s="720"/>
      <c r="FTX4" s="720"/>
      <c r="FTY4" s="720"/>
      <c r="FTZ4" s="720"/>
      <c r="FUA4" s="720"/>
      <c r="FUB4" s="720"/>
      <c r="FUC4" s="720"/>
      <c r="FUD4" s="720"/>
      <c r="FUE4" s="720"/>
      <c r="FUF4" s="720"/>
      <c r="FUG4" s="720"/>
      <c r="FUH4" s="720"/>
      <c r="FUI4" s="720"/>
      <c r="FUJ4" s="720"/>
      <c r="FUK4" s="720"/>
      <c r="FUL4" s="720"/>
      <c r="FUM4" s="720"/>
      <c r="FUN4" s="720"/>
      <c r="FUO4" s="720"/>
      <c r="FUP4" s="720"/>
      <c r="FUQ4" s="720"/>
      <c r="FUR4" s="720"/>
      <c r="FUS4" s="720"/>
      <c r="FUT4" s="720"/>
      <c r="FUU4" s="720"/>
      <c r="FUV4" s="720"/>
      <c r="FUW4" s="720"/>
      <c r="FUX4" s="720"/>
      <c r="FUY4" s="720"/>
      <c r="FUZ4" s="720"/>
      <c r="FVA4" s="720"/>
      <c r="FVB4" s="720"/>
      <c r="FVC4" s="720"/>
      <c r="FVD4" s="720"/>
      <c r="FVE4" s="720"/>
      <c r="FVF4" s="720"/>
      <c r="FVG4" s="720"/>
      <c r="FVH4" s="720"/>
      <c r="FVI4" s="720"/>
      <c r="FVJ4" s="720"/>
      <c r="FVK4" s="720"/>
      <c r="FVL4" s="720"/>
      <c r="FVM4" s="720"/>
      <c r="FVN4" s="720"/>
      <c r="FVO4" s="720"/>
      <c r="FVP4" s="720"/>
      <c r="FVQ4" s="720"/>
      <c r="FVR4" s="720"/>
      <c r="FVS4" s="720"/>
      <c r="FVT4" s="720"/>
      <c r="FVU4" s="720"/>
      <c r="FVV4" s="720"/>
      <c r="FVW4" s="720"/>
      <c r="FVX4" s="720"/>
      <c r="FVY4" s="720"/>
      <c r="FVZ4" s="720"/>
      <c r="FWA4" s="720"/>
      <c r="FWB4" s="720"/>
      <c r="FWC4" s="720"/>
      <c r="FWD4" s="720"/>
      <c r="FWE4" s="720"/>
      <c r="FWF4" s="720"/>
      <c r="FWG4" s="720"/>
      <c r="FWH4" s="720"/>
      <c r="FWI4" s="720"/>
      <c r="FWJ4" s="720"/>
      <c r="FWK4" s="720"/>
      <c r="FWL4" s="720"/>
      <c r="FWM4" s="720"/>
      <c r="FWN4" s="720"/>
      <c r="FWO4" s="720"/>
      <c r="FWP4" s="720"/>
      <c r="FWQ4" s="720"/>
      <c r="FWR4" s="720"/>
      <c r="FWS4" s="720"/>
      <c r="FWT4" s="720"/>
      <c r="FWU4" s="720"/>
      <c r="FWV4" s="720"/>
      <c r="FWW4" s="720"/>
      <c r="FWX4" s="720"/>
      <c r="FWY4" s="720"/>
      <c r="FWZ4" s="720"/>
      <c r="FXA4" s="720"/>
      <c r="FXB4" s="720"/>
      <c r="FXC4" s="720"/>
      <c r="FXD4" s="720"/>
      <c r="FXE4" s="720"/>
      <c r="FXF4" s="720"/>
      <c r="FXG4" s="720"/>
      <c r="FXH4" s="720"/>
      <c r="FXI4" s="720"/>
      <c r="FXJ4" s="720"/>
      <c r="FXK4" s="720"/>
      <c r="FXL4" s="720"/>
      <c r="FXM4" s="720"/>
      <c r="FXN4" s="720"/>
      <c r="FXO4" s="720"/>
      <c r="FXP4" s="720"/>
      <c r="FXQ4" s="720"/>
      <c r="FXR4" s="720"/>
      <c r="FXS4" s="720"/>
      <c r="FXT4" s="720"/>
      <c r="FXU4" s="720"/>
      <c r="FXV4" s="720"/>
      <c r="FXW4" s="720"/>
      <c r="FXX4" s="720"/>
      <c r="FXY4" s="720"/>
      <c r="FXZ4" s="720"/>
      <c r="FYA4" s="720"/>
      <c r="FYB4" s="720"/>
      <c r="FYC4" s="720"/>
      <c r="FYD4" s="720"/>
      <c r="FYE4" s="720"/>
      <c r="FYF4" s="720"/>
      <c r="FYG4" s="720"/>
      <c r="FYH4" s="720"/>
      <c r="FYI4" s="720"/>
      <c r="FYJ4" s="720"/>
      <c r="FYK4" s="720"/>
      <c r="FYL4" s="720"/>
      <c r="FYM4" s="720"/>
      <c r="FYN4" s="720"/>
      <c r="FYO4" s="720"/>
      <c r="FYP4" s="720"/>
      <c r="FYQ4" s="720"/>
      <c r="FYR4" s="720"/>
      <c r="FYS4" s="720"/>
      <c r="FYT4" s="720"/>
      <c r="FYU4" s="720"/>
      <c r="FYV4" s="720"/>
      <c r="FYW4" s="720"/>
      <c r="FYX4" s="720"/>
      <c r="FYY4" s="720"/>
      <c r="FYZ4" s="720"/>
      <c r="FZA4" s="720"/>
      <c r="FZB4" s="720"/>
      <c r="FZC4" s="720"/>
      <c r="FZD4" s="720"/>
      <c r="FZE4" s="720"/>
      <c r="FZF4" s="720"/>
      <c r="FZG4" s="720"/>
      <c r="FZH4" s="720"/>
      <c r="FZI4" s="720"/>
      <c r="FZJ4" s="720"/>
      <c r="FZK4" s="720"/>
      <c r="FZL4" s="720"/>
      <c r="FZM4" s="720"/>
      <c r="FZN4" s="720"/>
      <c r="FZO4" s="720"/>
      <c r="FZP4" s="720"/>
      <c r="FZQ4" s="720"/>
      <c r="FZR4" s="720"/>
      <c r="FZS4" s="720"/>
      <c r="FZT4" s="720"/>
      <c r="FZU4" s="720"/>
      <c r="FZV4" s="720"/>
      <c r="FZW4" s="720"/>
      <c r="FZX4" s="720"/>
      <c r="FZY4" s="720"/>
      <c r="FZZ4" s="720"/>
      <c r="GAA4" s="720"/>
      <c r="GAB4" s="720"/>
      <c r="GAC4" s="720"/>
      <c r="GAD4" s="720"/>
      <c r="GAE4" s="720"/>
      <c r="GAF4" s="720"/>
      <c r="GAG4" s="720"/>
      <c r="GAH4" s="720"/>
      <c r="GAI4" s="720"/>
      <c r="GAJ4" s="720"/>
      <c r="GAK4" s="720"/>
      <c r="GAL4" s="720"/>
      <c r="GAM4" s="720"/>
      <c r="GAN4" s="720"/>
      <c r="GAO4" s="720"/>
      <c r="GAP4" s="720"/>
      <c r="GAQ4" s="720"/>
      <c r="GAR4" s="720"/>
      <c r="GAS4" s="720"/>
      <c r="GAT4" s="720"/>
      <c r="GAU4" s="720"/>
      <c r="GAV4" s="720"/>
      <c r="GAW4" s="720"/>
      <c r="GAX4" s="720"/>
      <c r="GAY4" s="720"/>
      <c r="GAZ4" s="720"/>
      <c r="GBA4" s="720"/>
      <c r="GBB4" s="720"/>
      <c r="GBC4" s="720"/>
      <c r="GBD4" s="720"/>
      <c r="GBE4" s="720"/>
      <c r="GBF4" s="720"/>
      <c r="GBG4" s="720"/>
      <c r="GBH4" s="720"/>
      <c r="GBI4" s="720"/>
      <c r="GBJ4" s="720"/>
      <c r="GBK4" s="720"/>
      <c r="GBL4" s="720"/>
      <c r="GBM4" s="720"/>
      <c r="GBN4" s="720"/>
      <c r="GBO4" s="720"/>
      <c r="GBP4" s="720"/>
      <c r="GBQ4" s="720"/>
      <c r="GBR4" s="720"/>
      <c r="GBS4" s="720"/>
      <c r="GBT4" s="720"/>
      <c r="GBU4" s="720"/>
      <c r="GBV4" s="720"/>
      <c r="GBW4" s="720"/>
      <c r="GBX4" s="720"/>
      <c r="GBY4" s="720"/>
      <c r="GBZ4" s="720"/>
      <c r="GCA4" s="720"/>
      <c r="GCB4" s="720"/>
      <c r="GCC4" s="720"/>
      <c r="GCD4" s="720"/>
      <c r="GCE4" s="720"/>
      <c r="GCF4" s="720"/>
      <c r="GCG4" s="720"/>
      <c r="GCH4" s="720"/>
      <c r="GCI4" s="720"/>
      <c r="GCJ4" s="720"/>
      <c r="GCK4" s="720"/>
      <c r="GCL4" s="720"/>
      <c r="GCM4" s="720"/>
      <c r="GCN4" s="720"/>
      <c r="GCO4" s="720"/>
      <c r="GCP4" s="720"/>
      <c r="GCQ4" s="720"/>
      <c r="GCR4" s="720"/>
      <c r="GCS4" s="720"/>
      <c r="GCT4" s="720"/>
      <c r="GCU4" s="720"/>
      <c r="GCV4" s="720"/>
      <c r="GCW4" s="720"/>
      <c r="GCX4" s="720"/>
      <c r="GCY4" s="720"/>
      <c r="GCZ4" s="720"/>
      <c r="GDA4" s="720"/>
      <c r="GDB4" s="720"/>
      <c r="GDC4" s="720"/>
      <c r="GDD4" s="720"/>
      <c r="GDE4" s="720"/>
      <c r="GDF4" s="720"/>
      <c r="GDG4" s="720"/>
      <c r="GDH4" s="720"/>
      <c r="GDI4" s="720"/>
      <c r="GDJ4" s="720"/>
      <c r="GDK4" s="720"/>
      <c r="GDL4" s="720"/>
      <c r="GDM4" s="720"/>
      <c r="GDN4" s="720"/>
      <c r="GDO4" s="720"/>
      <c r="GDP4" s="720"/>
      <c r="GDQ4" s="720"/>
      <c r="GDR4" s="720"/>
      <c r="GDS4" s="720"/>
      <c r="GDT4" s="720"/>
      <c r="GDU4" s="720"/>
      <c r="GDV4" s="720"/>
      <c r="GDW4" s="720"/>
      <c r="GDX4" s="720"/>
      <c r="GDY4" s="720"/>
      <c r="GDZ4" s="720"/>
      <c r="GEA4" s="720"/>
      <c r="GEB4" s="720"/>
      <c r="GEC4" s="720"/>
      <c r="GED4" s="720"/>
      <c r="GEE4" s="720"/>
      <c r="GEF4" s="720"/>
      <c r="GEG4" s="720"/>
      <c r="GEH4" s="720"/>
      <c r="GEI4" s="720"/>
      <c r="GEJ4" s="720"/>
      <c r="GEK4" s="720"/>
      <c r="GEL4" s="720"/>
      <c r="GEM4" s="720"/>
      <c r="GEN4" s="720"/>
      <c r="GEO4" s="720"/>
      <c r="GEP4" s="720"/>
      <c r="GEQ4" s="720"/>
      <c r="GER4" s="720"/>
      <c r="GES4" s="720"/>
      <c r="GET4" s="720"/>
      <c r="GEU4" s="720"/>
      <c r="GEV4" s="720"/>
      <c r="GEW4" s="720"/>
      <c r="GEX4" s="720"/>
      <c r="GEY4" s="720"/>
      <c r="GEZ4" s="720"/>
      <c r="GFA4" s="720"/>
      <c r="GFB4" s="720"/>
      <c r="GFC4" s="720"/>
      <c r="GFD4" s="720"/>
      <c r="GFE4" s="720"/>
      <c r="GFF4" s="720"/>
      <c r="GFG4" s="720"/>
      <c r="GFH4" s="720"/>
      <c r="GFI4" s="720"/>
      <c r="GFJ4" s="720"/>
      <c r="GFK4" s="720"/>
      <c r="GFL4" s="720"/>
      <c r="GFM4" s="720"/>
      <c r="GFN4" s="720"/>
      <c r="GFO4" s="720"/>
      <c r="GFP4" s="720"/>
      <c r="GFQ4" s="720"/>
      <c r="GFR4" s="720"/>
      <c r="GFS4" s="720"/>
      <c r="GFT4" s="720"/>
      <c r="GFU4" s="720"/>
      <c r="GFV4" s="720"/>
      <c r="GFW4" s="720"/>
      <c r="GFX4" s="720"/>
      <c r="GFY4" s="720"/>
      <c r="GFZ4" s="720"/>
      <c r="GGA4" s="720"/>
      <c r="GGB4" s="720"/>
      <c r="GGC4" s="720"/>
      <c r="GGD4" s="720"/>
      <c r="GGE4" s="720"/>
      <c r="GGF4" s="720"/>
      <c r="GGG4" s="720"/>
      <c r="GGH4" s="720"/>
      <c r="GGI4" s="720"/>
      <c r="GGJ4" s="720"/>
      <c r="GGK4" s="720"/>
      <c r="GGL4" s="720"/>
      <c r="GGM4" s="720"/>
      <c r="GGN4" s="720"/>
      <c r="GGO4" s="720"/>
      <c r="GGP4" s="720"/>
      <c r="GGQ4" s="720"/>
      <c r="GGR4" s="720"/>
      <c r="GGS4" s="720"/>
      <c r="GGT4" s="720"/>
      <c r="GGU4" s="720"/>
      <c r="GGV4" s="720"/>
      <c r="GGW4" s="720"/>
      <c r="GGX4" s="720"/>
      <c r="GGY4" s="720"/>
      <c r="GGZ4" s="720"/>
      <c r="GHA4" s="720"/>
      <c r="GHB4" s="720"/>
      <c r="GHC4" s="720"/>
      <c r="GHD4" s="720"/>
      <c r="GHE4" s="720"/>
      <c r="GHF4" s="720"/>
      <c r="GHG4" s="720"/>
      <c r="GHH4" s="720"/>
      <c r="GHI4" s="720"/>
      <c r="GHJ4" s="720"/>
      <c r="GHK4" s="720"/>
      <c r="GHL4" s="720"/>
      <c r="GHM4" s="720"/>
      <c r="GHN4" s="720"/>
      <c r="GHO4" s="720"/>
      <c r="GHP4" s="720"/>
      <c r="GHQ4" s="720"/>
      <c r="GHR4" s="720"/>
      <c r="GHS4" s="720"/>
      <c r="GHT4" s="720"/>
      <c r="GHU4" s="720"/>
      <c r="GHV4" s="720"/>
      <c r="GHW4" s="720"/>
      <c r="GHX4" s="720"/>
      <c r="GHY4" s="720"/>
      <c r="GHZ4" s="720"/>
      <c r="GIA4" s="720"/>
      <c r="GIB4" s="720"/>
      <c r="GIC4" s="720"/>
      <c r="GID4" s="720"/>
      <c r="GIE4" s="720"/>
      <c r="GIF4" s="720"/>
      <c r="GIG4" s="720"/>
      <c r="GIH4" s="720"/>
      <c r="GII4" s="720"/>
      <c r="GIJ4" s="720"/>
      <c r="GIK4" s="720"/>
      <c r="GIL4" s="720"/>
      <c r="GIM4" s="720"/>
      <c r="GIN4" s="720"/>
      <c r="GIO4" s="720"/>
      <c r="GIP4" s="720"/>
      <c r="GIQ4" s="720"/>
      <c r="GIR4" s="720"/>
      <c r="GIS4" s="720"/>
      <c r="GIT4" s="720"/>
      <c r="GIU4" s="720"/>
      <c r="GIV4" s="720"/>
      <c r="GIW4" s="720"/>
      <c r="GIX4" s="720"/>
      <c r="GIY4" s="720"/>
      <c r="GIZ4" s="720"/>
      <c r="GJA4" s="720"/>
      <c r="GJB4" s="720"/>
      <c r="GJC4" s="720"/>
      <c r="GJD4" s="720"/>
      <c r="GJE4" s="720"/>
      <c r="GJF4" s="720"/>
      <c r="GJG4" s="720"/>
      <c r="GJH4" s="720"/>
      <c r="GJI4" s="720"/>
      <c r="GJJ4" s="720"/>
      <c r="GJK4" s="720"/>
      <c r="GJL4" s="720"/>
      <c r="GJM4" s="720"/>
      <c r="GJN4" s="720"/>
      <c r="GJO4" s="720"/>
      <c r="GJP4" s="720"/>
      <c r="GJQ4" s="720"/>
      <c r="GJR4" s="720"/>
      <c r="GJS4" s="720"/>
      <c r="GJT4" s="720"/>
      <c r="GJU4" s="720"/>
      <c r="GJV4" s="720"/>
      <c r="GJW4" s="720"/>
      <c r="GJX4" s="720"/>
      <c r="GJY4" s="720"/>
      <c r="GJZ4" s="720"/>
      <c r="GKA4" s="720"/>
      <c r="GKB4" s="720"/>
      <c r="GKC4" s="720"/>
      <c r="GKD4" s="720"/>
      <c r="GKE4" s="720"/>
      <c r="GKF4" s="720"/>
      <c r="GKG4" s="720"/>
      <c r="GKH4" s="720"/>
      <c r="GKI4" s="720"/>
      <c r="GKJ4" s="720"/>
      <c r="GKK4" s="720"/>
      <c r="GKL4" s="720"/>
      <c r="GKM4" s="720"/>
      <c r="GKN4" s="720"/>
      <c r="GKO4" s="720"/>
      <c r="GKP4" s="720"/>
      <c r="GKQ4" s="720"/>
      <c r="GKR4" s="720"/>
      <c r="GKS4" s="720"/>
      <c r="GKT4" s="720"/>
      <c r="GKU4" s="720"/>
      <c r="GKV4" s="720"/>
      <c r="GKW4" s="720"/>
      <c r="GKX4" s="720"/>
      <c r="GKY4" s="720"/>
      <c r="GKZ4" s="720"/>
      <c r="GLA4" s="720"/>
      <c r="GLB4" s="720"/>
      <c r="GLC4" s="720"/>
      <c r="GLD4" s="720"/>
      <c r="GLE4" s="720"/>
      <c r="GLF4" s="720"/>
      <c r="GLG4" s="720"/>
      <c r="GLH4" s="720"/>
      <c r="GLI4" s="720"/>
      <c r="GLJ4" s="720"/>
      <c r="GLK4" s="720"/>
      <c r="GLL4" s="720"/>
      <c r="GLM4" s="720"/>
      <c r="GLN4" s="720"/>
      <c r="GLO4" s="720"/>
      <c r="GLP4" s="720"/>
      <c r="GLQ4" s="720"/>
      <c r="GLR4" s="720"/>
      <c r="GLS4" s="720"/>
      <c r="GLT4" s="720"/>
      <c r="GLU4" s="720"/>
      <c r="GLV4" s="720"/>
      <c r="GLW4" s="720"/>
      <c r="GLX4" s="720"/>
      <c r="GLY4" s="720"/>
      <c r="GLZ4" s="720"/>
      <c r="GMA4" s="720"/>
      <c r="GMB4" s="720"/>
      <c r="GMC4" s="720"/>
      <c r="GMD4" s="720"/>
      <c r="GME4" s="720"/>
      <c r="GMF4" s="720"/>
      <c r="GMG4" s="720"/>
      <c r="GMH4" s="720"/>
      <c r="GMI4" s="720"/>
      <c r="GMJ4" s="720"/>
      <c r="GMK4" s="720"/>
      <c r="GML4" s="720"/>
      <c r="GMM4" s="720"/>
      <c r="GMN4" s="720"/>
      <c r="GMO4" s="720"/>
      <c r="GMP4" s="720"/>
      <c r="GMQ4" s="720"/>
      <c r="GMR4" s="720"/>
      <c r="GMS4" s="720"/>
      <c r="GMT4" s="720"/>
      <c r="GMU4" s="720"/>
      <c r="GMV4" s="720"/>
      <c r="GMW4" s="720"/>
      <c r="GMX4" s="720"/>
      <c r="GMY4" s="720"/>
      <c r="GMZ4" s="720"/>
      <c r="GNA4" s="720"/>
      <c r="GNB4" s="720"/>
      <c r="GNC4" s="720"/>
      <c r="GND4" s="720"/>
      <c r="GNE4" s="720"/>
      <c r="GNF4" s="720"/>
      <c r="GNG4" s="720"/>
      <c r="GNH4" s="720"/>
      <c r="GNI4" s="720"/>
      <c r="GNJ4" s="720"/>
      <c r="GNK4" s="720"/>
      <c r="GNL4" s="720"/>
      <c r="GNM4" s="720"/>
      <c r="GNN4" s="720"/>
      <c r="GNO4" s="720"/>
      <c r="GNP4" s="720"/>
      <c r="GNQ4" s="720"/>
      <c r="GNR4" s="720"/>
      <c r="GNS4" s="720"/>
      <c r="GNT4" s="720"/>
      <c r="GNU4" s="720"/>
      <c r="GNV4" s="720"/>
      <c r="GNW4" s="720"/>
      <c r="GNX4" s="720"/>
      <c r="GNY4" s="720"/>
      <c r="GNZ4" s="720"/>
      <c r="GOA4" s="720"/>
      <c r="GOB4" s="720"/>
      <c r="GOC4" s="720"/>
      <c r="GOD4" s="720"/>
      <c r="GOE4" s="720"/>
      <c r="GOF4" s="720"/>
      <c r="GOG4" s="720"/>
      <c r="GOH4" s="720"/>
      <c r="GOI4" s="720"/>
      <c r="GOJ4" s="720"/>
      <c r="GOK4" s="720"/>
      <c r="GOL4" s="720"/>
      <c r="GOM4" s="720"/>
      <c r="GON4" s="720"/>
      <c r="GOO4" s="720"/>
      <c r="GOP4" s="720"/>
      <c r="GOQ4" s="720"/>
      <c r="GOR4" s="720"/>
      <c r="GOS4" s="720"/>
      <c r="GOT4" s="720"/>
      <c r="GOU4" s="720"/>
      <c r="GOV4" s="720"/>
      <c r="GOW4" s="720"/>
      <c r="GOX4" s="720"/>
      <c r="GOY4" s="720"/>
      <c r="GOZ4" s="720"/>
      <c r="GPA4" s="720"/>
      <c r="GPB4" s="720"/>
      <c r="GPC4" s="720"/>
      <c r="GPD4" s="720"/>
      <c r="GPE4" s="720"/>
      <c r="GPF4" s="720"/>
      <c r="GPG4" s="720"/>
      <c r="GPH4" s="720"/>
      <c r="GPI4" s="720"/>
      <c r="GPJ4" s="720"/>
      <c r="GPK4" s="720"/>
      <c r="GPL4" s="720"/>
      <c r="GPM4" s="720"/>
      <c r="GPN4" s="720"/>
      <c r="GPO4" s="720"/>
      <c r="GPP4" s="720"/>
      <c r="GPQ4" s="720"/>
      <c r="GPR4" s="720"/>
      <c r="GPS4" s="720"/>
      <c r="GPT4" s="720"/>
      <c r="GPU4" s="720"/>
      <c r="GPV4" s="720"/>
      <c r="GPW4" s="720"/>
      <c r="GPX4" s="720"/>
      <c r="GPY4" s="720"/>
      <c r="GPZ4" s="720"/>
      <c r="GQA4" s="720"/>
      <c r="GQB4" s="720"/>
      <c r="GQC4" s="720"/>
      <c r="GQD4" s="720"/>
      <c r="GQE4" s="720"/>
      <c r="GQF4" s="720"/>
      <c r="GQG4" s="720"/>
      <c r="GQH4" s="720"/>
      <c r="GQI4" s="720"/>
      <c r="GQJ4" s="720"/>
      <c r="GQK4" s="720"/>
      <c r="GQL4" s="720"/>
      <c r="GQM4" s="720"/>
      <c r="GQN4" s="720"/>
      <c r="GQO4" s="720"/>
      <c r="GQP4" s="720"/>
      <c r="GQQ4" s="720"/>
      <c r="GQR4" s="720"/>
      <c r="GQS4" s="720"/>
      <c r="GQT4" s="720"/>
      <c r="GQU4" s="720"/>
      <c r="GQV4" s="720"/>
      <c r="GQW4" s="720"/>
      <c r="GQX4" s="720"/>
      <c r="GQY4" s="720"/>
      <c r="GQZ4" s="720"/>
      <c r="GRA4" s="720"/>
      <c r="GRB4" s="720"/>
      <c r="GRC4" s="720"/>
      <c r="GRD4" s="720"/>
      <c r="GRE4" s="720"/>
      <c r="GRF4" s="720"/>
      <c r="GRG4" s="720"/>
      <c r="GRH4" s="720"/>
      <c r="GRI4" s="720"/>
      <c r="GRJ4" s="720"/>
      <c r="GRK4" s="720"/>
      <c r="GRL4" s="720"/>
      <c r="GRM4" s="720"/>
      <c r="GRN4" s="720"/>
      <c r="GRO4" s="720"/>
      <c r="GRP4" s="720"/>
      <c r="GRQ4" s="720"/>
      <c r="GRR4" s="720"/>
      <c r="GRS4" s="720"/>
      <c r="GRT4" s="720"/>
      <c r="GRU4" s="720"/>
      <c r="GRV4" s="720"/>
      <c r="GRW4" s="720"/>
      <c r="GRX4" s="720"/>
      <c r="GRY4" s="720"/>
      <c r="GRZ4" s="720"/>
      <c r="GSA4" s="720"/>
      <c r="GSB4" s="720"/>
      <c r="GSC4" s="720"/>
      <c r="GSD4" s="720"/>
      <c r="GSE4" s="720"/>
      <c r="GSF4" s="720"/>
      <c r="GSG4" s="720"/>
      <c r="GSH4" s="720"/>
      <c r="GSI4" s="720"/>
      <c r="GSJ4" s="720"/>
      <c r="GSK4" s="720"/>
      <c r="GSL4" s="720"/>
      <c r="GSM4" s="720"/>
      <c r="GSN4" s="720"/>
      <c r="GSO4" s="720"/>
      <c r="GSP4" s="720"/>
      <c r="GSQ4" s="720"/>
      <c r="GSR4" s="720"/>
      <c r="GSS4" s="720"/>
      <c r="GST4" s="720"/>
      <c r="GSU4" s="720"/>
      <c r="GSV4" s="720"/>
      <c r="GSW4" s="720"/>
      <c r="GSX4" s="720"/>
      <c r="GSY4" s="720"/>
      <c r="GSZ4" s="720"/>
      <c r="GTA4" s="720"/>
      <c r="GTB4" s="720"/>
      <c r="GTC4" s="720"/>
      <c r="GTD4" s="720"/>
      <c r="GTE4" s="720"/>
      <c r="GTF4" s="720"/>
      <c r="GTG4" s="720"/>
      <c r="GTH4" s="720"/>
      <c r="GTI4" s="720"/>
      <c r="GTJ4" s="720"/>
      <c r="GTK4" s="720"/>
      <c r="GTL4" s="720"/>
      <c r="GTM4" s="720"/>
      <c r="GTN4" s="720"/>
      <c r="GTO4" s="720"/>
      <c r="GTP4" s="720"/>
      <c r="GTQ4" s="720"/>
      <c r="GTR4" s="720"/>
      <c r="GTS4" s="720"/>
      <c r="GTT4" s="720"/>
      <c r="GTU4" s="720"/>
      <c r="GTV4" s="720"/>
      <c r="GTW4" s="720"/>
      <c r="GTX4" s="720"/>
      <c r="GTY4" s="720"/>
      <c r="GTZ4" s="720"/>
      <c r="GUA4" s="720"/>
      <c r="GUB4" s="720"/>
      <c r="GUC4" s="720"/>
      <c r="GUD4" s="720"/>
      <c r="GUE4" s="720"/>
      <c r="GUF4" s="720"/>
      <c r="GUG4" s="720"/>
      <c r="GUH4" s="720"/>
      <c r="GUI4" s="720"/>
      <c r="GUJ4" s="720"/>
      <c r="GUK4" s="720"/>
      <c r="GUL4" s="720"/>
      <c r="GUM4" s="720"/>
      <c r="GUN4" s="720"/>
      <c r="GUO4" s="720"/>
      <c r="GUP4" s="720"/>
      <c r="GUQ4" s="720"/>
      <c r="GUR4" s="720"/>
      <c r="GUS4" s="720"/>
      <c r="GUT4" s="720"/>
      <c r="GUU4" s="720"/>
      <c r="GUV4" s="720"/>
      <c r="GUW4" s="720"/>
      <c r="GUX4" s="720"/>
      <c r="GUY4" s="720"/>
      <c r="GUZ4" s="720"/>
      <c r="GVA4" s="720"/>
      <c r="GVB4" s="720"/>
      <c r="GVC4" s="720"/>
      <c r="GVD4" s="720"/>
      <c r="GVE4" s="720"/>
      <c r="GVF4" s="720"/>
      <c r="GVG4" s="720"/>
      <c r="GVH4" s="720"/>
      <c r="GVI4" s="720"/>
      <c r="GVJ4" s="720"/>
      <c r="GVK4" s="720"/>
      <c r="GVL4" s="720"/>
      <c r="GVM4" s="720"/>
      <c r="GVN4" s="720"/>
      <c r="GVO4" s="720"/>
      <c r="GVP4" s="720"/>
      <c r="GVQ4" s="720"/>
      <c r="GVR4" s="720"/>
      <c r="GVS4" s="720"/>
      <c r="GVT4" s="720"/>
      <c r="GVU4" s="720"/>
      <c r="GVV4" s="720"/>
      <c r="GVW4" s="720"/>
      <c r="GVX4" s="720"/>
      <c r="GVY4" s="720"/>
      <c r="GVZ4" s="720"/>
      <c r="GWA4" s="720"/>
      <c r="GWB4" s="720"/>
      <c r="GWC4" s="720"/>
      <c r="GWD4" s="720"/>
      <c r="GWE4" s="720"/>
      <c r="GWF4" s="720"/>
      <c r="GWG4" s="720"/>
      <c r="GWH4" s="720"/>
      <c r="GWI4" s="720"/>
      <c r="GWJ4" s="720"/>
      <c r="GWK4" s="720"/>
      <c r="GWL4" s="720"/>
      <c r="GWM4" s="720"/>
      <c r="GWN4" s="720"/>
      <c r="GWO4" s="720"/>
      <c r="GWP4" s="720"/>
      <c r="GWQ4" s="720"/>
      <c r="GWR4" s="720"/>
      <c r="GWS4" s="720"/>
      <c r="GWT4" s="720"/>
      <c r="GWU4" s="720"/>
      <c r="GWV4" s="720"/>
      <c r="GWW4" s="720"/>
      <c r="GWX4" s="720"/>
      <c r="GWY4" s="720"/>
      <c r="GWZ4" s="720"/>
      <c r="GXA4" s="720"/>
      <c r="GXB4" s="720"/>
      <c r="GXC4" s="720"/>
      <c r="GXD4" s="720"/>
      <c r="GXE4" s="720"/>
      <c r="GXF4" s="720"/>
      <c r="GXG4" s="720"/>
      <c r="GXH4" s="720"/>
      <c r="GXI4" s="720"/>
      <c r="GXJ4" s="720"/>
      <c r="GXK4" s="720"/>
      <c r="GXL4" s="720"/>
      <c r="GXM4" s="720"/>
      <c r="GXN4" s="720"/>
      <c r="GXO4" s="720"/>
      <c r="GXP4" s="720"/>
      <c r="GXQ4" s="720"/>
      <c r="GXR4" s="720"/>
      <c r="GXS4" s="720"/>
      <c r="GXT4" s="720"/>
      <c r="GXU4" s="720"/>
      <c r="GXV4" s="720"/>
      <c r="GXW4" s="720"/>
      <c r="GXX4" s="720"/>
      <c r="GXY4" s="720"/>
      <c r="GXZ4" s="720"/>
      <c r="GYA4" s="720"/>
      <c r="GYB4" s="720"/>
      <c r="GYC4" s="720"/>
      <c r="GYD4" s="720"/>
      <c r="GYE4" s="720"/>
      <c r="GYF4" s="720"/>
      <c r="GYG4" s="720"/>
      <c r="GYH4" s="720"/>
      <c r="GYI4" s="720"/>
      <c r="GYJ4" s="720"/>
      <c r="GYK4" s="720"/>
      <c r="GYL4" s="720"/>
      <c r="GYM4" s="720"/>
      <c r="GYN4" s="720"/>
      <c r="GYO4" s="720"/>
      <c r="GYP4" s="720"/>
      <c r="GYQ4" s="720"/>
      <c r="GYR4" s="720"/>
      <c r="GYS4" s="720"/>
      <c r="GYT4" s="720"/>
      <c r="GYU4" s="720"/>
      <c r="GYV4" s="720"/>
      <c r="GYW4" s="720"/>
      <c r="GYX4" s="720"/>
      <c r="GYY4" s="720"/>
      <c r="GYZ4" s="720"/>
      <c r="GZA4" s="720"/>
      <c r="GZB4" s="720"/>
      <c r="GZC4" s="720"/>
      <c r="GZD4" s="720"/>
      <c r="GZE4" s="720"/>
      <c r="GZF4" s="720"/>
      <c r="GZG4" s="720"/>
      <c r="GZH4" s="720"/>
      <c r="GZI4" s="720"/>
      <c r="GZJ4" s="720"/>
      <c r="GZK4" s="720"/>
      <c r="GZL4" s="720"/>
      <c r="GZM4" s="720"/>
      <c r="GZN4" s="720"/>
      <c r="GZO4" s="720"/>
      <c r="GZP4" s="720"/>
      <c r="GZQ4" s="720"/>
      <c r="GZR4" s="720"/>
      <c r="GZS4" s="720"/>
      <c r="GZT4" s="720"/>
      <c r="GZU4" s="720"/>
      <c r="GZV4" s="720"/>
      <c r="GZW4" s="720"/>
      <c r="GZX4" s="720"/>
      <c r="GZY4" s="720"/>
      <c r="GZZ4" s="720"/>
      <c r="HAA4" s="720"/>
      <c r="HAB4" s="720"/>
      <c r="HAC4" s="720"/>
      <c r="HAD4" s="720"/>
      <c r="HAE4" s="720"/>
      <c r="HAF4" s="720"/>
      <c r="HAG4" s="720"/>
      <c r="HAH4" s="720"/>
      <c r="HAI4" s="720"/>
      <c r="HAJ4" s="720"/>
      <c r="HAK4" s="720"/>
      <c r="HAL4" s="720"/>
      <c r="HAM4" s="720"/>
      <c r="HAN4" s="720"/>
      <c r="HAO4" s="720"/>
      <c r="HAP4" s="720"/>
      <c r="HAQ4" s="720"/>
      <c r="HAR4" s="720"/>
      <c r="HAS4" s="720"/>
      <c r="HAT4" s="720"/>
      <c r="HAU4" s="720"/>
      <c r="HAV4" s="720"/>
      <c r="HAW4" s="720"/>
      <c r="HAX4" s="720"/>
      <c r="HAY4" s="720"/>
      <c r="HAZ4" s="720"/>
      <c r="HBA4" s="720"/>
      <c r="HBB4" s="720"/>
      <c r="HBC4" s="720"/>
      <c r="HBD4" s="720"/>
      <c r="HBE4" s="720"/>
      <c r="HBF4" s="720"/>
      <c r="HBG4" s="720"/>
      <c r="HBH4" s="720"/>
      <c r="HBI4" s="720"/>
      <c r="HBJ4" s="720"/>
      <c r="HBK4" s="720"/>
      <c r="HBL4" s="720"/>
      <c r="HBM4" s="720"/>
      <c r="HBN4" s="720"/>
      <c r="HBO4" s="720"/>
      <c r="HBP4" s="720"/>
      <c r="HBQ4" s="720"/>
      <c r="HBR4" s="720"/>
      <c r="HBS4" s="720"/>
      <c r="HBT4" s="720"/>
      <c r="HBU4" s="720"/>
      <c r="HBV4" s="720"/>
      <c r="HBW4" s="720"/>
      <c r="HBX4" s="720"/>
      <c r="HBY4" s="720"/>
      <c r="HBZ4" s="720"/>
      <c r="HCA4" s="720"/>
      <c r="HCB4" s="720"/>
      <c r="HCC4" s="720"/>
      <c r="HCD4" s="720"/>
      <c r="HCE4" s="720"/>
      <c r="HCF4" s="720"/>
      <c r="HCG4" s="720"/>
      <c r="HCH4" s="720"/>
      <c r="HCI4" s="720"/>
      <c r="HCJ4" s="720"/>
      <c r="HCK4" s="720"/>
      <c r="HCL4" s="720"/>
      <c r="HCM4" s="720"/>
      <c r="HCN4" s="720"/>
      <c r="HCO4" s="720"/>
      <c r="HCP4" s="720"/>
      <c r="HCQ4" s="720"/>
      <c r="HCR4" s="720"/>
      <c r="HCS4" s="720"/>
      <c r="HCT4" s="720"/>
      <c r="HCU4" s="720"/>
      <c r="HCV4" s="720"/>
      <c r="HCW4" s="720"/>
      <c r="HCX4" s="720"/>
      <c r="HCY4" s="720"/>
      <c r="HCZ4" s="720"/>
      <c r="HDA4" s="720"/>
      <c r="HDB4" s="720"/>
      <c r="HDC4" s="720"/>
      <c r="HDD4" s="720"/>
      <c r="HDE4" s="720"/>
      <c r="HDF4" s="720"/>
      <c r="HDG4" s="720"/>
      <c r="HDH4" s="720"/>
      <c r="HDI4" s="720"/>
      <c r="HDJ4" s="720"/>
      <c r="HDK4" s="720"/>
      <c r="HDL4" s="720"/>
      <c r="HDM4" s="720"/>
      <c r="HDN4" s="720"/>
      <c r="HDO4" s="720"/>
      <c r="HDP4" s="720"/>
      <c r="HDQ4" s="720"/>
      <c r="HDR4" s="720"/>
      <c r="HDS4" s="720"/>
      <c r="HDT4" s="720"/>
      <c r="HDU4" s="720"/>
      <c r="HDV4" s="720"/>
      <c r="HDW4" s="720"/>
      <c r="HDX4" s="720"/>
      <c r="HDY4" s="720"/>
      <c r="HDZ4" s="720"/>
      <c r="HEA4" s="720"/>
      <c r="HEB4" s="720"/>
      <c r="HEC4" s="720"/>
      <c r="HED4" s="720"/>
      <c r="HEE4" s="720"/>
      <c r="HEF4" s="720"/>
      <c r="HEG4" s="720"/>
      <c r="HEH4" s="720"/>
      <c r="HEI4" s="720"/>
      <c r="HEJ4" s="720"/>
      <c r="HEK4" s="720"/>
      <c r="HEL4" s="720"/>
      <c r="HEM4" s="720"/>
      <c r="HEN4" s="720"/>
      <c r="HEO4" s="720"/>
      <c r="HEP4" s="720"/>
      <c r="HEQ4" s="720"/>
      <c r="HER4" s="720"/>
      <c r="HES4" s="720"/>
      <c r="HET4" s="720"/>
      <c r="HEU4" s="720"/>
      <c r="HEV4" s="720"/>
      <c r="HEW4" s="720"/>
      <c r="HEX4" s="720"/>
      <c r="HEY4" s="720"/>
      <c r="HEZ4" s="720"/>
      <c r="HFA4" s="720"/>
      <c r="HFB4" s="720"/>
      <c r="HFC4" s="720"/>
      <c r="HFD4" s="720"/>
      <c r="HFE4" s="720"/>
      <c r="HFF4" s="720"/>
      <c r="HFG4" s="720"/>
      <c r="HFH4" s="720"/>
      <c r="HFI4" s="720"/>
      <c r="HFJ4" s="720"/>
      <c r="HFK4" s="720"/>
      <c r="HFL4" s="720"/>
      <c r="HFM4" s="720"/>
      <c r="HFN4" s="720"/>
      <c r="HFO4" s="720"/>
      <c r="HFP4" s="720"/>
      <c r="HFQ4" s="720"/>
      <c r="HFR4" s="720"/>
      <c r="HFS4" s="720"/>
      <c r="HFT4" s="720"/>
      <c r="HFU4" s="720"/>
      <c r="HFV4" s="720"/>
      <c r="HFW4" s="720"/>
      <c r="HFX4" s="720"/>
      <c r="HFY4" s="720"/>
      <c r="HFZ4" s="720"/>
      <c r="HGA4" s="720"/>
      <c r="HGB4" s="720"/>
      <c r="HGC4" s="720"/>
      <c r="HGD4" s="720"/>
      <c r="HGE4" s="720"/>
      <c r="HGF4" s="720"/>
      <c r="HGG4" s="720"/>
      <c r="HGH4" s="720"/>
      <c r="HGI4" s="720"/>
      <c r="HGJ4" s="720"/>
      <c r="HGK4" s="720"/>
      <c r="HGL4" s="720"/>
      <c r="HGM4" s="720"/>
      <c r="HGN4" s="720"/>
      <c r="HGO4" s="720"/>
      <c r="HGP4" s="720"/>
      <c r="HGQ4" s="720"/>
      <c r="HGR4" s="720"/>
      <c r="HGS4" s="720"/>
      <c r="HGT4" s="720"/>
      <c r="HGU4" s="720"/>
      <c r="HGV4" s="720"/>
      <c r="HGW4" s="720"/>
      <c r="HGX4" s="720"/>
      <c r="HGY4" s="720"/>
      <c r="HGZ4" s="720"/>
      <c r="HHA4" s="720"/>
      <c r="HHB4" s="720"/>
      <c r="HHC4" s="720"/>
      <c r="HHD4" s="720"/>
      <c r="HHE4" s="720"/>
      <c r="HHF4" s="720"/>
      <c r="HHG4" s="720"/>
      <c r="HHH4" s="720"/>
      <c r="HHI4" s="720"/>
      <c r="HHJ4" s="720"/>
      <c r="HHK4" s="720"/>
      <c r="HHL4" s="720"/>
      <c r="HHM4" s="720"/>
      <c r="HHN4" s="720"/>
      <c r="HHO4" s="720"/>
      <c r="HHP4" s="720"/>
      <c r="HHQ4" s="720"/>
      <c r="HHR4" s="720"/>
      <c r="HHS4" s="720"/>
      <c r="HHT4" s="720"/>
      <c r="HHU4" s="720"/>
      <c r="HHV4" s="720"/>
      <c r="HHW4" s="720"/>
      <c r="HHX4" s="720"/>
      <c r="HHY4" s="720"/>
      <c r="HHZ4" s="720"/>
      <c r="HIA4" s="720"/>
      <c r="HIB4" s="720"/>
      <c r="HIC4" s="720"/>
      <c r="HID4" s="720"/>
      <c r="HIE4" s="720"/>
      <c r="HIF4" s="720"/>
      <c r="HIG4" s="720"/>
      <c r="HIH4" s="720"/>
      <c r="HII4" s="720"/>
      <c r="HIJ4" s="720"/>
      <c r="HIK4" s="720"/>
      <c r="HIL4" s="720"/>
      <c r="HIM4" s="720"/>
      <c r="HIN4" s="720"/>
      <c r="HIO4" s="720"/>
      <c r="HIP4" s="720"/>
      <c r="HIQ4" s="720"/>
      <c r="HIR4" s="720"/>
      <c r="HIS4" s="720"/>
      <c r="HIT4" s="720"/>
      <c r="HIU4" s="720"/>
      <c r="HIV4" s="720"/>
      <c r="HIW4" s="720"/>
      <c r="HIX4" s="720"/>
      <c r="HIY4" s="720"/>
      <c r="HIZ4" s="720"/>
      <c r="HJA4" s="720"/>
      <c r="HJB4" s="720"/>
      <c r="HJC4" s="720"/>
      <c r="HJD4" s="720"/>
      <c r="HJE4" s="720"/>
      <c r="HJF4" s="720"/>
      <c r="HJG4" s="720"/>
      <c r="HJH4" s="720"/>
      <c r="HJI4" s="720"/>
      <c r="HJJ4" s="720"/>
      <c r="HJK4" s="720"/>
      <c r="HJL4" s="720"/>
      <c r="HJM4" s="720"/>
      <c r="HJN4" s="720"/>
      <c r="HJO4" s="720"/>
      <c r="HJP4" s="720"/>
      <c r="HJQ4" s="720"/>
      <c r="HJR4" s="720"/>
      <c r="HJS4" s="720"/>
      <c r="HJT4" s="720"/>
      <c r="HJU4" s="720"/>
      <c r="HJV4" s="720"/>
      <c r="HJW4" s="720"/>
      <c r="HJX4" s="720"/>
      <c r="HJY4" s="720"/>
      <c r="HJZ4" s="720"/>
      <c r="HKA4" s="720"/>
      <c r="HKB4" s="720"/>
      <c r="HKC4" s="720"/>
      <c r="HKD4" s="720"/>
      <c r="HKE4" s="720"/>
      <c r="HKF4" s="720"/>
      <c r="HKG4" s="720"/>
      <c r="HKH4" s="720"/>
      <c r="HKI4" s="720"/>
      <c r="HKJ4" s="720"/>
      <c r="HKK4" s="720"/>
      <c r="HKL4" s="720"/>
      <c r="HKM4" s="720"/>
      <c r="HKN4" s="720"/>
      <c r="HKO4" s="720"/>
      <c r="HKP4" s="720"/>
      <c r="HKQ4" s="720"/>
      <c r="HKR4" s="720"/>
      <c r="HKS4" s="720"/>
      <c r="HKT4" s="720"/>
      <c r="HKU4" s="720"/>
      <c r="HKV4" s="720"/>
      <c r="HKW4" s="720"/>
      <c r="HKX4" s="720"/>
      <c r="HKY4" s="720"/>
      <c r="HKZ4" s="720"/>
      <c r="HLA4" s="720"/>
      <c r="HLB4" s="720"/>
      <c r="HLC4" s="720"/>
      <c r="HLD4" s="720"/>
      <c r="HLE4" s="720"/>
      <c r="HLF4" s="720"/>
      <c r="HLG4" s="720"/>
      <c r="HLH4" s="720"/>
      <c r="HLI4" s="720"/>
      <c r="HLJ4" s="720"/>
      <c r="HLK4" s="720"/>
      <c r="HLL4" s="720"/>
      <c r="HLM4" s="720"/>
      <c r="HLN4" s="720"/>
      <c r="HLO4" s="720"/>
      <c r="HLP4" s="720"/>
      <c r="HLQ4" s="720"/>
      <c r="HLR4" s="720"/>
      <c r="HLS4" s="720"/>
      <c r="HLT4" s="720"/>
      <c r="HLU4" s="720"/>
      <c r="HLV4" s="720"/>
      <c r="HLW4" s="720"/>
      <c r="HLX4" s="720"/>
      <c r="HLY4" s="720"/>
      <c r="HLZ4" s="720"/>
      <c r="HMA4" s="720"/>
      <c r="HMB4" s="720"/>
      <c r="HMC4" s="720"/>
      <c r="HMD4" s="720"/>
      <c r="HME4" s="720"/>
      <c r="HMF4" s="720"/>
      <c r="HMG4" s="720"/>
      <c r="HMH4" s="720"/>
      <c r="HMI4" s="720"/>
      <c r="HMJ4" s="720"/>
      <c r="HMK4" s="720"/>
      <c r="HML4" s="720"/>
      <c r="HMM4" s="720"/>
      <c r="HMN4" s="720"/>
      <c r="HMO4" s="720"/>
      <c r="HMP4" s="720"/>
      <c r="HMQ4" s="720"/>
      <c r="HMR4" s="720"/>
      <c r="HMS4" s="720"/>
      <c r="HMT4" s="720"/>
      <c r="HMU4" s="720"/>
      <c r="HMV4" s="720"/>
      <c r="HMW4" s="720"/>
      <c r="HMX4" s="720"/>
      <c r="HMY4" s="720"/>
      <c r="HMZ4" s="720"/>
      <c r="HNA4" s="720"/>
      <c r="HNB4" s="720"/>
      <c r="HNC4" s="720"/>
      <c r="HND4" s="720"/>
      <c r="HNE4" s="720"/>
      <c r="HNF4" s="720"/>
      <c r="HNG4" s="720"/>
      <c r="HNH4" s="720"/>
      <c r="HNI4" s="720"/>
      <c r="HNJ4" s="720"/>
      <c r="HNK4" s="720"/>
      <c r="HNL4" s="720"/>
      <c r="HNM4" s="720"/>
      <c r="HNN4" s="720"/>
      <c r="HNO4" s="720"/>
      <c r="HNP4" s="720"/>
      <c r="HNQ4" s="720"/>
      <c r="HNR4" s="720"/>
      <c r="HNS4" s="720"/>
      <c r="HNT4" s="720"/>
      <c r="HNU4" s="720"/>
      <c r="HNV4" s="720"/>
      <c r="HNW4" s="720"/>
      <c r="HNX4" s="720"/>
      <c r="HNY4" s="720"/>
      <c r="HNZ4" s="720"/>
      <c r="HOA4" s="720"/>
      <c r="HOB4" s="720"/>
      <c r="HOC4" s="720"/>
      <c r="HOD4" s="720"/>
      <c r="HOE4" s="720"/>
      <c r="HOF4" s="720"/>
      <c r="HOG4" s="720"/>
      <c r="HOH4" s="720"/>
      <c r="HOI4" s="720"/>
      <c r="HOJ4" s="720"/>
      <c r="HOK4" s="720"/>
      <c r="HOL4" s="720"/>
      <c r="HOM4" s="720"/>
      <c r="HON4" s="720"/>
      <c r="HOO4" s="720"/>
      <c r="HOP4" s="720"/>
      <c r="HOQ4" s="720"/>
      <c r="HOR4" s="720"/>
      <c r="HOS4" s="720"/>
      <c r="HOT4" s="720"/>
      <c r="HOU4" s="720"/>
      <c r="HOV4" s="720"/>
      <c r="HOW4" s="720"/>
      <c r="HOX4" s="720"/>
      <c r="HOY4" s="720"/>
      <c r="HOZ4" s="720"/>
      <c r="HPA4" s="720"/>
      <c r="HPB4" s="720"/>
      <c r="HPC4" s="720"/>
      <c r="HPD4" s="720"/>
      <c r="HPE4" s="720"/>
      <c r="HPF4" s="720"/>
      <c r="HPG4" s="720"/>
      <c r="HPH4" s="720"/>
      <c r="HPI4" s="720"/>
      <c r="HPJ4" s="720"/>
      <c r="HPK4" s="720"/>
      <c r="HPL4" s="720"/>
      <c r="HPM4" s="720"/>
      <c r="HPN4" s="720"/>
      <c r="HPO4" s="720"/>
      <c r="HPP4" s="720"/>
      <c r="HPQ4" s="720"/>
      <c r="HPR4" s="720"/>
      <c r="HPS4" s="720"/>
      <c r="HPT4" s="720"/>
      <c r="HPU4" s="720"/>
      <c r="HPV4" s="720"/>
      <c r="HPW4" s="720"/>
      <c r="HPX4" s="720"/>
      <c r="HPY4" s="720"/>
      <c r="HPZ4" s="720"/>
      <c r="HQA4" s="720"/>
      <c r="HQB4" s="720"/>
      <c r="HQC4" s="720"/>
      <c r="HQD4" s="720"/>
      <c r="HQE4" s="720"/>
      <c r="HQF4" s="720"/>
      <c r="HQG4" s="720"/>
      <c r="HQH4" s="720"/>
      <c r="HQI4" s="720"/>
      <c r="HQJ4" s="720"/>
      <c r="HQK4" s="720"/>
      <c r="HQL4" s="720"/>
      <c r="HQM4" s="720"/>
      <c r="HQN4" s="720"/>
      <c r="HQO4" s="720"/>
      <c r="HQP4" s="720"/>
      <c r="HQQ4" s="720"/>
      <c r="HQR4" s="720"/>
      <c r="HQS4" s="720"/>
      <c r="HQT4" s="720"/>
      <c r="HQU4" s="720"/>
      <c r="HQV4" s="720"/>
      <c r="HQW4" s="720"/>
      <c r="HQX4" s="720"/>
      <c r="HQY4" s="720"/>
      <c r="HQZ4" s="720"/>
      <c r="HRA4" s="720"/>
      <c r="HRB4" s="720"/>
      <c r="HRC4" s="720"/>
      <c r="HRD4" s="720"/>
      <c r="HRE4" s="720"/>
      <c r="HRF4" s="720"/>
      <c r="HRG4" s="720"/>
      <c r="HRH4" s="720"/>
      <c r="HRI4" s="720"/>
      <c r="HRJ4" s="720"/>
      <c r="HRK4" s="720"/>
      <c r="HRL4" s="720"/>
      <c r="HRM4" s="720"/>
      <c r="HRN4" s="720"/>
      <c r="HRO4" s="720"/>
      <c r="HRP4" s="720"/>
      <c r="HRQ4" s="720"/>
      <c r="HRR4" s="720"/>
      <c r="HRS4" s="720"/>
      <c r="HRT4" s="720"/>
      <c r="HRU4" s="720"/>
      <c r="HRV4" s="720"/>
      <c r="HRW4" s="720"/>
      <c r="HRX4" s="720"/>
      <c r="HRY4" s="720"/>
      <c r="HRZ4" s="720"/>
      <c r="HSA4" s="720"/>
      <c r="HSB4" s="720"/>
      <c r="HSC4" s="720"/>
      <c r="HSD4" s="720"/>
      <c r="HSE4" s="720"/>
      <c r="HSF4" s="720"/>
      <c r="HSG4" s="720"/>
      <c r="HSH4" s="720"/>
      <c r="HSI4" s="720"/>
      <c r="HSJ4" s="720"/>
      <c r="HSK4" s="720"/>
      <c r="HSL4" s="720"/>
      <c r="HSM4" s="720"/>
      <c r="HSN4" s="720"/>
      <c r="HSO4" s="720"/>
      <c r="HSP4" s="720"/>
      <c r="HSQ4" s="720"/>
      <c r="HSR4" s="720"/>
      <c r="HSS4" s="720"/>
      <c r="HST4" s="720"/>
      <c r="HSU4" s="720"/>
      <c r="HSV4" s="720"/>
      <c r="HSW4" s="720"/>
      <c r="HSX4" s="720"/>
      <c r="HSY4" s="720"/>
      <c r="HSZ4" s="720"/>
      <c r="HTA4" s="720"/>
      <c r="HTB4" s="720"/>
      <c r="HTC4" s="720"/>
      <c r="HTD4" s="720"/>
      <c r="HTE4" s="720"/>
      <c r="HTF4" s="720"/>
      <c r="HTG4" s="720"/>
      <c r="HTH4" s="720"/>
      <c r="HTI4" s="720"/>
      <c r="HTJ4" s="720"/>
      <c r="HTK4" s="720"/>
      <c r="HTL4" s="720"/>
      <c r="HTM4" s="720"/>
      <c r="HTN4" s="720"/>
      <c r="HTO4" s="720"/>
      <c r="HTP4" s="720"/>
      <c r="HTQ4" s="720"/>
      <c r="HTR4" s="720"/>
      <c r="HTS4" s="720"/>
      <c r="HTT4" s="720"/>
      <c r="HTU4" s="720"/>
      <c r="HTV4" s="720"/>
      <c r="HTW4" s="720"/>
      <c r="HTX4" s="720"/>
      <c r="HTY4" s="720"/>
      <c r="HTZ4" s="720"/>
      <c r="HUA4" s="720"/>
      <c r="HUB4" s="720"/>
      <c r="HUC4" s="720"/>
      <c r="HUD4" s="720"/>
      <c r="HUE4" s="720"/>
      <c r="HUF4" s="720"/>
      <c r="HUG4" s="720"/>
      <c r="HUH4" s="720"/>
      <c r="HUI4" s="720"/>
      <c r="HUJ4" s="720"/>
      <c r="HUK4" s="720"/>
      <c r="HUL4" s="720"/>
      <c r="HUM4" s="720"/>
      <c r="HUN4" s="720"/>
      <c r="HUO4" s="720"/>
      <c r="HUP4" s="720"/>
      <c r="HUQ4" s="720"/>
      <c r="HUR4" s="720"/>
      <c r="HUS4" s="720"/>
      <c r="HUT4" s="720"/>
      <c r="HUU4" s="720"/>
      <c r="HUV4" s="720"/>
      <c r="HUW4" s="720"/>
      <c r="HUX4" s="720"/>
      <c r="HUY4" s="720"/>
      <c r="HUZ4" s="720"/>
      <c r="HVA4" s="720"/>
      <c r="HVB4" s="720"/>
      <c r="HVC4" s="720"/>
      <c r="HVD4" s="720"/>
      <c r="HVE4" s="720"/>
      <c r="HVF4" s="720"/>
      <c r="HVG4" s="720"/>
      <c r="HVH4" s="720"/>
      <c r="HVI4" s="720"/>
      <c r="HVJ4" s="720"/>
      <c r="HVK4" s="720"/>
      <c r="HVL4" s="720"/>
      <c r="HVM4" s="720"/>
      <c r="HVN4" s="720"/>
      <c r="HVO4" s="720"/>
      <c r="HVP4" s="720"/>
      <c r="HVQ4" s="720"/>
      <c r="HVR4" s="720"/>
      <c r="HVS4" s="720"/>
      <c r="HVT4" s="720"/>
      <c r="HVU4" s="720"/>
      <c r="HVV4" s="720"/>
      <c r="HVW4" s="720"/>
      <c r="HVX4" s="720"/>
      <c r="HVY4" s="720"/>
      <c r="HVZ4" s="720"/>
      <c r="HWA4" s="720"/>
      <c r="HWB4" s="720"/>
      <c r="HWC4" s="720"/>
      <c r="HWD4" s="720"/>
      <c r="HWE4" s="720"/>
      <c r="HWF4" s="720"/>
      <c r="HWG4" s="720"/>
      <c r="HWH4" s="720"/>
      <c r="HWI4" s="720"/>
      <c r="HWJ4" s="720"/>
      <c r="HWK4" s="720"/>
      <c r="HWL4" s="720"/>
      <c r="HWM4" s="720"/>
      <c r="HWN4" s="720"/>
      <c r="HWO4" s="720"/>
      <c r="HWP4" s="720"/>
      <c r="HWQ4" s="720"/>
      <c r="HWR4" s="720"/>
      <c r="HWS4" s="720"/>
      <c r="HWT4" s="720"/>
      <c r="HWU4" s="720"/>
      <c r="HWV4" s="720"/>
      <c r="HWW4" s="720"/>
      <c r="HWX4" s="720"/>
      <c r="HWY4" s="720"/>
      <c r="HWZ4" s="720"/>
      <c r="HXA4" s="720"/>
      <c r="HXB4" s="720"/>
      <c r="HXC4" s="720"/>
      <c r="HXD4" s="720"/>
      <c r="HXE4" s="720"/>
      <c r="HXF4" s="720"/>
      <c r="HXG4" s="720"/>
      <c r="HXH4" s="720"/>
      <c r="HXI4" s="720"/>
      <c r="HXJ4" s="720"/>
      <c r="HXK4" s="720"/>
      <c r="HXL4" s="720"/>
      <c r="HXM4" s="720"/>
      <c r="HXN4" s="720"/>
      <c r="HXO4" s="720"/>
      <c r="HXP4" s="720"/>
      <c r="HXQ4" s="720"/>
      <c r="HXR4" s="720"/>
      <c r="HXS4" s="720"/>
      <c r="HXT4" s="720"/>
      <c r="HXU4" s="720"/>
      <c r="HXV4" s="720"/>
      <c r="HXW4" s="720"/>
      <c r="HXX4" s="720"/>
      <c r="HXY4" s="720"/>
      <c r="HXZ4" s="720"/>
      <c r="HYA4" s="720"/>
      <c r="HYB4" s="720"/>
      <c r="HYC4" s="720"/>
      <c r="HYD4" s="720"/>
      <c r="HYE4" s="720"/>
      <c r="HYF4" s="720"/>
      <c r="HYG4" s="720"/>
      <c r="HYH4" s="720"/>
      <c r="HYI4" s="720"/>
      <c r="HYJ4" s="720"/>
      <c r="HYK4" s="720"/>
      <c r="HYL4" s="720"/>
      <c r="HYM4" s="720"/>
      <c r="HYN4" s="720"/>
      <c r="HYO4" s="720"/>
      <c r="HYP4" s="720"/>
      <c r="HYQ4" s="720"/>
      <c r="HYR4" s="720"/>
      <c r="HYS4" s="720"/>
      <c r="HYT4" s="720"/>
      <c r="HYU4" s="720"/>
      <c r="HYV4" s="720"/>
      <c r="HYW4" s="720"/>
      <c r="HYX4" s="720"/>
      <c r="HYY4" s="720"/>
      <c r="HYZ4" s="720"/>
      <c r="HZA4" s="720"/>
      <c r="HZB4" s="720"/>
      <c r="HZC4" s="720"/>
      <c r="HZD4" s="720"/>
      <c r="HZE4" s="720"/>
      <c r="HZF4" s="720"/>
      <c r="HZG4" s="720"/>
      <c r="HZH4" s="720"/>
      <c r="HZI4" s="720"/>
      <c r="HZJ4" s="720"/>
      <c r="HZK4" s="720"/>
      <c r="HZL4" s="720"/>
      <c r="HZM4" s="720"/>
      <c r="HZN4" s="720"/>
      <c r="HZO4" s="720"/>
      <c r="HZP4" s="720"/>
      <c r="HZQ4" s="720"/>
      <c r="HZR4" s="720"/>
      <c r="HZS4" s="720"/>
      <c r="HZT4" s="720"/>
      <c r="HZU4" s="720"/>
      <c r="HZV4" s="720"/>
      <c r="HZW4" s="720"/>
      <c r="HZX4" s="720"/>
      <c r="HZY4" s="720"/>
      <c r="HZZ4" s="720"/>
      <c r="IAA4" s="720"/>
      <c r="IAB4" s="720"/>
      <c r="IAC4" s="720"/>
      <c r="IAD4" s="720"/>
      <c r="IAE4" s="720"/>
      <c r="IAF4" s="720"/>
      <c r="IAG4" s="720"/>
      <c r="IAH4" s="720"/>
      <c r="IAI4" s="720"/>
      <c r="IAJ4" s="720"/>
      <c r="IAK4" s="720"/>
      <c r="IAL4" s="720"/>
      <c r="IAM4" s="720"/>
      <c r="IAN4" s="720"/>
      <c r="IAO4" s="720"/>
      <c r="IAP4" s="720"/>
      <c r="IAQ4" s="720"/>
      <c r="IAR4" s="720"/>
      <c r="IAS4" s="720"/>
      <c r="IAT4" s="720"/>
      <c r="IAU4" s="720"/>
      <c r="IAV4" s="720"/>
      <c r="IAW4" s="720"/>
      <c r="IAX4" s="720"/>
      <c r="IAY4" s="720"/>
      <c r="IAZ4" s="720"/>
      <c r="IBA4" s="720"/>
      <c r="IBB4" s="720"/>
      <c r="IBC4" s="720"/>
      <c r="IBD4" s="720"/>
      <c r="IBE4" s="720"/>
      <c r="IBF4" s="720"/>
      <c r="IBG4" s="720"/>
      <c r="IBH4" s="720"/>
      <c r="IBI4" s="720"/>
      <c r="IBJ4" s="720"/>
      <c r="IBK4" s="720"/>
      <c r="IBL4" s="720"/>
      <c r="IBM4" s="720"/>
      <c r="IBN4" s="720"/>
      <c r="IBO4" s="720"/>
      <c r="IBP4" s="720"/>
      <c r="IBQ4" s="720"/>
      <c r="IBR4" s="720"/>
      <c r="IBS4" s="720"/>
      <c r="IBT4" s="720"/>
      <c r="IBU4" s="720"/>
      <c r="IBV4" s="720"/>
      <c r="IBW4" s="720"/>
      <c r="IBX4" s="720"/>
      <c r="IBY4" s="720"/>
      <c r="IBZ4" s="720"/>
      <c r="ICA4" s="720"/>
      <c r="ICB4" s="720"/>
      <c r="ICC4" s="720"/>
      <c r="ICD4" s="720"/>
      <c r="ICE4" s="720"/>
      <c r="ICF4" s="720"/>
      <c r="ICG4" s="720"/>
      <c r="ICH4" s="720"/>
      <c r="ICI4" s="720"/>
      <c r="ICJ4" s="720"/>
      <c r="ICK4" s="720"/>
      <c r="ICL4" s="720"/>
      <c r="ICM4" s="720"/>
      <c r="ICN4" s="720"/>
      <c r="ICO4" s="720"/>
      <c r="ICP4" s="720"/>
      <c r="ICQ4" s="720"/>
      <c r="ICR4" s="720"/>
      <c r="ICS4" s="720"/>
      <c r="ICT4" s="720"/>
      <c r="ICU4" s="720"/>
      <c r="ICV4" s="720"/>
      <c r="ICW4" s="720"/>
      <c r="ICX4" s="720"/>
      <c r="ICY4" s="720"/>
      <c r="ICZ4" s="720"/>
      <c r="IDA4" s="720"/>
      <c r="IDB4" s="720"/>
      <c r="IDC4" s="720"/>
      <c r="IDD4" s="720"/>
      <c r="IDE4" s="720"/>
      <c r="IDF4" s="720"/>
      <c r="IDG4" s="720"/>
      <c r="IDH4" s="720"/>
      <c r="IDI4" s="720"/>
      <c r="IDJ4" s="720"/>
      <c r="IDK4" s="720"/>
      <c r="IDL4" s="720"/>
      <c r="IDM4" s="720"/>
      <c r="IDN4" s="720"/>
      <c r="IDO4" s="720"/>
      <c r="IDP4" s="720"/>
      <c r="IDQ4" s="720"/>
      <c r="IDR4" s="720"/>
      <c r="IDS4" s="720"/>
      <c r="IDT4" s="720"/>
      <c r="IDU4" s="720"/>
      <c r="IDV4" s="720"/>
      <c r="IDW4" s="720"/>
      <c r="IDX4" s="720"/>
      <c r="IDY4" s="720"/>
      <c r="IDZ4" s="720"/>
      <c r="IEA4" s="720"/>
      <c r="IEB4" s="720"/>
      <c r="IEC4" s="720"/>
      <c r="IED4" s="720"/>
      <c r="IEE4" s="720"/>
      <c r="IEF4" s="720"/>
      <c r="IEG4" s="720"/>
      <c r="IEH4" s="720"/>
      <c r="IEI4" s="720"/>
      <c r="IEJ4" s="720"/>
      <c r="IEK4" s="720"/>
      <c r="IEL4" s="720"/>
      <c r="IEM4" s="720"/>
      <c r="IEN4" s="720"/>
      <c r="IEO4" s="720"/>
      <c r="IEP4" s="720"/>
      <c r="IEQ4" s="720"/>
      <c r="IER4" s="720"/>
      <c r="IES4" s="720"/>
      <c r="IET4" s="720"/>
      <c r="IEU4" s="720"/>
      <c r="IEV4" s="720"/>
      <c r="IEW4" s="720"/>
      <c r="IEX4" s="720"/>
      <c r="IEY4" s="720"/>
      <c r="IEZ4" s="720"/>
      <c r="IFA4" s="720"/>
      <c r="IFB4" s="720"/>
      <c r="IFC4" s="720"/>
      <c r="IFD4" s="720"/>
      <c r="IFE4" s="720"/>
      <c r="IFF4" s="720"/>
      <c r="IFG4" s="720"/>
      <c r="IFH4" s="720"/>
      <c r="IFI4" s="720"/>
      <c r="IFJ4" s="720"/>
      <c r="IFK4" s="720"/>
      <c r="IFL4" s="720"/>
      <c r="IFM4" s="720"/>
      <c r="IFN4" s="720"/>
      <c r="IFO4" s="720"/>
      <c r="IFP4" s="720"/>
      <c r="IFQ4" s="720"/>
      <c r="IFR4" s="720"/>
      <c r="IFS4" s="720"/>
      <c r="IFT4" s="720"/>
      <c r="IFU4" s="720"/>
      <c r="IFV4" s="720"/>
      <c r="IFW4" s="720"/>
      <c r="IFX4" s="720"/>
      <c r="IFY4" s="720"/>
      <c r="IFZ4" s="720"/>
      <c r="IGA4" s="720"/>
      <c r="IGB4" s="720"/>
      <c r="IGC4" s="720"/>
      <c r="IGD4" s="720"/>
      <c r="IGE4" s="720"/>
      <c r="IGF4" s="720"/>
      <c r="IGG4" s="720"/>
      <c r="IGH4" s="720"/>
      <c r="IGI4" s="720"/>
      <c r="IGJ4" s="720"/>
      <c r="IGK4" s="720"/>
      <c r="IGL4" s="720"/>
      <c r="IGM4" s="720"/>
      <c r="IGN4" s="720"/>
      <c r="IGO4" s="720"/>
      <c r="IGP4" s="720"/>
      <c r="IGQ4" s="720"/>
      <c r="IGR4" s="720"/>
      <c r="IGS4" s="720"/>
      <c r="IGT4" s="720"/>
      <c r="IGU4" s="720"/>
      <c r="IGV4" s="720"/>
      <c r="IGW4" s="720"/>
      <c r="IGX4" s="720"/>
      <c r="IGY4" s="720"/>
      <c r="IGZ4" s="720"/>
      <c r="IHA4" s="720"/>
      <c r="IHB4" s="720"/>
      <c r="IHC4" s="720"/>
      <c r="IHD4" s="720"/>
      <c r="IHE4" s="720"/>
      <c r="IHF4" s="720"/>
      <c r="IHG4" s="720"/>
      <c r="IHH4" s="720"/>
      <c r="IHI4" s="720"/>
      <c r="IHJ4" s="720"/>
      <c r="IHK4" s="720"/>
      <c r="IHL4" s="720"/>
      <c r="IHM4" s="720"/>
      <c r="IHN4" s="720"/>
      <c r="IHO4" s="720"/>
      <c r="IHP4" s="720"/>
      <c r="IHQ4" s="720"/>
      <c r="IHR4" s="720"/>
      <c r="IHS4" s="720"/>
      <c r="IHT4" s="720"/>
      <c r="IHU4" s="720"/>
      <c r="IHV4" s="720"/>
      <c r="IHW4" s="720"/>
      <c r="IHX4" s="720"/>
      <c r="IHY4" s="720"/>
      <c r="IHZ4" s="720"/>
      <c r="IIA4" s="720"/>
      <c r="IIB4" s="720"/>
      <c r="IIC4" s="720"/>
      <c r="IID4" s="720"/>
      <c r="IIE4" s="720"/>
      <c r="IIF4" s="720"/>
      <c r="IIG4" s="720"/>
      <c r="IIH4" s="720"/>
      <c r="III4" s="720"/>
      <c r="IIJ4" s="720"/>
      <c r="IIK4" s="720"/>
      <c r="IIL4" s="720"/>
      <c r="IIM4" s="720"/>
      <c r="IIN4" s="720"/>
      <c r="IIO4" s="720"/>
      <c r="IIP4" s="720"/>
      <c r="IIQ4" s="720"/>
      <c r="IIR4" s="720"/>
      <c r="IIS4" s="720"/>
      <c r="IIT4" s="720"/>
      <c r="IIU4" s="720"/>
      <c r="IIV4" s="720"/>
      <c r="IIW4" s="720"/>
      <c r="IIX4" s="720"/>
      <c r="IIY4" s="720"/>
      <c r="IIZ4" s="720"/>
      <c r="IJA4" s="720"/>
      <c r="IJB4" s="720"/>
      <c r="IJC4" s="720"/>
      <c r="IJD4" s="720"/>
      <c r="IJE4" s="720"/>
      <c r="IJF4" s="720"/>
      <c r="IJG4" s="720"/>
      <c r="IJH4" s="720"/>
      <c r="IJI4" s="720"/>
      <c r="IJJ4" s="720"/>
      <c r="IJK4" s="720"/>
      <c r="IJL4" s="720"/>
      <c r="IJM4" s="720"/>
      <c r="IJN4" s="720"/>
      <c r="IJO4" s="720"/>
      <c r="IJP4" s="720"/>
      <c r="IJQ4" s="720"/>
      <c r="IJR4" s="720"/>
      <c r="IJS4" s="720"/>
      <c r="IJT4" s="720"/>
      <c r="IJU4" s="720"/>
      <c r="IJV4" s="720"/>
      <c r="IJW4" s="720"/>
      <c r="IJX4" s="720"/>
      <c r="IJY4" s="720"/>
      <c r="IJZ4" s="720"/>
      <c r="IKA4" s="720"/>
      <c r="IKB4" s="720"/>
      <c r="IKC4" s="720"/>
      <c r="IKD4" s="720"/>
      <c r="IKE4" s="720"/>
      <c r="IKF4" s="720"/>
      <c r="IKG4" s="720"/>
      <c r="IKH4" s="720"/>
      <c r="IKI4" s="720"/>
      <c r="IKJ4" s="720"/>
      <c r="IKK4" s="720"/>
      <c r="IKL4" s="720"/>
      <c r="IKM4" s="720"/>
      <c r="IKN4" s="720"/>
      <c r="IKO4" s="720"/>
      <c r="IKP4" s="720"/>
      <c r="IKQ4" s="720"/>
      <c r="IKR4" s="720"/>
      <c r="IKS4" s="720"/>
      <c r="IKT4" s="720"/>
      <c r="IKU4" s="720"/>
      <c r="IKV4" s="720"/>
      <c r="IKW4" s="720"/>
      <c r="IKX4" s="720"/>
      <c r="IKY4" s="720"/>
      <c r="IKZ4" s="720"/>
      <c r="ILA4" s="720"/>
      <c r="ILB4" s="720"/>
      <c r="ILC4" s="720"/>
      <c r="ILD4" s="720"/>
      <c r="ILE4" s="720"/>
      <c r="ILF4" s="720"/>
      <c r="ILG4" s="720"/>
      <c r="ILH4" s="720"/>
      <c r="ILI4" s="720"/>
      <c r="ILJ4" s="720"/>
      <c r="ILK4" s="720"/>
      <c r="ILL4" s="720"/>
      <c r="ILM4" s="720"/>
      <c r="ILN4" s="720"/>
      <c r="ILO4" s="720"/>
      <c r="ILP4" s="720"/>
      <c r="ILQ4" s="720"/>
      <c r="ILR4" s="720"/>
      <c r="ILS4" s="720"/>
      <c r="ILT4" s="720"/>
      <c r="ILU4" s="720"/>
      <c r="ILV4" s="720"/>
      <c r="ILW4" s="720"/>
      <c r="ILX4" s="720"/>
      <c r="ILY4" s="720"/>
      <c r="ILZ4" s="720"/>
      <c r="IMA4" s="720"/>
      <c r="IMB4" s="720"/>
      <c r="IMC4" s="720"/>
      <c r="IMD4" s="720"/>
      <c r="IME4" s="720"/>
      <c r="IMF4" s="720"/>
      <c r="IMG4" s="720"/>
      <c r="IMH4" s="720"/>
      <c r="IMI4" s="720"/>
      <c r="IMJ4" s="720"/>
      <c r="IMK4" s="720"/>
      <c r="IML4" s="720"/>
      <c r="IMM4" s="720"/>
      <c r="IMN4" s="720"/>
      <c r="IMO4" s="720"/>
      <c r="IMP4" s="720"/>
      <c r="IMQ4" s="720"/>
      <c r="IMR4" s="720"/>
      <c r="IMS4" s="720"/>
      <c r="IMT4" s="720"/>
      <c r="IMU4" s="720"/>
      <c r="IMV4" s="720"/>
      <c r="IMW4" s="720"/>
      <c r="IMX4" s="720"/>
      <c r="IMY4" s="720"/>
      <c r="IMZ4" s="720"/>
      <c r="INA4" s="720"/>
      <c r="INB4" s="720"/>
      <c r="INC4" s="720"/>
      <c r="IND4" s="720"/>
      <c r="INE4" s="720"/>
      <c r="INF4" s="720"/>
      <c r="ING4" s="720"/>
      <c r="INH4" s="720"/>
      <c r="INI4" s="720"/>
      <c r="INJ4" s="720"/>
      <c r="INK4" s="720"/>
      <c r="INL4" s="720"/>
      <c r="INM4" s="720"/>
      <c r="INN4" s="720"/>
      <c r="INO4" s="720"/>
      <c r="INP4" s="720"/>
      <c r="INQ4" s="720"/>
      <c r="INR4" s="720"/>
      <c r="INS4" s="720"/>
      <c r="INT4" s="720"/>
      <c r="INU4" s="720"/>
      <c r="INV4" s="720"/>
      <c r="INW4" s="720"/>
      <c r="INX4" s="720"/>
      <c r="INY4" s="720"/>
      <c r="INZ4" s="720"/>
      <c r="IOA4" s="720"/>
      <c r="IOB4" s="720"/>
      <c r="IOC4" s="720"/>
      <c r="IOD4" s="720"/>
      <c r="IOE4" s="720"/>
      <c r="IOF4" s="720"/>
      <c r="IOG4" s="720"/>
      <c r="IOH4" s="720"/>
      <c r="IOI4" s="720"/>
      <c r="IOJ4" s="720"/>
      <c r="IOK4" s="720"/>
      <c r="IOL4" s="720"/>
      <c r="IOM4" s="720"/>
      <c r="ION4" s="720"/>
      <c r="IOO4" s="720"/>
      <c r="IOP4" s="720"/>
      <c r="IOQ4" s="720"/>
      <c r="IOR4" s="720"/>
      <c r="IOS4" s="720"/>
      <c r="IOT4" s="720"/>
      <c r="IOU4" s="720"/>
      <c r="IOV4" s="720"/>
      <c r="IOW4" s="720"/>
      <c r="IOX4" s="720"/>
      <c r="IOY4" s="720"/>
      <c r="IOZ4" s="720"/>
      <c r="IPA4" s="720"/>
      <c r="IPB4" s="720"/>
      <c r="IPC4" s="720"/>
      <c r="IPD4" s="720"/>
      <c r="IPE4" s="720"/>
      <c r="IPF4" s="720"/>
      <c r="IPG4" s="720"/>
      <c r="IPH4" s="720"/>
      <c r="IPI4" s="720"/>
      <c r="IPJ4" s="720"/>
      <c r="IPK4" s="720"/>
      <c r="IPL4" s="720"/>
      <c r="IPM4" s="720"/>
      <c r="IPN4" s="720"/>
      <c r="IPO4" s="720"/>
      <c r="IPP4" s="720"/>
      <c r="IPQ4" s="720"/>
      <c r="IPR4" s="720"/>
      <c r="IPS4" s="720"/>
      <c r="IPT4" s="720"/>
      <c r="IPU4" s="720"/>
      <c r="IPV4" s="720"/>
      <c r="IPW4" s="720"/>
      <c r="IPX4" s="720"/>
      <c r="IPY4" s="720"/>
      <c r="IPZ4" s="720"/>
      <c r="IQA4" s="720"/>
      <c r="IQB4" s="720"/>
      <c r="IQC4" s="720"/>
      <c r="IQD4" s="720"/>
      <c r="IQE4" s="720"/>
      <c r="IQF4" s="720"/>
      <c r="IQG4" s="720"/>
      <c r="IQH4" s="720"/>
      <c r="IQI4" s="720"/>
      <c r="IQJ4" s="720"/>
      <c r="IQK4" s="720"/>
      <c r="IQL4" s="720"/>
      <c r="IQM4" s="720"/>
      <c r="IQN4" s="720"/>
      <c r="IQO4" s="720"/>
      <c r="IQP4" s="720"/>
      <c r="IQQ4" s="720"/>
      <c r="IQR4" s="720"/>
      <c r="IQS4" s="720"/>
      <c r="IQT4" s="720"/>
      <c r="IQU4" s="720"/>
      <c r="IQV4" s="720"/>
      <c r="IQW4" s="720"/>
      <c r="IQX4" s="720"/>
      <c r="IQY4" s="720"/>
      <c r="IQZ4" s="720"/>
      <c r="IRA4" s="720"/>
      <c r="IRB4" s="720"/>
      <c r="IRC4" s="720"/>
      <c r="IRD4" s="720"/>
      <c r="IRE4" s="720"/>
      <c r="IRF4" s="720"/>
      <c r="IRG4" s="720"/>
      <c r="IRH4" s="720"/>
      <c r="IRI4" s="720"/>
      <c r="IRJ4" s="720"/>
      <c r="IRK4" s="720"/>
      <c r="IRL4" s="720"/>
      <c r="IRM4" s="720"/>
      <c r="IRN4" s="720"/>
      <c r="IRO4" s="720"/>
      <c r="IRP4" s="720"/>
      <c r="IRQ4" s="720"/>
      <c r="IRR4" s="720"/>
      <c r="IRS4" s="720"/>
      <c r="IRT4" s="720"/>
      <c r="IRU4" s="720"/>
      <c r="IRV4" s="720"/>
      <c r="IRW4" s="720"/>
      <c r="IRX4" s="720"/>
      <c r="IRY4" s="720"/>
      <c r="IRZ4" s="720"/>
      <c r="ISA4" s="720"/>
      <c r="ISB4" s="720"/>
      <c r="ISC4" s="720"/>
      <c r="ISD4" s="720"/>
      <c r="ISE4" s="720"/>
      <c r="ISF4" s="720"/>
      <c r="ISG4" s="720"/>
      <c r="ISH4" s="720"/>
      <c r="ISI4" s="720"/>
      <c r="ISJ4" s="720"/>
      <c r="ISK4" s="720"/>
      <c r="ISL4" s="720"/>
      <c r="ISM4" s="720"/>
      <c r="ISN4" s="720"/>
      <c r="ISO4" s="720"/>
      <c r="ISP4" s="720"/>
      <c r="ISQ4" s="720"/>
      <c r="ISR4" s="720"/>
      <c r="ISS4" s="720"/>
      <c r="IST4" s="720"/>
      <c r="ISU4" s="720"/>
      <c r="ISV4" s="720"/>
      <c r="ISW4" s="720"/>
      <c r="ISX4" s="720"/>
      <c r="ISY4" s="720"/>
      <c r="ISZ4" s="720"/>
      <c r="ITA4" s="720"/>
      <c r="ITB4" s="720"/>
      <c r="ITC4" s="720"/>
      <c r="ITD4" s="720"/>
      <c r="ITE4" s="720"/>
      <c r="ITF4" s="720"/>
      <c r="ITG4" s="720"/>
      <c r="ITH4" s="720"/>
      <c r="ITI4" s="720"/>
      <c r="ITJ4" s="720"/>
      <c r="ITK4" s="720"/>
      <c r="ITL4" s="720"/>
      <c r="ITM4" s="720"/>
      <c r="ITN4" s="720"/>
      <c r="ITO4" s="720"/>
      <c r="ITP4" s="720"/>
      <c r="ITQ4" s="720"/>
      <c r="ITR4" s="720"/>
      <c r="ITS4" s="720"/>
      <c r="ITT4" s="720"/>
      <c r="ITU4" s="720"/>
      <c r="ITV4" s="720"/>
      <c r="ITW4" s="720"/>
      <c r="ITX4" s="720"/>
      <c r="ITY4" s="720"/>
      <c r="ITZ4" s="720"/>
      <c r="IUA4" s="720"/>
      <c r="IUB4" s="720"/>
      <c r="IUC4" s="720"/>
      <c r="IUD4" s="720"/>
      <c r="IUE4" s="720"/>
      <c r="IUF4" s="720"/>
      <c r="IUG4" s="720"/>
      <c r="IUH4" s="720"/>
      <c r="IUI4" s="720"/>
      <c r="IUJ4" s="720"/>
      <c r="IUK4" s="720"/>
      <c r="IUL4" s="720"/>
      <c r="IUM4" s="720"/>
      <c r="IUN4" s="720"/>
      <c r="IUO4" s="720"/>
      <c r="IUP4" s="720"/>
      <c r="IUQ4" s="720"/>
      <c r="IUR4" s="720"/>
      <c r="IUS4" s="720"/>
      <c r="IUT4" s="720"/>
      <c r="IUU4" s="720"/>
      <c r="IUV4" s="720"/>
      <c r="IUW4" s="720"/>
      <c r="IUX4" s="720"/>
      <c r="IUY4" s="720"/>
      <c r="IUZ4" s="720"/>
      <c r="IVA4" s="720"/>
      <c r="IVB4" s="720"/>
      <c r="IVC4" s="720"/>
      <c r="IVD4" s="720"/>
      <c r="IVE4" s="720"/>
      <c r="IVF4" s="720"/>
      <c r="IVG4" s="720"/>
      <c r="IVH4" s="720"/>
      <c r="IVI4" s="720"/>
      <c r="IVJ4" s="720"/>
      <c r="IVK4" s="720"/>
      <c r="IVL4" s="720"/>
      <c r="IVM4" s="720"/>
      <c r="IVN4" s="720"/>
      <c r="IVO4" s="720"/>
      <c r="IVP4" s="720"/>
      <c r="IVQ4" s="720"/>
      <c r="IVR4" s="720"/>
      <c r="IVS4" s="720"/>
      <c r="IVT4" s="720"/>
      <c r="IVU4" s="720"/>
      <c r="IVV4" s="720"/>
      <c r="IVW4" s="720"/>
      <c r="IVX4" s="720"/>
      <c r="IVY4" s="720"/>
      <c r="IVZ4" s="720"/>
      <c r="IWA4" s="720"/>
      <c r="IWB4" s="720"/>
      <c r="IWC4" s="720"/>
      <c r="IWD4" s="720"/>
      <c r="IWE4" s="720"/>
      <c r="IWF4" s="720"/>
      <c r="IWG4" s="720"/>
      <c r="IWH4" s="720"/>
      <c r="IWI4" s="720"/>
      <c r="IWJ4" s="720"/>
      <c r="IWK4" s="720"/>
      <c r="IWL4" s="720"/>
      <c r="IWM4" s="720"/>
      <c r="IWN4" s="720"/>
      <c r="IWO4" s="720"/>
      <c r="IWP4" s="720"/>
      <c r="IWQ4" s="720"/>
      <c r="IWR4" s="720"/>
      <c r="IWS4" s="720"/>
      <c r="IWT4" s="720"/>
      <c r="IWU4" s="720"/>
      <c r="IWV4" s="720"/>
      <c r="IWW4" s="720"/>
      <c r="IWX4" s="720"/>
      <c r="IWY4" s="720"/>
      <c r="IWZ4" s="720"/>
      <c r="IXA4" s="720"/>
      <c r="IXB4" s="720"/>
      <c r="IXC4" s="720"/>
      <c r="IXD4" s="720"/>
      <c r="IXE4" s="720"/>
      <c r="IXF4" s="720"/>
      <c r="IXG4" s="720"/>
      <c r="IXH4" s="720"/>
      <c r="IXI4" s="720"/>
      <c r="IXJ4" s="720"/>
      <c r="IXK4" s="720"/>
      <c r="IXL4" s="720"/>
      <c r="IXM4" s="720"/>
      <c r="IXN4" s="720"/>
      <c r="IXO4" s="720"/>
      <c r="IXP4" s="720"/>
      <c r="IXQ4" s="720"/>
      <c r="IXR4" s="720"/>
      <c r="IXS4" s="720"/>
      <c r="IXT4" s="720"/>
      <c r="IXU4" s="720"/>
      <c r="IXV4" s="720"/>
      <c r="IXW4" s="720"/>
      <c r="IXX4" s="720"/>
      <c r="IXY4" s="720"/>
      <c r="IXZ4" s="720"/>
      <c r="IYA4" s="720"/>
      <c r="IYB4" s="720"/>
      <c r="IYC4" s="720"/>
      <c r="IYD4" s="720"/>
      <c r="IYE4" s="720"/>
      <c r="IYF4" s="720"/>
      <c r="IYG4" s="720"/>
      <c r="IYH4" s="720"/>
      <c r="IYI4" s="720"/>
      <c r="IYJ4" s="720"/>
      <c r="IYK4" s="720"/>
      <c r="IYL4" s="720"/>
      <c r="IYM4" s="720"/>
      <c r="IYN4" s="720"/>
      <c r="IYO4" s="720"/>
      <c r="IYP4" s="720"/>
      <c r="IYQ4" s="720"/>
      <c r="IYR4" s="720"/>
      <c r="IYS4" s="720"/>
      <c r="IYT4" s="720"/>
      <c r="IYU4" s="720"/>
      <c r="IYV4" s="720"/>
      <c r="IYW4" s="720"/>
      <c r="IYX4" s="720"/>
      <c r="IYY4" s="720"/>
      <c r="IYZ4" s="720"/>
      <c r="IZA4" s="720"/>
      <c r="IZB4" s="720"/>
      <c r="IZC4" s="720"/>
      <c r="IZD4" s="720"/>
      <c r="IZE4" s="720"/>
      <c r="IZF4" s="720"/>
      <c r="IZG4" s="720"/>
      <c r="IZH4" s="720"/>
      <c r="IZI4" s="720"/>
      <c r="IZJ4" s="720"/>
      <c r="IZK4" s="720"/>
      <c r="IZL4" s="720"/>
      <c r="IZM4" s="720"/>
      <c r="IZN4" s="720"/>
      <c r="IZO4" s="720"/>
      <c r="IZP4" s="720"/>
      <c r="IZQ4" s="720"/>
      <c r="IZR4" s="720"/>
      <c r="IZS4" s="720"/>
      <c r="IZT4" s="720"/>
      <c r="IZU4" s="720"/>
      <c r="IZV4" s="720"/>
      <c r="IZW4" s="720"/>
      <c r="IZX4" s="720"/>
      <c r="IZY4" s="720"/>
      <c r="IZZ4" s="720"/>
      <c r="JAA4" s="720"/>
      <c r="JAB4" s="720"/>
      <c r="JAC4" s="720"/>
      <c r="JAD4" s="720"/>
      <c r="JAE4" s="720"/>
      <c r="JAF4" s="720"/>
      <c r="JAG4" s="720"/>
      <c r="JAH4" s="720"/>
      <c r="JAI4" s="720"/>
      <c r="JAJ4" s="720"/>
      <c r="JAK4" s="720"/>
      <c r="JAL4" s="720"/>
      <c r="JAM4" s="720"/>
      <c r="JAN4" s="720"/>
      <c r="JAO4" s="720"/>
      <c r="JAP4" s="720"/>
      <c r="JAQ4" s="720"/>
      <c r="JAR4" s="720"/>
      <c r="JAS4" s="720"/>
      <c r="JAT4" s="720"/>
      <c r="JAU4" s="720"/>
      <c r="JAV4" s="720"/>
      <c r="JAW4" s="720"/>
      <c r="JAX4" s="720"/>
      <c r="JAY4" s="720"/>
      <c r="JAZ4" s="720"/>
      <c r="JBA4" s="720"/>
      <c r="JBB4" s="720"/>
      <c r="JBC4" s="720"/>
      <c r="JBD4" s="720"/>
      <c r="JBE4" s="720"/>
      <c r="JBF4" s="720"/>
      <c r="JBG4" s="720"/>
      <c r="JBH4" s="720"/>
      <c r="JBI4" s="720"/>
      <c r="JBJ4" s="720"/>
      <c r="JBK4" s="720"/>
      <c r="JBL4" s="720"/>
      <c r="JBM4" s="720"/>
      <c r="JBN4" s="720"/>
      <c r="JBO4" s="720"/>
      <c r="JBP4" s="720"/>
      <c r="JBQ4" s="720"/>
      <c r="JBR4" s="720"/>
      <c r="JBS4" s="720"/>
      <c r="JBT4" s="720"/>
      <c r="JBU4" s="720"/>
      <c r="JBV4" s="720"/>
      <c r="JBW4" s="720"/>
      <c r="JBX4" s="720"/>
      <c r="JBY4" s="720"/>
      <c r="JBZ4" s="720"/>
      <c r="JCA4" s="720"/>
      <c r="JCB4" s="720"/>
      <c r="JCC4" s="720"/>
      <c r="JCD4" s="720"/>
      <c r="JCE4" s="720"/>
      <c r="JCF4" s="720"/>
      <c r="JCG4" s="720"/>
      <c r="JCH4" s="720"/>
      <c r="JCI4" s="720"/>
      <c r="JCJ4" s="720"/>
      <c r="JCK4" s="720"/>
      <c r="JCL4" s="720"/>
      <c r="JCM4" s="720"/>
      <c r="JCN4" s="720"/>
      <c r="JCO4" s="720"/>
      <c r="JCP4" s="720"/>
      <c r="JCQ4" s="720"/>
      <c r="JCR4" s="720"/>
      <c r="JCS4" s="720"/>
      <c r="JCT4" s="720"/>
      <c r="JCU4" s="720"/>
      <c r="JCV4" s="720"/>
      <c r="JCW4" s="720"/>
      <c r="JCX4" s="720"/>
      <c r="JCY4" s="720"/>
      <c r="JCZ4" s="720"/>
      <c r="JDA4" s="720"/>
      <c r="JDB4" s="720"/>
      <c r="JDC4" s="720"/>
      <c r="JDD4" s="720"/>
      <c r="JDE4" s="720"/>
      <c r="JDF4" s="720"/>
      <c r="JDG4" s="720"/>
      <c r="JDH4" s="720"/>
      <c r="JDI4" s="720"/>
      <c r="JDJ4" s="720"/>
      <c r="JDK4" s="720"/>
      <c r="JDL4" s="720"/>
      <c r="JDM4" s="720"/>
      <c r="JDN4" s="720"/>
      <c r="JDO4" s="720"/>
      <c r="JDP4" s="720"/>
      <c r="JDQ4" s="720"/>
      <c r="JDR4" s="720"/>
      <c r="JDS4" s="720"/>
      <c r="JDT4" s="720"/>
      <c r="JDU4" s="720"/>
      <c r="JDV4" s="720"/>
      <c r="JDW4" s="720"/>
      <c r="JDX4" s="720"/>
      <c r="JDY4" s="720"/>
      <c r="JDZ4" s="720"/>
      <c r="JEA4" s="720"/>
      <c r="JEB4" s="720"/>
      <c r="JEC4" s="720"/>
      <c r="JED4" s="720"/>
      <c r="JEE4" s="720"/>
      <c r="JEF4" s="720"/>
      <c r="JEG4" s="720"/>
      <c r="JEH4" s="720"/>
      <c r="JEI4" s="720"/>
      <c r="JEJ4" s="720"/>
      <c r="JEK4" s="720"/>
      <c r="JEL4" s="720"/>
      <c r="JEM4" s="720"/>
      <c r="JEN4" s="720"/>
      <c r="JEO4" s="720"/>
      <c r="JEP4" s="720"/>
      <c r="JEQ4" s="720"/>
      <c r="JER4" s="720"/>
      <c r="JES4" s="720"/>
      <c r="JET4" s="720"/>
      <c r="JEU4" s="720"/>
      <c r="JEV4" s="720"/>
      <c r="JEW4" s="720"/>
      <c r="JEX4" s="720"/>
      <c r="JEY4" s="720"/>
      <c r="JEZ4" s="720"/>
      <c r="JFA4" s="720"/>
      <c r="JFB4" s="720"/>
      <c r="JFC4" s="720"/>
      <c r="JFD4" s="720"/>
      <c r="JFE4" s="720"/>
      <c r="JFF4" s="720"/>
      <c r="JFG4" s="720"/>
      <c r="JFH4" s="720"/>
      <c r="JFI4" s="720"/>
      <c r="JFJ4" s="720"/>
      <c r="JFK4" s="720"/>
      <c r="JFL4" s="720"/>
      <c r="JFM4" s="720"/>
      <c r="JFN4" s="720"/>
      <c r="JFO4" s="720"/>
      <c r="JFP4" s="720"/>
      <c r="JFQ4" s="720"/>
      <c r="JFR4" s="720"/>
      <c r="JFS4" s="720"/>
      <c r="JFT4" s="720"/>
      <c r="JFU4" s="720"/>
      <c r="JFV4" s="720"/>
      <c r="JFW4" s="720"/>
      <c r="JFX4" s="720"/>
      <c r="JFY4" s="720"/>
      <c r="JFZ4" s="720"/>
      <c r="JGA4" s="720"/>
      <c r="JGB4" s="720"/>
      <c r="JGC4" s="720"/>
      <c r="JGD4" s="720"/>
      <c r="JGE4" s="720"/>
      <c r="JGF4" s="720"/>
      <c r="JGG4" s="720"/>
      <c r="JGH4" s="720"/>
      <c r="JGI4" s="720"/>
      <c r="JGJ4" s="720"/>
      <c r="JGK4" s="720"/>
      <c r="JGL4" s="720"/>
      <c r="JGM4" s="720"/>
      <c r="JGN4" s="720"/>
      <c r="JGO4" s="720"/>
      <c r="JGP4" s="720"/>
      <c r="JGQ4" s="720"/>
      <c r="JGR4" s="720"/>
      <c r="JGS4" s="720"/>
      <c r="JGT4" s="720"/>
      <c r="JGU4" s="720"/>
      <c r="JGV4" s="720"/>
      <c r="JGW4" s="720"/>
      <c r="JGX4" s="720"/>
      <c r="JGY4" s="720"/>
      <c r="JGZ4" s="720"/>
      <c r="JHA4" s="720"/>
      <c r="JHB4" s="720"/>
      <c r="JHC4" s="720"/>
      <c r="JHD4" s="720"/>
      <c r="JHE4" s="720"/>
      <c r="JHF4" s="720"/>
      <c r="JHG4" s="720"/>
      <c r="JHH4" s="720"/>
      <c r="JHI4" s="720"/>
      <c r="JHJ4" s="720"/>
      <c r="JHK4" s="720"/>
      <c r="JHL4" s="720"/>
      <c r="JHM4" s="720"/>
      <c r="JHN4" s="720"/>
      <c r="JHO4" s="720"/>
      <c r="JHP4" s="720"/>
      <c r="JHQ4" s="720"/>
      <c r="JHR4" s="720"/>
      <c r="JHS4" s="720"/>
      <c r="JHT4" s="720"/>
      <c r="JHU4" s="720"/>
      <c r="JHV4" s="720"/>
      <c r="JHW4" s="720"/>
      <c r="JHX4" s="720"/>
      <c r="JHY4" s="720"/>
      <c r="JHZ4" s="720"/>
      <c r="JIA4" s="720"/>
      <c r="JIB4" s="720"/>
      <c r="JIC4" s="720"/>
      <c r="JID4" s="720"/>
      <c r="JIE4" s="720"/>
      <c r="JIF4" s="720"/>
      <c r="JIG4" s="720"/>
      <c r="JIH4" s="720"/>
      <c r="JII4" s="720"/>
      <c r="JIJ4" s="720"/>
      <c r="JIK4" s="720"/>
      <c r="JIL4" s="720"/>
      <c r="JIM4" s="720"/>
      <c r="JIN4" s="720"/>
      <c r="JIO4" s="720"/>
      <c r="JIP4" s="720"/>
      <c r="JIQ4" s="720"/>
      <c r="JIR4" s="720"/>
      <c r="JIS4" s="720"/>
      <c r="JIT4" s="720"/>
      <c r="JIU4" s="720"/>
      <c r="JIV4" s="720"/>
      <c r="JIW4" s="720"/>
      <c r="JIX4" s="720"/>
      <c r="JIY4" s="720"/>
      <c r="JIZ4" s="720"/>
      <c r="JJA4" s="720"/>
      <c r="JJB4" s="720"/>
      <c r="JJC4" s="720"/>
      <c r="JJD4" s="720"/>
      <c r="JJE4" s="720"/>
      <c r="JJF4" s="720"/>
      <c r="JJG4" s="720"/>
      <c r="JJH4" s="720"/>
      <c r="JJI4" s="720"/>
      <c r="JJJ4" s="720"/>
      <c r="JJK4" s="720"/>
      <c r="JJL4" s="720"/>
      <c r="JJM4" s="720"/>
      <c r="JJN4" s="720"/>
      <c r="JJO4" s="720"/>
      <c r="JJP4" s="720"/>
      <c r="JJQ4" s="720"/>
      <c r="JJR4" s="720"/>
      <c r="JJS4" s="720"/>
      <c r="JJT4" s="720"/>
      <c r="JJU4" s="720"/>
      <c r="JJV4" s="720"/>
      <c r="JJW4" s="720"/>
      <c r="JJX4" s="720"/>
      <c r="JJY4" s="720"/>
      <c r="JJZ4" s="720"/>
      <c r="JKA4" s="720"/>
      <c r="JKB4" s="720"/>
      <c r="JKC4" s="720"/>
      <c r="JKD4" s="720"/>
      <c r="JKE4" s="720"/>
      <c r="JKF4" s="720"/>
      <c r="JKG4" s="720"/>
      <c r="JKH4" s="720"/>
      <c r="JKI4" s="720"/>
      <c r="JKJ4" s="720"/>
      <c r="JKK4" s="720"/>
      <c r="JKL4" s="720"/>
      <c r="JKM4" s="720"/>
      <c r="JKN4" s="720"/>
      <c r="JKO4" s="720"/>
      <c r="JKP4" s="720"/>
      <c r="JKQ4" s="720"/>
      <c r="JKR4" s="720"/>
      <c r="JKS4" s="720"/>
      <c r="JKT4" s="720"/>
      <c r="JKU4" s="720"/>
      <c r="JKV4" s="720"/>
      <c r="JKW4" s="720"/>
      <c r="JKX4" s="720"/>
      <c r="JKY4" s="720"/>
      <c r="JKZ4" s="720"/>
      <c r="JLA4" s="720"/>
      <c r="JLB4" s="720"/>
      <c r="JLC4" s="720"/>
      <c r="JLD4" s="720"/>
      <c r="JLE4" s="720"/>
      <c r="JLF4" s="720"/>
      <c r="JLG4" s="720"/>
      <c r="JLH4" s="720"/>
      <c r="JLI4" s="720"/>
      <c r="JLJ4" s="720"/>
      <c r="JLK4" s="720"/>
      <c r="JLL4" s="720"/>
      <c r="JLM4" s="720"/>
      <c r="JLN4" s="720"/>
      <c r="JLO4" s="720"/>
      <c r="JLP4" s="720"/>
      <c r="JLQ4" s="720"/>
      <c r="JLR4" s="720"/>
      <c r="JLS4" s="720"/>
      <c r="JLT4" s="720"/>
      <c r="JLU4" s="720"/>
      <c r="JLV4" s="720"/>
      <c r="JLW4" s="720"/>
      <c r="JLX4" s="720"/>
      <c r="JLY4" s="720"/>
      <c r="JLZ4" s="720"/>
      <c r="JMA4" s="720"/>
      <c r="JMB4" s="720"/>
      <c r="JMC4" s="720"/>
      <c r="JMD4" s="720"/>
      <c r="JME4" s="720"/>
      <c r="JMF4" s="720"/>
      <c r="JMG4" s="720"/>
      <c r="JMH4" s="720"/>
      <c r="JMI4" s="720"/>
      <c r="JMJ4" s="720"/>
      <c r="JMK4" s="720"/>
      <c r="JML4" s="720"/>
      <c r="JMM4" s="720"/>
      <c r="JMN4" s="720"/>
      <c r="JMO4" s="720"/>
      <c r="JMP4" s="720"/>
      <c r="JMQ4" s="720"/>
      <c r="JMR4" s="720"/>
      <c r="JMS4" s="720"/>
      <c r="JMT4" s="720"/>
      <c r="JMU4" s="720"/>
      <c r="JMV4" s="720"/>
      <c r="JMW4" s="720"/>
      <c r="JMX4" s="720"/>
      <c r="JMY4" s="720"/>
      <c r="JMZ4" s="720"/>
      <c r="JNA4" s="720"/>
      <c r="JNB4" s="720"/>
      <c r="JNC4" s="720"/>
      <c r="JND4" s="720"/>
      <c r="JNE4" s="720"/>
      <c r="JNF4" s="720"/>
      <c r="JNG4" s="720"/>
      <c r="JNH4" s="720"/>
      <c r="JNI4" s="720"/>
      <c r="JNJ4" s="720"/>
      <c r="JNK4" s="720"/>
      <c r="JNL4" s="720"/>
      <c r="JNM4" s="720"/>
      <c r="JNN4" s="720"/>
      <c r="JNO4" s="720"/>
      <c r="JNP4" s="720"/>
      <c r="JNQ4" s="720"/>
      <c r="JNR4" s="720"/>
      <c r="JNS4" s="720"/>
      <c r="JNT4" s="720"/>
      <c r="JNU4" s="720"/>
      <c r="JNV4" s="720"/>
      <c r="JNW4" s="720"/>
      <c r="JNX4" s="720"/>
      <c r="JNY4" s="720"/>
      <c r="JNZ4" s="720"/>
      <c r="JOA4" s="720"/>
      <c r="JOB4" s="720"/>
      <c r="JOC4" s="720"/>
      <c r="JOD4" s="720"/>
      <c r="JOE4" s="720"/>
      <c r="JOF4" s="720"/>
      <c r="JOG4" s="720"/>
      <c r="JOH4" s="720"/>
      <c r="JOI4" s="720"/>
      <c r="JOJ4" s="720"/>
      <c r="JOK4" s="720"/>
      <c r="JOL4" s="720"/>
      <c r="JOM4" s="720"/>
      <c r="JON4" s="720"/>
      <c r="JOO4" s="720"/>
      <c r="JOP4" s="720"/>
      <c r="JOQ4" s="720"/>
      <c r="JOR4" s="720"/>
      <c r="JOS4" s="720"/>
      <c r="JOT4" s="720"/>
      <c r="JOU4" s="720"/>
      <c r="JOV4" s="720"/>
      <c r="JOW4" s="720"/>
      <c r="JOX4" s="720"/>
      <c r="JOY4" s="720"/>
      <c r="JOZ4" s="720"/>
      <c r="JPA4" s="720"/>
      <c r="JPB4" s="720"/>
      <c r="JPC4" s="720"/>
      <c r="JPD4" s="720"/>
      <c r="JPE4" s="720"/>
      <c r="JPF4" s="720"/>
      <c r="JPG4" s="720"/>
      <c r="JPH4" s="720"/>
      <c r="JPI4" s="720"/>
      <c r="JPJ4" s="720"/>
      <c r="JPK4" s="720"/>
      <c r="JPL4" s="720"/>
      <c r="JPM4" s="720"/>
      <c r="JPN4" s="720"/>
      <c r="JPO4" s="720"/>
      <c r="JPP4" s="720"/>
      <c r="JPQ4" s="720"/>
      <c r="JPR4" s="720"/>
      <c r="JPS4" s="720"/>
      <c r="JPT4" s="720"/>
      <c r="JPU4" s="720"/>
      <c r="JPV4" s="720"/>
      <c r="JPW4" s="720"/>
      <c r="JPX4" s="720"/>
      <c r="JPY4" s="720"/>
      <c r="JPZ4" s="720"/>
      <c r="JQA4" s="720"/>
      <c r="JQB4" s="720"/>
      <c r="JQC4" s="720"/>
      <c r="JQD4" s="720"/>
      <c r="JQE4" s="720"/>
      <c r="JQF4" s="720"/>
      <c r="JQG4" s="720"/>
      <c r="JQH4" s="720"/>
      <c r="JQI4" s="720"/>
      <c r="JQJ4" s="720"/>
      <c r="JQK4" s="720"/>
      <c r="JQL4" s="720"/>
      <c r="JQM4" s="720"/>
      <c r="JQN4" s="720"/>
      <c r="JQO4" s="720"/>
      <c r="JQP4" s="720"/>
      <c r="JQQ4" s="720"/>
      <c r="JQR4" s="720"/>
      <c r="JQS4" s="720"/>
      <c r="JQT4" s="720"/>
      <c r="JQU4" s="720"/>
      <c r="JQV4" s="720"/>
      <c r="JQW4" s="720"/>
      <c r="JQX4" s="720"/>
      <c r="JQY4" s="720"/>
      <c r="JQZ4" s="720"/>
      <c r="JRA4" s="720"/>
      <c r="JRB4" s="720"/>
      <c r="JRC4" s="720"/>
      <c r="JRD4" s="720"/>
      <c r="JRE4" s="720"/>
      <c r="JRF4" s="720"/>
      <c r="JRG4" s="720"/>
      <c r="JRH4" s="720"/>
      <c r="JRI4" s="720"/>
      <c r="JRJ4" s="720"/>
      <c r="JRK4" s="720"/>
      <c r="JRL4" s="720"/>
      <c r="JRM4" s="720"/>
      <c r="JRN4" s="720"/>
      <c r="JRO4" s="720"/>
      <c r="JRP4" s="720"/>
      <c r="JRQ4" s="720"/>
      <c r="JRR4" s="720"/>
      <c r="JRS4" s="720"/>
      <c r="JRT4" s="720"/>
      <c r="JRU4" s="720"/>
      <c r="JRV4" s="720"/>
      <c r="JRW4" s="720"/>
      <c r="JRX4" s="720"/>
      <c r="JRY4" s="720"/>
      <c r="JRZ4" s="720"/>
      <c r="JSA4" s="720"/>
      <c r="JSB4" s="720"/>
      <c r="JSC4" s="720"/>
      <c r="JSD4" s="720"/>
      <c r="JSE4" s="720"/>
      <c r="JSF4" s="720"/>
      <c r="JSG4" s="720"/>
      <c r="JSH4" s="720"/>
      <c r="JSI4" s="720"/>
      <c r="JSJ4" s="720"/>
      <c r="JSK4" s="720"/>
      <c r="JSL4" s="720"/>
      <c r="JSM4" s="720"/>
      <c r="JSN4" s="720"/>
      <c r="JSO4" s="720"/>
      <c r="JSP4" s="720"/>
      <c r="JSQ4" s="720"/>
      <c r="JSR4" s="720"/>
      <c r="JSS4" s="720"/>
      <c r="JST4" s="720"/>
      <c r="JSU4" s="720"/>
      <c r="JSV4" s="720"/>
      <c r="JSW4" s="720"/>
      <c r="JSX4" s="720"/>
      <c r="JSY4" s="720"/>
      <c r="JSZ4" s="720"/>
      <c r="JTA4" s="720"/>
      <c r="JTB4" s="720"/>
      <c r="JTC4" s="720"/>
      <c r="JTD4" s="720"/>
      <c r="JTE4" s="720"/>
      <c r="JTF4" s="720"/>
      <c r="JTG4" s="720"/>
      <c r="JTH4" s="720"/>
      <c r="JTI4" s="720"/>
      <c r="JTJ4" s="720"/>
      <c r="JTK4" s="720"/>
      <c r="JTL4" s="720"/>
      <c r="JTM4" s="720"/>
      <c r="JTN4" s="720"/>
      <c r="JTO4" s="720"/>
      <c r="JTP4" s="720"/>
      <c r="JTQ4" s="720"/>
      <c r="JTR4" s="720"/>
      <c r="JTS4" s="720"/>
      <c r="JTT4" s="720"/>
      <c r="JTU4" s="720"/>
      <c r="JTV4" s="720"/>
      <c r="JTW4" s="720"/>
      <c r="JTX4" s="720"/>
      <c r="JTY4" s="720"/>
      <c r="JTZ4" s="720"/>
      <c r="JUA4" s="720"/>
      <c r="JUB4" s="720"/>
      <c r="JUC4" s="720"/>
      <c r="JUD4" s="720"/>
      <c r="JUE4" s="720"/>
      <c r="JUF4" s="720"/>
      <c r="JUG4" s="720"/>
      <c r="JUH4" s="720"/>
      <c r="JUI4" s="720"/>
      <c r="JUJ4" s="720"/>
      <c r="JUK4" s="720"/>
      <c r="JUL4" s="720"/>
      <c r="JUM4" s="720"/>
      <c r="JUN4" s="720"/>
      <c r="JUO4" s="720"/>
      <c r="JUP4" s="720"/>
      <c r="JUQ4" s="720"/>
      <c r="JUR4" s="720"/>
      <c r="JUS4" s="720"/>
      <c r="JUT4" s="720"/>
      <c r="JUU4" s="720"/>
      <c r="JUV4" s="720"/>
      <c r="JUW4" s="720"/>
      <c r="JUX4" s="720"/>
      <c r="JUY4" s="720"/>
      <c r="JUZ4" s="720"/>
      <c r="JVA4" s="720"/>
      <c r="JVB4" s="720"/>
      <c r="JVC4" s="720"/>
      <c r="JVD4" s="720"/>
      <c r="JVE4" s="720"/>
      <c r="JVF4" s="720"/>
      <c r="JVG4" s="720"/>
      <c r="JVH4" s="720"/>
      <c r="JVI4" s="720"/>
      <c r="JVJ4" s="720"/>
      <c r="JVK4" s="720"/>
      <c r="JVL4" s="720"/>
      <c r="JVM4" s="720"/>
      <c r="JVN4" s="720"/>
      <c r="JVO4" s="720"/>
      <c r="JVP4" s="720"/>
      <c r="JVQ4" s="720"/>
      <c r="JVR4" s="720"/>
      <c r="JVS4" s="720"/>
      <c r="JVT4" s="720"/>
      <c r="JVU4" s="720"/>
      <c r="JVV4" s="720"/>
      <c r="JVW4" s="720"/>
      <c r="JVX4" s="720"/>
      <c r="JVY4" s="720"/>
      <c r="JVZ4" s="720"/>
      <c r="JWA4" s="720"/>
      <c r="JWB4" s="720"/>
      <c r="JWC4" s="720"/>
      <c r="JWD4" s="720"/>
      <c r="JWE4" s="720"/>
      <c r="JWF4" s="720"/>
      <c r="JWG4" s="720"/>
      <c r="JWH4" s="720"/>
      <c r="JWI4" s="720"/>
      <c r="JWJ4" s="720"/>
      <c r="JWK4" s="720"/>
      <c r="JWL4" s="720"/>
      <c r="JWM4" s="720"/>
      <c r="JWN4" s="720"/>
      <c r="JWO4" s="720"/>
      <c r="JWP4" s="720"/>
      <c r="JWQ4" s="720"/>
      <c r="JWR4" s="720"/>
      <c r="JWS4" s="720"/>
      <c r="JWT4" s="720"/>
      <c r="JWU4" s="720"/>
      <c r="JWV4" s="720"/>
      <c r="JWW4" s="720"/>
      <c r="JWX4" s="720"/>
      <c r="JWY4" s="720"/>
      <c r="JWZ4" s="720"/>
      <c r="JXA4" s="720"/>
      <c r="JXB4" s="720"/>
      <c r="JXC4" s="720"/>
      <c r="JXD4" s="720"/>
      <c r="JXE4" s="720"/>
      <c r="JXF4" s="720"/>
      <c r="JXG4" s="720"/>
      <c r="JXH4" s="720"/>
      <c r="JXI4" s="720"/>
      <c r="JXJ4" s="720"/>
      <c r="JXK4" s="720"/>
      <c r="JXL4" s="720"/>
      <c r="JXM4" s="720"/>
      <c r="JXN4" s="720"/>
      <c r="JXO4" s="720"/>
      <c r="JXP4" s="720"/>
      <c r="JXQ4" s="720"/>
      <c r="JXR4" s="720"/>
      <c r="JXS4" s="720"/>
      <c r="JXT4" s="720"/>
      <c r="JXU4" s="720"/>
      <c r="JXV4" s="720"/>
      <c r="JXW4" s="720"/>
      <c r="JXX4" s="720"/>
      <c r="JXY4" s="720"/>
      <c r="JXZ4" s="720"/>
      <c r="JYA4" s="720"/>
      <c r="JYB4" s="720"/>
      <c r="JYC4" s="720"/>
      <c r="JYD4" s="720"/>
      <c r="JYE4" s="720"/>
      <c r="JYF4" s="720"/>
      <c r="JYG4" s="720"/>
      <c r="JYH4" s="720"/>
      <c r="JYI4" s="720"/>
      <c r="JYJ4" s="720"/>
      <c r="JYK4" s="720"/>
      <c r="JYL4" s="720"/>
      <c r="JYM4" s="720"/>
      <c r="JYN4" s="720"/>
      <c r="JYO4" s="720"/>
      <c r="JYP4" s="720"/>
      <c r="JYQ4" s="720"/>
      <c r="JYR4" s="720"/>
      <c r="JYS4" s="720"/>
      <c r="JYT4" s="720"/>
      <c r="JYU4" s="720"/>
      <c r="JYV4" s="720"/>
      <c r="JYW4" s="720"/>
      <c r="JYX4" s="720"/>
      <c r="JYY4" s="720"/>
      <c r="JYZ4" s="720"/>
      <c r="JZA4" s="720"/>
      <c r="JZB4" s="720"/>
      <c r="JZC4" s="720"/>
      <c r="JZD4" s="720"/>
      <c r="JZE4" s="720"/>
      <c r="JZF4" s="720"/>
      <c r="JZG4" s="720"/>
      <c r="JZH4" s="720"/>
      <c r="JZI4" s="720"/>
      <c r="JZJ4" s="720"/>
      <c r="JZK4" s="720"/>
      <c r="JZL4" s="720"/>
      <c r="JZM4" s="720"/>
      <c r="JZN4" s="720"/>
      <c r="JZO4" s="720"/>
      <c r="JZP4" s="720"/>
      <c r="JZQ4" s="720"/>
      <c r="JZR4" s="720"/>
      <c r="JZS4" s="720"/>
      <c r="JZT4" s="720"/>
      <c r="JZU4" s="720"/>
      <c r="JZV4" s="720"/>
      <c r="JZW4" s="720"/>
      <c r="JZX4" s="720"/>
      <c r="JZY4" s="720"/>
      <c r="JZZ4" s="720"/>
      <c r="KAA4" s="720"/>
      <c r="KAB4" s="720"/>
      <c r="KAC4" s="720"/>
      <c r="KAD4" s="720"/>
      <c r="KAE4" s="720"/>
      <c r="KAF4" s="720"/>
      <c r="KAG4" s="720"/>
      <c r="KAH4" s="720"/>
      <c r="KAI4" s="720"/>
      <c r="KAJ4" s="720"/>
      <c r="KAK4" s="720"/>
      <c r="KAL4" s="720"/>
      <c r="KAM4" s="720"/>
      <c r="KAN4" s="720"/>
      <c r="KAO4" s="720"/>
      <c r="KAP4" s="720"/>
      <c r="KAQ4" s="720"/>
      <c r="KAR4" s="720"/>
      <c r="KAS4" s="720"/>
      <c r="KAT4" s="720"/>
      <c r="KAU4" s="720"/>
      <c r="KAV4" s="720"/>
      <c r="KAW4" s="720"/>
      <c r="KAX4" s="720"/>
      <c r="KAY4" s="720"/>
      <c r="KAZ4" s="720"/>
      <c r="KBA4" s="720"/>
      <c r="KBB4" s="720"/>
      <c r="KBC4" s="720"/>
      <c r="KBD4" s="720"/>
      <c r="KBE4" s="720"/>
      <c r="KBF4" s="720"/>
      <c r="KBG4" s="720"/>
      <c r="KBH4" s="720"/>
      <c r="KBI4" s="720"/>
      <c r="KBJ4" s="720"/>
      <c r="KBK4" s="720"/>
      <c r="KBL4" s="720"/>
      <c r="KBM4" s="720"/>
      <c r="KBN4" s="720"/>
      <c r="KBO4" s="720"/>
      <c r="KBP4" s="720"/>
      <c r="KBQ4" s="720"/>
      <c r="KBR4" s="720"/>
      <c r="KBS4" s="720"/>
      <c r="KBT4" s="720"/>
      <c r="KBU4" s="720"/>
      <c r="KBV4" s="720"/>
      <c r="KBW4" s="720"/>
      <c r="KBX4" s="720"/>
      <c r="KBY4" s="720"/>
      <c r="KBZ4" s="720"/>
      <c r="KCA4" s="720"/>
      <c r="KCB4" s="720"/>
      <c r="KCC4" s="720"/>
      <c r="KCD4" s="720"/>
      <c r="KCE4" s="720"/>
      <c r="KCF4" s="720"/>
      <c r="KCG4" s="720"/>
      <c r="KCH4" s="720"/>
      <c r="KCI4" s="720"/>
      <c r="KCJ4" s="720"/>
      <c r="KCK4" s="720"/>
      <c r="KCL4" s="720"/>
      <c r="KCM4" s="720"/>
      <c r="KCN4" s="720"/>
      <c r="KCO4" s="720"/>
      <c r="KCP4" s="720"/>
      <c r="KCQ4" s="720"/>
      <c r="KCR4" s="720"/>
      <c r="KCS4" s="720"/>
      <c r="KCT4" s="720"/>
      <c r="KCU4" s="720"/>
      <c r="KCV4" s="720"/>
      <c r="KCW4" s="720"/>
      <c r="KCX4" s="720"/>
      <c r="KCY4" s="720"/>
      <c r="KCZ4" s="720"/>
      <c r="KDA4" s="720"/>
      <c r="KDB4" s="720"/>
      <c r="KDC4" s="720"/>
      <c r="KDD4" s="720"/>
      <c r="KDE4" s="720"/>
      <c r="KDF4" s="720"/>
      <c r="KDG4" s="720"/>
      <c r="KDH4" s="720"/>
      <c r="KDI4" s="720"/>
      <c r="KDJ4" s="720"/>
      <c r="KDK4" s="720"/>
      <c r="KDL4" s="720"/>
      <c r="KDM4" s="720"/>
      <c r="KDN4" s="720"/>
      <c r="KDO4" s="720"/>
      <c r="KDP4" s="720"/>
      <c r="KDQ4" s="720"/>
      <c r="KDR4" s="720"/>
      <c r="KDS4" s="720"/>
      <c r="KDT4" s="720"/>
      <c r="KDU4" s="720"/>
      <c r="KDV4" s="720"/>
      <c r="KDW4" s="720"/>
      <c r="KDX4" s="720"/>
      <c r="KDY4" s="720"/>
      <c r="KDZ4" s="720"/>
      <c r="KEA4" s="720"/>
      <c r="KEB4" s="720"/>
      <c r="KEC4" s="720"/>
      <c r="KED4" s="720"/>
      <c r="KEE4" s="720"/>
      <c r="KEF4" s="720"/>
      <c r="KEG4" s="720"/>
      <c r="KEH4" s="720"/>
      <c r="KEI4" s="720"/>
      <c r="KEJ4" s="720"/>
      <c r="KEK4" s="720"/>
      <c r="KEL4" s="720"/>
      <c r="KEM4" s="720"/>
      <c r="KEN4" s="720"/>
      <c r="KEO4" s="720"/>
      <c r="KEP4" s="720"/>
      <c r="KEQ4" s="720"/>
      <c r="KER4" s="720"/>
      <c r="KES4" s="720"/>
      <c r="KET4" s="720"/>
      <c r="KEU4" s="720"/>
      <c r="KEV4" s="720"/>
      <c r="KEW4" s="720"/>
      <c r="KEX4" s="720"/>
      <c r="KEY4" s="720"/>
      <c r="KEZ4" s="720"/>
      <c r="KFA4" s="720"/>
      <c r="KFB4" s="720"/>
      <c r="KFC4" s="720"/>
      <c r="KFD4" s="720"/>
      <c r="KFE4" s="720"/>
      <c r="KFF4" s="720"/>
      <c r="KFG4" s="720"/>
      <c r="KFH4" s="720"/>
      <c r="KFI4" s="720"/>
      <c r="KFJ4" s="720"/>
      <c r="KFK4" s="720"/>
      <c r="KFL4" s="720"/>
      <c r="KFM4" s="720"/>
      <c r="KFN4" s="720"/>
      <c r="KFO4" s="720"/>
      <c r="KFP4" s="720"/>
      <c r="KFQ4" s="720"/>
      <c r="KFR4" s="720"/>
      <c r="KFS4" s="720"/>
      <c r="KFT4" s="720"/>
      <c r="KFU4" s="720"/>
      <c r="KFV4" s="720"/>
      <c r="KFW4" s="720"/>
      <c r="KFX4" s="720"/>
      <c r="KFY4" s="720"/>
      <c r="KFZ4" s="720"/>
      <c r="KGA4" s="720"/>
      <c r="KGB4" s="720"/>
      <c r="KGC4" s="720"/>
      <c r="KGD4" s="720"/>
      <c r="KGE4" s="720"/>
      <c r="KGF4" s="720"/>
      <c r="KGG4" s="720"/>
      <c r="KGH4" s="720"/>
      <c r="KGI4" s="720"/>
      <c r="KGJ4" s="720"/>
      <c r="KGK4" s="720"/>
      <c r="KGL4" s="720"/>
      <c r="KGM4" s="720"/>
      <c r="KGN4" s="720"/>
      <c r="KGO4" s="720"/>
      <c r="KGP4" s="720"/>
      <c r="KGQ4" s="720"/>
      <c r="KGR4" s="720"/>
      <c r="KGS4" s="720"/>
      <c r="KGT4" s="720"/>
      <c r="KGU4" s="720"/>
      <c r="KGV4" s="720"/>
      <c r="KGW4" s="720"/>
      <c r="KGX4" s="720"/>
      <c r="KGY4" s="720"/>
      <c r="KGZ4" s="720"/>
      <c r="KHA4" s="720"/>
      <c r="KHB4" s="720"/>
      <c r="KHC4" s="720"/>
      <c r="KHD4" s="720"/>
      <c r="KHE4" s="720"/>
      <c r="KHF4" s="720"/>
      <c r="KHG4" s="720"/>
      <c r="KHH4" s="720"/>
      <c r="KHI4" s="720"/>
      <c r="KHJ4" s="720"/>
      <c r="KHK4" s="720"/>
      <c r="KHL4" s="720"/>
      <c r="KHM4" s="720"/>
      <c r="KHN4" s="720"/>
      <c r="KHO4" s="720"/>
      <c r="KHP4" s="720"/>
      <c r="KHQ4" s="720"/>
      <c r="KHR4" s="720"/>
      <c r="KHS4" s="720"/>
      <c r="KHT4" s="720"/>
      <c r="KHU4" s="720"/>
      <c r="KHV4" s="720"/>
      <c r="KHW4" s="720"/>
      <c r="KHX4" s="720"/>
      <c r="KHY4" s="720"/>
      <c r="KHZ4" s="720"/>
      <c r="KIA4" s="720"/>
      <c r="KIB4" s="720"/>
      <c r="KIC4" s="720"/>
      <c r="KID4" s="720"/>
      <c r="KIE4" s="720"/>
      <c r="KIF4" s="720"/>
      <c r="KIG4" s="720"/>
      <c r="KIH4" s="720"/>
      <c r="KII4" s="720"/>
      <c r="KIJ4" s="720"/>
      <c r="KIK4" s="720"/>
      <c r="KIL4" s="720"/>
      <c r="KIM4" s="720"/>
      <c r="KIN4" s="720"/>
      <c r="KIO4" s="720"/>
      <c r="KIP4" s="720"/>
      <c r="KIQ4" s="720"/>
      <c r="KIR4" s="720"/>
      <c r="KIS4" s="720"/>
      <c r="KIT4" s="720"/>
      <c r="KIU4" s="720"/>
      <c r="KIV4" s="720"/>
      <c r="KIW4" s="720"/>
      <c r="KIX4" s="720"/>
      <c r="KIY4" s="720"/>
      <c r="KIZ4" s="720"/>
      <c r="KJA4" s="720"/>
      <c r="KJB4" s="720"/>
      <c r="KJC4" s="720"/>
      <c r="KJD4" s="720"/>
      <c r="KJE4" s="720"/>
      <c r="KJF4" s="720"/>
      <c r="KJG4" s="720"/>
      <c r="KJH4" s="720"/>
      <c r="KJI4" s="720"/>
      <c r="KJJ4" s="720"/>
      <c r="KJK4" s="720"/>
      <c r="KJL4" s="720"/>
      <c r="KJM4" s="720"/>
      <c r="KJN4" s="720"/>
      <c r="KJO4" s="720"/>
      <c r="KJP4" s="720"/>
      <c r="KJQ4" s="720"/>
      <c r="KJR4" s="720"/>
      <c r="KJS4" s="720"/>
      <c r="KJT4" s="720"/>
      <c r="KJU4" s="720"/>
      <c r="KJV4" s="720"/>
      <c r="KJW4" s="720"/>
      <c r="KJX4" s="720"/>
      <c r="KJY4" s="720"/>
      <c r="KJZ4" s="720"/>
      <c r="KKA4" s="720"/>
      <c r="KKB4" s="720"/>
      <c r="KKC4" s="720"/>
      <c r="KKD4" s="720"/>
      <c r="KKE4" s="720"/>
      <c r="KKF4" s="720"/>
      <c r="KKG4" s="720"/>
      <c r="KKH4" s="720"/>
      <c r="KKI4" s="720"/>
      <c r="KKJ4" s="720"/>
      <c r="KKK4" s="720"/>
      <c r="KKL4" s="720"/>
      <c r="KKM4" s="720"/>
      <c r="KKN4" s="720"/>
      <c r="KKO4" s="720"/>
      <c r="KKP4" s="720"/>
      <c r="KKQ4" s="720"/>
      <c r="KKR4" s="720"/>
      <c r="KKS4" s="720"/>
      <c r="KKT4" s="720"/>
      <c r="KKU4" s="720"/>
      <c r="KKV4" s="720"/>
      <c r="KKW4" s="720"/>
      <c r="KKX4" s="720"/>
      <c r="KKY4" s="720"/>
      <c r="KKZ4" s="720"/>
      <c r="KLA4" s="720"/>
      <c r="KLB4" s="720"/>
      <c r="KLC4" s="720"/>
      <c r="KLD4" s="720"/>
      <c r="KLE4" s="720"/>
      <c r="KLF4" s="720"/>
      <c r="KLG4" s="720"/>
      <c r="KLH4" s="720"/>
      <c r="KLI4" s="720"/>
      <c r="KLJ4" s="720"/>
      <c r="KLK4" s="720"/>
      <c r="KLL4" s="720"/>
      <c r="KLM4" s="720"/>
      <c r="KLN4" s="720"/>
      <c r="KLO4" s="720"/>
      <c r="KLP4" s="720"/>
      <c r="KLQ4" s="720"/>
      <c r="KLR4" s="720"/>
      <c r="KLS4" s="720"/>
      <c r="KLT4" s="720"/>
      <c r="KLU4" s="720"/>
      <c r="KLV4" s="720"/>
      <c r="KLW4" s="720"/>
      <c r="KLX4" s="720"/>
      <c r="KLY4" s="720"/>
      <c r="KLZ4" s="720"/>
      <c r="KMA4" s="720"/>
      <c r="KMB4" s="720"/>
      <c r="KMC4" s="720"/>
      <c r="KMD4" s="720"/>
      <c r="KME4" s="720"/>
      <c r="KMF4" s="720"/>
      <c r="KMG4" s="720"/>
      <c r="KMH4" s="720"/>
      <c r="KMI4" s="720"/>
      <c r="KMJ4" s="720"/>
      <c r="KMK4" s="720"/>
      <c r="KML4" s="720"/>
      <c r="KMM4" s="720"/>
      <c r="KMN4" s="720"/>
      <c r="KMO4" s="720"/>
      <c r="KMP4" s="720"/>
      <c r="KMQ4" s="720"/>
      <c r="KMR4" s="720"/>
      <c r="KMS4" s="720"/>
      <c r="KMT4" s="720"/>
      <c r="KMU4" s="720"/>
      <c r="KMV4" s="720"/>
      <c r="KMW4" s="720"/>
      <c r="KMX4" s="720"/>
      <c r="KMY4" s="720"/>
      <c r="KMZ4" s="720"/>
      <c r="KNA4" s="720"/>
      <c r="KNB4" s="720"/>
      <c r="KNC4" s="720"/>
      <c r="KND4" s="720"/>
      <c r="KNE4" s="720"/>
      <c r="KNF4" s="720"/>
      <c r="KNG4" s="720"/>
      <c r="KNH4" s="720"/>
      <c r="KNI4" s="720"/>
      <c r="KNJ4" s="720"/>
      <c r="KNK4" s="720"/>
      <c r="KNL4" s="720"/>
      <c r="KNM4" s="720"/>
      <c r="KNN4" s="720"/>
      <c r="KNO4" s="720"/>
      <c r="KNP4" s="720"/>
      <c r="KNQ4" s="720"/>
      <c r="KNR4" s="720"/>
      <c r="KNS4" s="720"/>
      <c r="KNT4" s="720"/>
      <c r="KNU4" s="720"/>
      <c r="KNV4" s="720"/>
      <c r="KNW4" s="720"/>
      <c r="KNX4" s="720"/>
      <c r="KNY4" s="720"/>
      <c r="KNZ4" s="720"/>
      <c r="KOA4" s="720"/>
      <c r="KOB4" s="720"/>
      <c r="KOC4" s="720"/>
      <c r="KOD4" s="720"/>
      <c r="KOE4" s="720"/>
      <c r="KOF4" s="720"/>
      <c r="KOG4" s="720"/>
      <c r="KOH4" s="720"/>
      <c r="KOI4" s="720"/>
      <c r="KOJ4" s="720"/>
      <c r="KOK4" s="720"/>
      <c r="KOL4" s="720"/>
      <c r="KOM4" s="720"/>
      <c r="KON4" s="720"/>
      <c r="KOO4" s="720"/>
      <c r="KOP4" s="720"/>
      <c r="KOQ4" s="720"/>
      <c r="KOR4" s="720"/>
      <c r="KOS4" s="720"/>
      <c r="KOT4" s="720"/>
      <c r="KOU4" s="720"/>
      <c r="KOV4" s="720"/>
      <c r="KOW4" s="720"/>
      <c r="KOX4" s="720"/>
      <c r="KOY4" s="720"/>
      <c r="KOZ4" s="720"/>
      <c r="KPA4" s="720"/>
      <c r="KPB4" s="720"/>
      <c r="KPC4" s="720"/>
      <c r="KPD4" s="720"/>
      <c r="KPE4" s="720"/>
      <c r="KPF4" s="720"/>
      <c r="KPG4" s="720"/>
      <c r="KPH4" s="720"/>
      <c r="KPI4" s="720"/>
      <c r="KPJ4" s="720"/>
      <c r="KPK4" s="720"/>
      <c r="KPL4" s="720"/>
      <c r="KPM4" s="720"/>
      <c r="KPN4" s="720"/>
      <c r="KPO4" s="720"/>
      <c r="KPP4" s="720"/>
      <c r="KPQ4" s="720"/>
      <c r="KPR4" s="720"/>
      <c r="KPS4" s="720"/>
      <c r="KPT4" s="720"/>
      <c r="KPU4" s="720"/>
      <c r="KPV4" s="720"/>
      <c r="KPW4" s="720"/>
      <c r="KPX4" s="720"/>
      <c r="KPY4" s="720"/>
      <c r="KPZ4" s="720"/>
      <c r="KQA4" s="720"/>
      <c r="KQB4" s="720"/>
      <c r="KQC4" s="720"/>
      <c r="KQD4" s="720"/>
      <c r="KQE4" s="720"/>
      <c r="KQF4" s="720"/>
      <c r="KQG4" s="720"/>
      <c r="KQH4" s="720"/>
      <c r="KQI4" s="720"/>
      <c r="KQJ4" s="720"/>
      <c r="KQK4" s="720"/>
      <c r="KQL4" s="720"/>
      <c r="KQM4" s="720"/>
      <c r="KQN4" s="720"/>
      <c r="KQO4" s="720"/>
      <c r="KQP4" s="720"/>
      <c r="KQQ4" s="720"/>
      <c r="KQR4" s="720"/>
      <c r="KQS4" s="720"/>
      <c r="KQT4" s="720"/>
      <c r="KQU4" s="720"/>
      <c r="KQV4" s="720"/>
      <c r="KQW4" s="720"/>
      <c r="KQX4" s="720"/>
      <c r="KQY4" s="720"/>
      <c r="KQZ4" s="720"/>
      <c r="KRA4" s="720"/>
      <c r="KRB4" s="720"/>
      <c r="KRC4" s="720"/>
      <c r="KRD4" s="720"/>
      <c r="KRE4" s="720"/>
      <c r="KRF4" s="720"/>
      <c r="KRG4" s="720"/>
      <c r="KRH4" s="720"/>
      <c r="KRI4" s="720"/>
      <c r="KRJ4" s="720"/>
      <c r="KRK4" s="720"/>
      <c r="KRL4" s="720"/>
      <c r="KRM4" s="720"/>
      <c r="KRN4" s="720"/>
      <c r="KRO4" s="720"/>
      <c r="KRP4" s="720"/>
      <c r="KRQ4" s="720"/>
      <c r="KRR4" s="720"/>
      <c r="KRS4" s="720"/>
      <c r="KRT4" s="720"/>
      <c r="KRU4" s="720"/>
      <c r="KRV4" s="720"/>
      <c r="KRW4" s="720"/>
      <c r="KRX4" s="720"/>
      <c r="KRY4" s="720"/>
      <c r="KRZ4" s="720"/>
      <c r="KSA4" s="720"/>
      <c r="KSB4" s="720"/>
      <c r="KSC4" s="720"/>
      <c r="KSD4" s="720"/>
      <c r="KSE4" s="720"/>
      <c r="KSF4" s="720"/>
      <c r="KSG4" s="720"/>
      <c r="KSH4" s="720"/>
      <c r="KSI4" s="720"/>
      <c r="KSJ4" s="720"/>
      <c r="KSK4" s="720"/>
      <c r="KSL4" s="720"/>
      <c r="KSM4" s="720"/>
      <c r="KSN4" s="720"/>
      <c r="KSO4" s="720"/>
      <c r="KSP4" s="720"/>
      <c r="KSQ4" s="720"/>
      <c r="KSR4" s="720"/>
      <c r="KSS4" s="720"/>
      <c r="KST4" s="720"/>
      <c r="KSU4" s="720"/>
      <c r="KSV4" s="720"/>
      <c r="KSW4" s="720"/>
      <c r="KSX4" s="720"/>
      <c r="KSY4" s="720"/>
      <c r="KSZ4" s="720"/>
      <c r="KTA4" s="720"/>
      <c r="KTB4" s="720"/>
      <c r="KTC4" s="720"/>
      <c r="KTD4" s="720"/>
      <c r="KTE4" s="720"/>
      <c r="KTF4" s="720"/>
      <c r="KTG4" s="720"/>
      <c r="KTH4" s="720"/>
      <c r="KTI4" s="720"/>
      <c r="KTJ4" s="720"/>
      <c r="KTK4" s="720"/>
      <c r="KTL4" s="720"/>
      <c r="KTM4" s="720"/>
      <c r="KTN4" s="720"/>
      <c r="KTO4" s="720"/>
      <c r="KTP4" s="720"/>
      <c r="KTQ4" s="720"/>
      <c r="KTR4" s="720"/>
      <c r="KTS4" s="720"/>
      <c r="KTT4" s="720"/>
      <c r="KTU4" s="720"/>
      <c r="KTV4" s="720"/>
      <c r="KTW4" s="720"/>
      <c r="KTX4" s="720"/>
      <c r="KTY4" s="720"/>
      <c r="KTZ4" s="720"/>
      <c r="KUA4" s="720"/>
      <c r="KUB4" s="720"/>
      <c r="KUC4" s="720"/>
      <c r="KUD4" s="720"/>
      <c r="KUE4" s="720"/>
      <c r="KUF4" s="720"/>
      <c r="KUG4" s="720"/>
      <c r="KUH4" s="720"/>
      <c r="KUI4" s="720"/>
      <c r="KUJ4" s="720"/>
      <c r="KUK4" s="720"/>
      <c r="KUL4" s="720"/>
      <c r="KUM4" s="720"/>
      <c r="KUN4" s="720"/>
      <c r="KUO4" s="720"/>
      <c r="KUP4" s="720"/>
      <c r="KUQ4" s="720"/>
      <c r="KUR4" s="720"/>
      <c r="KUS4" s="720"/>
      <c r="KUT4" s="720"/>
      <c r="KUU4" s="720"/>
      <c r="KUV4" s="720"/>
      <c r="KUW4" s="720"/>
      <c r="KUX4" s="720"/>
      <c r="KUY4" s="720"/>
      <c r="KUZ4" s="720"/>
      <c r="KVA4" s="720"/>
      <c r="KVB4" s="720"/>
      <c r="KVC4" s="720"/>
      <c r="KVD4" s="720"/>
      <c r="KVE4" s="720"/>
      <c r="KVF4" s="720"/>
      <c r="KVG4" s="720"/>
      <c r="KVH4" s="720"/>
      <c r="KVI4" s="720"/>
      <c r="KVJ4" s="720"/>
      <c r="KVK4" s="720"/>
      <c r="KVL4" s="720"/>
      <c r="KVM4" s="720"/>
      <c r="KVN4" s="720"/>
      <c r="KVO4" s="720"/>
      <c r="KVP4" s="720"/>
      <c r="KVQ4" s="720"/>
      <c r="KVR4" s="720"/>
      <c r="KVS4" s="720"/>
      <c r="KVT4" s="720"/>
      <c r="KVU4" s="720"/>
      <c r="KVV4" s="720"/>
      <c r="KVW4" s="720"/>
      <c r="KVX4" s="720"/>
      <c r="KVY4" s="720"/>
      <c r="KVZ4" s="720"/>
      <c r="KWA4" s="720"/>
      <c r="KWB4" s="720"/>
      <c r="KWC4" s="720"/>
      <c r="KWD4" s="720"/>
      <c r="KWE4" s="720"/>
      <c r="KWF4" s="720"/>
      <c r="KWG4" s="720"/>
      <c r="KWH4" s="720"/>
      <c r="KWI4" s="720"/>
      <c r="KWJ4" s="720"/>
      <c r="KWK4" s="720"/>
      <c r="KWL4" s="720"/>
      <c r="KWM4" s="720"/>
      <c r="KWN4" s="720"/>
      <c r="KWO4" s="720"/>
      <c r="KWP4" s="720"/>
      <c r="KWQ4" s="720"/>
      <c r="KWR4" s="720"/>
      <c r="KWS4" s="720"/>
      <c r="KWT4" s="720"/>
      <c r="KWU4" s="720"/>
      <c r="KWV4" s="720"/>
      <c r="KWW4" s="720"/>
      <c r="KWX4" s="720"/>
      <c r="KWY4" s="720"/>
      <c r="KWZ4" s="720"/>
      <c r="KXA4" s="720"/>
      <c r="KXB4" s="720"/>
      <c r="KXC4" s="720"/>
      <c r="KXD4" s="720"/>
      <c r="KXE4" s="720"/>
      <c r="KXF4" s="720"/>
      <c r="KXG4" s="720"/>
      <c r="KXH4" s="720"/>
      <c r="KXI4" s="720"/>
      <c r="KXJ4" s="720"/>
      <c r="KXK4" s="720"/>
      <c r="KXL4" s="720"/>
      <c r="KXM4" s="720"/>
      <c r="KXN4" s="720"/>
      <c r="KXO4" s="720"/>
      <c r="KXP4" s="720"/>
      <c r="KXQ4" s="720"/>
      <c r="KXR4" s="720"/>
      <c r="KXS4" s="720"/>
      <c r="KXT4" s="720"/>
      <c r="KXU4" s="720"/>
      <c r="KXV4" s="720"/>
      <c r="KXW4" s="720"/>
      <c r="KXX4" s="720"/>
      <c r="KXY4" s="720"/>
      <c r="KXZ4" s="720"/>
      <c r="KYA4" s="720"/>
      <c r="KYB4" s="720"/>
      <c r="KYC4" s="720"/>
      <c r="KYD4" s="720"/>
      <c r="KYE4" s="720"/>
      <c r="KYF4" s="720"/>
      <c r="KYG4" s="720"/>
      <c r="KYH4" s="720"/>
      <c r="KYI4" s="720"/>
      <c r="KYJ4" s="720"/>
      <c r="KYK4" s="720"/>
      <c r="KYL4" s="720"/>
      <c r="KYM4" s="720"/>
      <c r="KYN4" s="720"/>
      <c r="KYO4" s="720"/>
      <c r="KYP4" s="720"/>
      <c r="KYQ4" s="720"/>
      <c r="KYR4" s="720"/>
      <c r="KYS4" s="720"/>
      <c r="KYT4" s="720"/>
      <c r="KYU4" s="720"/>
      <c r="KYV4" s="720"/>
      <c r="KYW4" s="720"/>
      <c r="KYX4" s="720"/>
      <c r="KYY4" s="720"/>
      <c r="KYZ4" s="720"/>
      <c r="KZA4" s="720"/>
      <c r="KZB4" s="720"/>
      <c r="KZC4" s="720"/>
      <c r="KZD4" s="720"/>
      <c r="KZE4" s="720"/>
      <c r="KZF4" s="720"/>
      <c r="KZG4" s="720"/>
      <c r="KZH4" s="720"/>
      <c r="KZI4" s="720"/>
      <c r="KZJ4" s="720"/>
      <c r="KZK4" s="720"/>
      <c r="KZL4" s="720"/>
      <c r="KZM4" s="720"/>
      <c r="KZN4" s="720"/>
      <c r="KZO4" s="720"/>
      <c r="KZP4" s="720"/>
      <c r="KZQ4" s="720"/>
      <c r="KZR4" s="720"/>
      <c r="KZS4" s="720"/>
      <c r="KZT4" s="720"/>
      <c r="KZU4" s="720"/>
      <c r="KZV4" s="720"/>
      <c r="KZW4" s="720"/>
      <c r="KZX4" s="720"/>
      <c r="KZY4" s="720"/>
      <c r="KZZ4" s="720"/>
      <c r="LAA4" s="720"/>
      <c r="LAB4" s="720"/>
      <c r="LAC4" s="720"/>
      <c r="LAD4" s="720"/>
      <c r="LAE4" s="720"/>
      <c r="LAF4" s="720"/>
      <c r="LAG4" s="720"/>
      <c r="LAH4" s="720"/>
      <c r="LAI4" s="720"/>
      <c r="LAJ4" s="720"/>
      <c r="LAK4" s="720"/>
      <c r="LAL4" s="720"/>
      <c r="LAM4" s="720"/>
      <c r="LAN4" s="720"/>
      <c r="LAO4" s="720"/>
      <c r="LAP4" s="720"/>
      <c r="LAQ4" s="720"/>
      <c r="LAR4" s="720"/>
      <c r="LAS4" s="720"/>
      <c r="LAT4" s="720"/>
      <c r="LAU4" s="720"/>
      <c r="LAV4" s="720"/>
      <c r="LAW4" s="720"/>
      <c r="LAX4" s="720"/>
      <c r="LAY4" s="720"/>
      <c r="LAZ4" s="720"/>
      <c r="LBA4" s="720"/>
      <c r="LBB4" s="720"/>
      <c r="LBC4" s="720"/>
      <c r="LBD4" s="720"/>
      <c r="LBE4" s="720"/>
      <c r="LBF4" s="720"/>
      <c r="LBG4" s="720"/>
      <c r="LBH4" s="720"/>
      <c r="LBI4" s="720"/>
      <c r="LBJ4" s="720"/>
      <c r="LBK4" s="720"/>
      <c r="LBL4" s="720"/>
      <c r="LBM4" s="720"/>
      <c r="LBN4" s="720"/>
      <c r="LBO4" s="720"/>
      <c r="LBP4" s="720"/>
      <c r="LBQ4" s="720"/>
      <c r="LBR4" s="720"/>
      <c r="LBS4" s="720"/>
      <c r="LBT4" s="720"/>
      <c r="LBU4" s="720"/>
      <c r="LBV4" s="720"/>
      <c r="LBW4" s="720"/>
      <c r="LBX4" s="720"/>
      <c r="LBY4" s="720"/>
      <c r="LBZ4" s="720"/>
      <c r="LCA4" s="720"/>
      <c r="LCB4" s="720"/>
      <c r="LCC4" s="720"/>
      <c r="LCD4" s="720"/>
      <c r="LCE4" s="720"/>
      <c r="LCF4" s="720"/>
      <c r="LCG4" s="720"/>
      <c r="LCH4" s="720"/>
      <c r="LCI4" s="720"/>
      <c r="LCJ4" s="720"/>
      <c r="LCK4" s="720"/>
      <c r="LCL4" s="720"/>
      <c r="LCM4" s="720"/>
      <c r="LCN4" s="720"/>
      <c r="LCO4" s="720"/>
      <c r="LCP4" s="720"/>
      <c r="LCQ4" s="720"/>
      <c r="LCR4" s="720"/>
      <c r="LCS4" s="720"/>
      <c r="LCT4" s="720"/>
      <c r="LCU4" s="720"/>
      <c r="LCV4" s="720"/>
      <c r="LCW4" s="720"/>
      <c r="LCX4" s="720"/>
      <c r="LCY4" s="720"/>
      <c r="LCZ4" s="720"/>
      <c r="LDA4" s="720"/>
      <c r="LDB4" s="720"/>
      <c r="LDC4" s="720"/>
      <c r="LDD4" s="720"/>
      <c r="LDE4" s="720"/>
      <c r="LDF4" s="720"/>
      <c r="LDG4" s="720"/>
      <c r="LDH4" s="720"/>
      <c r="LDI4" s="720"/>
      <c r="LDJ4" s="720"/>
      <c r="LDK4" s="720"/>
      <c r="LDL4" s="720"/>
      <c r="LDM4" s="720"/>
      <c r="LDN4" s="720"/>
      <c r="LDO4" s="720"/>
      <c r="LDP4" s="720"/>
      <c r="LDQ4" s="720"/>
      <c r="LDR4" s="720"/>
      <c r="LDS4" s="720"/>
      <c r="LDT4" s="720"/>
      <c r="LDU4" s="720"/>
      <c r="LDV4" s="720"/>
      <c r="LDW4" s="720"/>
      <c r="LDX4" s="720"/>
      <c r="LDY4" s="720"/>
      <c r="LDZ4" s="720"/>
      <c r="LEA4" s="720"/>
      <c r="LEB4" s="720"/>
      <c r="LEC4" s="720"/>
      <c r="LED4" s="720"/>
      <c r="LEE4" s="720"/>
      <c r="LEF4" s="720"/>
      <c r="LEG4" s="720"/>
      <c r="LEH4" s="720"/>
      <c r="LEI4" s="720"/>
      <c r="LEJ4" s="720"/>
      <c r="LEK4" s="720"/>
      <c r="LEL4" s="720"/>
      <c r="LEM4" s="720"/>
      <c r="LEN4" s="720"/>
      <c r="LEO4" s="720"/>
      <c r="LEP4" s="720"/>
      <c r="LEQ4" s="720"/>
      <c r="LER4" s="720"/>
      <c r="LES4" s="720"/>
      <c r="LET4" s="720"/>
      <c r="LEU4" s="720"/>
      <c r="LEV4" s="720"/>
      <c r="LEW4" s="720"/>
      <c r="LEX4" s="720"/>
      <c r="LEY4" s="720"/>
      <c r="LEZ4" s="720"/>
      <c r="LFA4" s="720"/>
      <c r="LFB4" s="720"/>
      <c r="LFC4" s="720"/>
      <c r="LFD4" s="720"/>
      <c r="LFE4" s="720"/>
      <c r="LFF4" s="720"/>
      <c r="LFG4" s="720"/>
      <c r="LFH4" s="720"/>
      <c r="LFI4" s="720"/>
      <c r="LFJ4" s="720"/>
      <c r="LFK4" s="720"/>
      <c r="LFL4" s="720"/>
      <c r="LFM4" s="720"/>
      <c r="LFN4" s="720"/>
      <c r="LFO4" s="720"/>
      <c r="LFP4" s="720"/>
      <c r="LFQ4" s="720"/>
      <c r="LFR4" s="720"/>
      <c r="LFS4" s="720"/>
      <c r="LFT4" s="720"/>
      <c r="LFU4" s="720"/>
      <c r="LFV4" s="720"/>
      <c r="LFW4" s="720"/>
      <c r="LFX4" s="720"/>
      <c r="LFY4" s="720"/>
      <c r="LFZ4" s="720"/>
      <c r="LGA4" s="720"/>
      <c r="LGB4" s="720"/>
      <c r="LGC4" s="720"/>
      <c r="LGD4" s="720"/>
      <c r="LGE4" s="720"/>
      <c r="LGF4" s="720"/>
      <c r="LGG4" s="720"/>
      <c r="LGH4" s="720"/>
      <c r="LGI4" s="720"/>
      <c r="LGJ4" s="720"/>
      <c r="LGK4" s="720"/>
      <c r="LGL4" s="720"/>
      <c r="LGM4" s="720"/>
      <c r="LGN4" s="720"/>
      <c r="LGO4" s="720"/>
      <c r="LGP4" s="720"/>
      <c r="LGQ4" s="720"/>
      <c r="LGR4" s="720"/>
      <c r="LGS4" s="720"/>
      <c r="LGT4" s="720"/>
      <c r="LGU4" s="720"/>
      <c r="LGV4" s="720"/>
      <c r="LGW4" s="720"/>
      <c r="LGX4" s="720"/>
      <c r="LGY4" s="720"/>
      <c r="LGZ4" s="720"/>
      <c r="LHA4" s="720"/>
      <c r="LHB4" s="720"/>
      <c r="LHC4" s="720"/>
      <c r="LHD4" s="720"/>
      <c r="LHE4" s="720"/>
      <c r="LHF4" s="720"/>
      <c r="LHG4" s="720"/>
      <c r="LHH4" s="720"/>
      <c r="LHI4" s="720"/>
      <c r="LHJ4" s="720"/>
      <c r="LHK4" s="720"/>
      <c r="LHL4" s="720"/>
      <c r="LHM4" s="720"/>
      <c r="LHN4" s="720"/>
      <c r="LHO4" s="720"/>
      <c r="LHP4" s="720"/>
      <c r="LHQ4" s="720"/>
      <c r="LHR4" s="720"/>
      <c r="LHS4" s="720"/>
      <c r="LHT4" s="720"/>
      <c r="LHU4" s="720"/>
      <c r="LHV4" s="720"/>
      <c r="LHW4" s="720"/>
      <c r="LHX4" s="720"/>
      <c r="LHY4" s="720"/>
      <c r="LHZ4" s="720"/>
      <c r="LIA4" s="720"/>
      <c r="LIB4" s="720"/>
      <c r="LIC4" s="720"/>
      <c r="LID4" s="720"/>
      <c r="LIE4" s="720"/>
      <c r="LIF4" s="720"/>
      <c r="LIG4" s="720"/>
      <c r="LIH4" s="720"/>
      <c r="LII4" s="720"/>
      <c r="LIJ4" s="720"/>
      <c r="LIK4" s="720"/>
      <c r="LIL4" s="720"/>
      <c r="LIM4" s="720"/>
      <c r="LIN4" s="720"/>
      <c r="LIO4" s="720"/>
      <c r="LIP4" s="720"/>
      <c r="LIQ4" s="720"/>
      <c r="LIR4" s="720"/>
      <c r="LIS4" s="720"/>
      <c r="LIT4" s="720"/>
      <c r="LIU4" s="720"/>
      <c r="LIV4" s="720"/>
      <c r="LIW4" s="720"/>
      <c r="LIX4" s="720"/>
      <c r="LIY4" s="720"/>
      <c r="LIZ4" s="720"/>
      <c r="LJA4" s="720"/>
      <c r="LJB4" s="720"/>
      <c r="LJC4" s="720"/>
      <c r="LJD4" s="720"/>
      <c r="LJE4" s="720"/>
      <c r="LJF4" s="720"/>
      <c r="LJG4" s="720"/>
      <c r="LJH4" s="720"/>
      <c r="LJI4" s="720"/>
      <c r="LJJ4" s="720"/>
      <c r="LJK4" s="720"/>
      <c r="LJL4" s="720"/>
      <c r="LJM4" s="720"/>
      <c r="LJN4" s="720"/>
      <c r="LJO4" s="720"/>
      <c r="LJP4" s="720"/>
      <c r="LJQ4" s="720"/>
      <c r="LJR4" s="720"/>
      <c r="LJS4" s="720"/>
      <c r="LJT4" s="720"/>
      <c r="LJU4" s="720"/>
      <c r="LJV4" s="720"/>
      <c r="LJW4" s="720"/>
      <c r="LJX4" s="720"/>
      <c r="LJY4" s="720"/>
      <c r="LJZ4" s="720"/>
      <c r="LKA4" s="720"/>
      <c r="LKB4" s="720"/>
      <c r="LKC4" s="720"/>
      <c r="LKD4" s="720"/>
      <c r="LKE4" s="720"/>
      <c r="LKF4" s="720"/>
      <c r="LKG4" s="720"/>
      <c r="LKH4" s="720"/>
      <c r="LKI4" s="720"/>
      <c r="LKJ4" s="720"/>
      <c r="LKK4" s="720"/>
      <c r="LKL4" s="720"/>
      <c r="LKM4" s="720"/>
      <c r="LKN4" s="720"/>
      <c r="LKO4" s="720"/>
      <c r="LKP4" s="720"/>
      <c r="LKQ4" s="720"/>
      <c r="LKR4" s="720"/>
      <c r="LKS4" s="720"/>
      <c r="LKT4" s="720"/>
      <c r="LKU4" s="720"/>
      <c r="LKV4" s="720"/>
      <c r="LKW4" s="720"/>
      <c r="LKX4" s="720"/>
      <c r="LKY4" s="720"/>
      <c r="LKZ4" s="720"/>
      <c r="LLA4" s="720"/>
      <c r="LLB4" s="720"/>
      <c r="LLC4" s="720"/>
      <c r="LLD4" s="720"/>
      <c r="LLE4" s="720"/>
      <c r="LLF4" s="720"/>
      <c r="LLG4" s="720"/>
      <c r="LLH4" s="720"/>
      <c r="LLI4" s="720"/>
      <c r="LLJ4" s="720"/>
      <c r="LLK4" s="720"/>
      <c r="LLL4" s="720"/>
      <c r="LLM4" s="720"/>
      <c r="LLN4" s="720"/>
      <c r="LLO4" s="720"/>
      <c r="LLP4" s="720"/>
      <c r="LLQ4" s="720"/>
      <c r="LLR4" s="720"/>
      <c r="LLS4" s="720"/>
      <c r="LLT4" s="720"/>
      <c r="LLU4" s="720"/>
      <c r="LLV4" s="720"/>
      <c r="LLW4" s="720"/>
      <c r="LLX4" s="720"/>
      <c r="LLY4" s="720"/>
      <c r="LLZ4" s="720"/>
      <c r="LMA4" s="720"/>
      <c r="LMB4" s="720"/>
      <c r="LMC4" s="720"/>
      <c r="LMD4" s="720"/>
      <c r="LME4" s="720"/>
      <c r="LMF4" s="720"/>
      <c r="LMG4" s="720"/>
      <c r="LMH4" s="720"/>
      <c r="LMI4" s="720"/>
      <c r="LMJ4" s="720"/>
      <c r="LMK4" s="720"/>
      <c r="LML4" s="720"/>
      <c r="LMM4" s="720"/>
      <c r="LMN4" s="720"/>
      <c r="LMO4" s="720"/>
      <c r="LMP4" s="720"/>
      <c r="LMQ4" s="720"/>
      <c r="LMR4" s="720"/>
      <c r="LMS4" s="720"/>
      <c r="LMT4" s="720"/>
      <c r="LMU4" s="720"/>
      <c r="LMV4" s="720"/>
      <c r="LMW4" s="720"/>
      <c r="LMX4" s="720"/>
      <c r="LMY4" s="720"/>
      <c r="LMZ4" s="720"/>
      <c r="LNA4" s="720"/>
      <c r="LNB4" s="720"/>
      <c r="LNC4" s="720"/>
      <c r="LND4" s="720"/>
      <c r="LNE4" s="720"/>
      <c r="LNF4" s="720"/>
      <c r="LNG4" s="720"/>
      <c r="LNH4" s="720"/>
      <c r="LNI4" s="720"/>
      <c r="LNJ4" s="720"/>
      <c r="LNK4" s="720"/>
      <c r="LNL4" s="720"/>
      <c r="LNM4" s="720"/>
      <c r="LNN4" s="720"/>
      <c r="LNO4" s="720"/>
      <c r="LNP4" s="720"/>
      <c r="LNQ4" s="720"/>
      <c r="LNR4" s="720"/>
      <c r="LNS4" s="720"/>
      <c r="LNT4" s="720"/>
      <c r="LNU4" s="720"/>
      <c r="LNV4" s="720"/>
      <c r="LNW4" s="720"/>
      <c r="LNX4" s="720"/>
      <c r="LNY4" s="720"/>
      <c r="LNZ4" s="720"/>
      <c r="LOA4" s="720"/>
      <c r="LOB4" s="720"/>
      <c r="LOC4" s="720"/>
      <c r="LOD4" s="720"/>
      <c r="LOE4" s="720"/>
      <c r="LOF4" s="720"/>
      <c r="LOG4" s="720"/>
      <c r="LOH4" s="720"/>
      <c r="LOI4" s="720"/>
      <c r="LOJ4" s="720"/>
      <c r="LOK4" s="720"/>
      <c r="LOL4" s="720"/>
      <c r="LOM4" s="720"/>
      <c r="LON4" s="720"/>
      <c r="LOO4" s="720"/>
      <c r="LOP4" s="720"/>
      <c r="LOQ4" s="720"/>
      <c r="LOR4" s="720"/>
      <c r="LOS4" s="720"/>
      <c r="LOT4" s="720"/>
      <c r="LOU4" s="720"/>
      <c r="LOV4" s="720"/>
      <c r="LOW4" s="720"/>
      <c r="LOX4" s="720"/>
      <c r="LOY4" s="720"/>
      <c r="LOZ4" s="720"/>
      <c r="LPA4" s="720"/>
      <c r="LPB4" s="720"/>
      <c r="LPC4" s="720"/>
      <c r="LPD4" s="720"/>
      <c r="LPE4" s="720"/>
      <c r="LPF4" s="720"/>
      <c r="LPG4" s="720"/>
      <c r="LPH4" s="720"/>
      <c r="LPI4" s="720"/>
      <c r="LPJ4" s="720"/>
      <c r="LPK4" s="720"/>
      <c r="LPL4" s="720"/>
      <c r="LPM4" s="720"/>
      <c r="LPN4" s="720"/>
      <c r="LPO4" s="720"/>
      <c r="LPP4" s="720"/>
      <c r="LPQ4" s="720"/>
      <c r="LPR4" s="720"/>
      <c r="LPS4" s="720"/>
      <c r="LPT4" s="720"/>
      <c r="LPU4" s="720"/>
      <c r="LPV4" s="720"/>
      <c r="LPW4" s="720"/>
      <c r="LPX4" s="720"/>
      <c r="LPY4" s="720"/>
      <c r="LPZ4" s="720"/>
      <c r="LQA4" s="720"/>
      <c r="LQB4" s="720"/>
      <c r="LQC4" s="720"/>
      <c r="LQD4" s="720"/>
      <c r="LQE4" s="720"/>
      <c r="LQF4" s="720"/>
      <c r="LQG4" s="720"/>
      <c r="LQH4" s="720"/>
      <c r="LQI4" s="720"/>
      <c r="LQJ4" s="720"/>
      <c r="LQK4" s="720"/>
      <c r="LQL4" s="720"/>
      <c r="LQM4" s="720"/>
      <c r="LQN4" s="720"/>
      <c r="LQO4" s="720"/>
      <c r="LQP4" s="720"/>
      <c r="LQQ4" s="720"/>
      <c r="LQR4" s="720"/>
      <c r="LQS4" s="720"/>
      <c r="LQT4" s="720"/>
      <c r="LQU4" s="720"/>
      <c r="LQV4" s="720"/>
      <c r="LQW4" s="720"/>
      <c r="LQX4" s="720"/>
      <c r="LQY4" s="720"/>
      <c r="LQZ4" s="720"/>
      <c r="LRA4" s="720"/>
      <c r="LRB4" s="720"/>
      <c r="LRC4" s="720"/>
      <c r="LRD4" s="720"/>
      <c r="LRE4" s="720"/>
      <c r="LRF4" s="720"/>
      <c r="LRG4" s="720"/>
      <c r="LRH4" s="720"/>
      <c r="LRI4" s="720"/>
      <c r="LRJ4" s="720"/>
      <c r="LRK4" s="720"/>
      <c r="LRL4" s="720"/>
      <c r="LRM4" s="720"/>
      <c r="LRN4" s="720"/>
      <c r="LRO4" s="720"/>
      <c r="LRP4" s="720"/>
      <c r="LRQ4" s="720"/>
      <c r="LRR4" s="720"/>
      <c r="LRS4" s="720"/>
      <c r="LRT4" s="720"/>
      <c r="LRU4" s="720"/>
      <c r="LRV4" s="720"/>
      <c r="LRW4" s="720"/>
      <c r="LRX4" s="720"/>
      <c r="LRY4" s="720"/>
      <c r="LRZ4" s="720"/>
      <c r="LSA4" s="720"/>
      <c r="LSB4" s="720"/>
      <c r="LSC4" s="720"/>
      <c r="LSD4" s="720"/>
      <c r="LSE4" s="720"/>
      <c r="LSF4" s="720"/>
      <c r="LSG4" s="720"/>
      <c r="LSH4" s="720"/>
      <c r="LSI4" s="720"/>
      <c r="LSJ4" s="720"/>
      <c r="LSK4" s="720"/>
      <c r="LSL4" s="720"/>
      <c r="LSM4" s="720"/>
      <c r="LSN4" s="720"/>
      <c r="LSO4" s="720"/>
      <c r="LSP4" s="720"/>
      <c r="LSQ4" s="720"/>
      <c r="LSR4" s="720"/>
      <c r="LSS4" s="720"/>
      <c r="LST4" s="720"/>
      <c r="LSU4" s="720"/>
      <c r="LSV4" s="720"/>
      <c r="LSW4" s="720"/>
      <c r="LSX4" s="720"/>
      <c r="LSY4" s="720"/>
      <c r="LSZ4" s="720"/>
      <c r="LTA4" s="720"/>
      <c r="LTB4" s="720"/>
      <c r="LTC4" s="720"/>
      <c r="LTD4" s="720"/>
      <c r="LTE4" s="720"/>
      <c r="LTF4" s="720"/>
      <c r="LTG4" s="720"/>
      <c r="LTH4" s="720"/>
      <c r="LTI4" s="720"/>
      <c r="LTJ4" s="720"/>
      <c r="LTK4" s="720"/>
      <c r="LTL4" s="720"/>
      <c r="LTM4" s="720"/>
      <c r="LTN4" s="720"/>
      <c r="LTO4" s="720"/>
      <c r="LTP4" s="720"/>
      <c r="LTQ4" s="720"/>
      <c r="LTR4" s="720"/>
      <c r="LTS4" s="720"/>
      <c r="LTT4" s="720"/>
      <c r="LTU4" s="720"/>
      <c r="LTV4" s="720"/>
      <c r="LTW4" s="720"/>
      <c r="LTX4" s="720"/>
      <c r="LTY4" s="720"/>
      <c r="LTZ4" s="720"/>
      <c r="LUA4" s="720"/>
      <c r="LUB4" s="720"/>
      <c r="LUC4" s="720"/>
      <c r="LUD4" s="720"/>
      <c r="LUE4" s="720"/>
      <c r="LUF4" s="720"/>
      <c r="LUG4" s="720"/>
      <c r="LUH4" s="720"/>
      <c r="LUI4" s="720"/>
      <c r="LUJ4" s="720"/>
      <c r="LUK4" s="720"/>
      <c r="LUL4" s="720"/>
      <c r="LUM4" s="720"/>
      <c r="LUN4" s="720"/>
      <c r="LUO4" s="720"/>
      <c r="LUP4" s="720"/>
      <c r="LUQ4" s="720"/>
      <c r="LUR4" s="720"/>
      <c r="LUS4" s="720"/>
      <c r="LUT4" s="720"/>
      <c r="LUU4" s="720"/>
      <c r="LUV4" s="720"/>
      <c r="LUW4" s="720"/>
      <c r="LUX4" s="720"/>
      <c r="LUY4" s="720"/>
      <c r="LUZ4" s="720"/>
      <c r="LVA4" s="720"/>
      <c r="LVB4" s="720"/>
      <c r="LVC4" s="720"/>
      <c r="LVD4" s="720"/>
      <c r="LVE4" s="720"/>
      <c r="LVF4" s="720"/>
      <c r="LVG4" s="720"/>
      <c r="LVH4" s="720"/>
      <c r="LVI4" s="720"/>
      <c r="LVJ4" s="720"/>
      <c r="LVK4" s="720"/>
      <c r="LVL4" s="720"/>
      <c r="LVM4" s="720"/>
      <c r="LVN4" s="720"/>
      <c r="LVO4" s="720"/>
      <c r="LVP4" s="720"/>
      <c r="LVQ4" s="720"/>
      <c r="LVR4" s="720"/>
      <c r="LVS4" s="720"/>
      <c r="LVT4" s="720"/>
      <c r="LVU4" s="720"/>
      <c r="LVV4" s="720"/>
      <c r="LVW4" s="720"/>
      <c r="LVX4" s="720"/>
      <c r="LVY4" s="720"/>
      <c r="LVZ4" s="720"/>
      <c r="LWA4" s="720"/>
      <c r="LWB4" s="720"/>
      <c r="LWC4" s="720"/>
      <c r="LWD4" s="720"/>
      <c r="LWE4" s="720"/>
      <c r="LWF4" s="720"/>
      <c r="LWG4" s="720"/>
      <c r="LWH4" s="720"/>
      <c r="LWI4" s="720"/>
      <c r="LWJ4" s="720"/>
      <c r="LWK4" s="720"/>
      <c r="LWL4" s="720"/>
      <c r="LWM4" s="720"/>
      <c r="LWN4" s="720"/>
      <c r="LWO4" s="720"/>
      <c r="LWP4" s="720"/>
      <c r="LWQ4" s="720"/>
      <c r="LWR4" s="720"/>
      <c r="LWS4" s="720"/>
      <c r="LWT4" s="720"/>
      <c r="LWU4" s="720"/>
      <c r="LWV4" s="720"/>
      <c r="LWW4" s="720"/>
      <c r="LWX4" s="720"/>
      <c r="LWY4" s="720"/>
      <c r="LWZ4" s="720"/>
      <c r="LXA4" s="720"/>
      <c r="LXB4" s="720"/>
      <c r="LXC4" s="720"/>
      <c r="LXD4" s="720"/>
      <c r="LXE4" s="720"/>
      <c r="LXF4" s="720"/>
      <c r="LXG4" s="720"/>
      <c r="LXH4" s="720"/>
      <c r="LXI4" s="720"/>
      <c r="LXJ4" s="720"/>
      <c r="LXK4" s="720"/>
      <c r="LXL4" s="720"/>
      <c r="LXM4" s="720"/>
      <c r="LXN4" s="720"/>
      <c r="LXO4" s="720"/>
      <c r="LXP4" s="720"/>
      <c r="LXQ4" s="720"/>
      <c r="LXR4" s="720"/>
      <c r="LXS4" s="720"/>
      <c r="LXT4" s="720"/>
      <c r="LXU4" s="720"/>
      <c r="LXV4" s="720"/>
      <c r="LXW4" s="720"/>
      <c r="LXX4" s="720"/>
      <c r="LXY4" s="720"/>
      <c r="LXZ4" s="720"/>
      <c r="LYA4" s="720"/>
      <c r="LYB4" s="720"/>
      <c r="LYC4" s="720"/>
      <c r="LYD4" s="720"/>
      <c r="LYE4" s="720"/>
      <c r="LYF4" s="720"/>
      <c r="LYG4" s="720"/>
      <c r="LYH4" s="720"/>
      <c r="LYI4" s="720"/>
      <c r="LYJ4" s="720"/>
      <c r="LYK4" s="720"/>
      <c r="LYL4" s="720"/>
      <c r="LYM4" s="720"/>
      <c r="LYN4" s="720"/>
      <c r="LYO4" s="720"/>
      <c r="LYP4" s="720"/>
      <c r="LYQ4" s="720"/>
      <c r="LYR4" s="720"/>
      <c r="LYS4" s="720"/>
      <c r="LYT4" s="720"/>
      <c r="LYU4" s="720"/>
      <c r="LYV4" s="720"/>
      <c r="LYW4" s="720"/>
      <c r="LYX4" s="720"/>
      <c r="LYY4" s="720"/>
      <c r="LYZ4" s="720"/>
      <c r="LZA4" s="720"/>
      <c r="LZB4" s="720"/>
      <c r="LZC4" s="720"/>
      <c r="LZD4" s="720"/>
      <c r="LZE4" s="720"/>
      <c r="LZF4" s="720"/>
      <c r="LZG4" s="720"/>
      <c r="LZH4" s="720"/>
      <c r="LZI4" s="720"/>
      <c r="LZJ4" s="720"/>
      <c r="LZK4" s="720"/>
      <c r="LZL4" s="720"/>
      <c r="LZM4" s="720"/>
      <c r="LZN4" s="720"/>
      <c r="LZO4" s="720"/>
      <c r="LZP4" s="720"/>
      <c r="LZQ4" s="720"/>
      <c r="LZR4" s="720"/>
      <c r="LZS4" s="720"/>
      <c r="LZT4" s="720"/>
      <c r="LZU4" s="720"/>
      <c r="LZV4" s="720"/>
      <c r="LZW4" s="720"/>
      <c r="LZX4" s="720"/>
      <c r="LZY4" s="720"/>
      <c r="LZZ4" s="720"/>
      <c r="MAA4" s="720"/>
      <c r="MAB4" s="720"/>
      <c r="MAC4" s="720"/>
      <c r="MAD4" s="720"/>
      <c r="MAE4" s="720"/>
      <c r="MAF4" s="720"/>
      <c r="MAG4" s="720"/>
      <c r="MAH4" s="720"/>
      <c r="MAI4" s="720"/>
      <c r="MAJ4" s="720"/>
      <c r="MAK4" s="720"/>
      <c r="MAL4" s="720"/>
      <c r="MAM4" s="720"/>
      <c r="MAN4" s="720"/>
      <c r="MAO4" s="720"/>
      <c r="MAP4" s="720"/>
      <c r="MAQ4" s="720"/>
      <c r="MAR4" s="720"/>
      <c r="MAS4" s="720"/>
      <c r="MAT4" s="720"/>
      <c r="MAU4" s="720"/>
      <c r="MAV4" s="720"/>
      <c r="MAW4" s="720"/>
      <c r="MAX4" s="720"/>
      <c r="MAY4" s="720"/>
      <c r="MAZ4" s="720"/>
      <c r="MBA4" s="720"/>
      <c r="MBB4" s="720"/>
      <c r="MBC4" s="720"/>
      <c r="MBD4" s="720"/>
      <c r="MBE4" s="720"/>
      <c r="MBF4" s="720"/>
      <c r="MBG4" s="720"/>
      <c r="MBH4" s="720"/>
      <c r="MBI4" s="720"/>
      <c r="MBJ4" s="720"/>
      <c r="MBK4" s="720"/>
      <c r="MBL4" s="720"/>
      <c r="MBM4" s="720"/>
      <c r="MBN4" s="720"/>
      <c r="MBO4" s="720"/>
      <c r="MBP4" s="720"/>
      <c r="MBQ4" s="720"/>
      <c r="MBR4" s="720"/>
      <c r="MBS4" s="720"/>
      <c r="MBT4" s="720"/>
      <c r="MBU4" s="720"/>
      <c r="MBV4" s="720"/>
      <c r="MBW4" s="720"/>
      <c r="MBX4" s="720"/>
      <c r="MBY4" s="720"/>
      <c r="MBZ4" s="720"/>
      <c r="MCA4" s="720"/>
      <c r="MCB4" s="720"/>
      <c r="MCC4" s="720"/>
      <c r="MCD4" s="720"/>
      <c r="MCE4" s="720"/>
      <c r="MCF4" s="720"/>
      <c r="MCG4" s="720"/>
      <c r="MCH4" s="720"/>
      <c r="MCI4" s="720"/>
      <c r="MCJ4" s="720"/>
      <c r="MCK4" s="720"/>
      <c r="MCL4" s="720"/>
      <c r="MCM4" s="720"/>
      <c r="MCN4" s="720"/>
      <c r="MCO4" s="720"/>
      <c r="MCP4" s="720"/>
      <c r="MCQ4" s="720"/>
      <c r="MCR4" s="720"/>
      <c r="MCS4" s="720"/>
      <c r="MCT4" s="720"/>
      <c r="MCU4" s="720"/>
      <c r="MCV4" s="720"/>
      <c r="MCW4" s="720"/>
      <c r="MCX4" s="720"/>
      <c r="MCY4" s="720"/>
      <c r="MCZ4" s="720"/>
      <c r="MDA4" s="720"/>
      <c r="MDB4" s="720"/>
      <c r="MDC4" s="720"/>
      <c r="MDD4" s="720"/>
      <c r="MDE4" s="720"/>
      <c r="MDF4" s="720"/>
      <c r="MDG4" s="720"/>
      <c r="MDH4" s="720"/>
      <c r="MDI4" s="720"/>
      <c r="MDJ4" s="720"/>
      <c r="MDK4" s="720"/>
      <c r="MDL4" s="720"/>
      <c r="MDM4" s="720"/>
      <c r="MDN4" s="720"/>
      <c r="MDO4" s="720"/>
      <c r="MDP4" s="720"/>
      <c r="MDQ4" s="720"/>
      <c r="MDR4" s="720"/>
      <c r="MDS4" s="720"/>
      <c r="MDT4" s="720"/>
      <c r="MDU4" s="720"/>
      <c r="MDV4" s="720"/>
      <c r="MDW4" s="720"/>
      <c r="MDX4" s="720"/>
      <c r="MDY4" s="720"/>
      <c r="MDZ4" s="720"/>
      <c r="MEA4" s="720"/>
      <c r="MEB4" s="720"/>
      <c r="MEC4" s="720"/>
      <c r="MED4" s="720"/>
      <c r="MEE4" s="720"/>
      <c r="MEF4" s="720"/>
      <c r="MEG4" s="720"/>
      <c r="MEH4" s="720"/>
      <c r="MEI4" s="720"/>
      <c r="MEJ4" s="720"/>
      <c r="MEK4" s="720"/>
      <c r="MEL4" s="720"/>
      <c r="MEM4" s="720"/>
      <c r="MEN4" s="720"/>
      <c r="MEO4" s="720"/>
      <c r="MEP4" s="720"/>
      <c r="MEQ4" s="720"/>
      <c r="MER4" s="720"/>
      <c r="MES4" s="720"/>
      <c r="MET4" s="720"/>
      <c r="MEU4" s="720"/>
      <c r="MEV4" s="720"/>
      <c r="MEW4" s="720"/>
      <c r="MEX4" s="720"/>
      <c r="MEY4" s="720"/>
      <c r="MEZ4" s="720"/>
      <c r="MFA4" s="720"/>
      <c r="MFB4" s="720"/>
      <c r="MFC4" s="720"/>
      <c r="MFD4" s="720"/>
      <c r="MFE4" s="720"/>
      <c r="MFF4" s="720"/>
      <c r="MFG4" s="720"/>
      <c r="MFH4" s="720"/>
      <c r="MFI4" s="720"/>
      <c r="MFJ4" s="720"/>
      <c r="MFK4" s="720"/>
      <c r="MFL4" s="720"/>
      <c r="MFM4" s="720"/>
      <c r="MFN4" s="720"/>
      <c r="MFO4" s="720"/>
      <c r="MFP4" s="720"/>
      <c r="MFQ4" s="720"/>
      <c r="MFR4" s="720"/>
      <c r="MFS4" s="720"/>
      <c r="MFT4" s="720"/>
      <c r="MFU4" s="720"/>
      <c r="MFV4" s="720"/>
      <c r="MFW4" s="720"/>
      <c r="MFX4" s="720"/>
      <c r="MFY4" s="720"/>
      <c r="MFZ4" s="720"/>
      <c r="MGA4" s="720"/>
      <c r="MGB4" s="720"/>
      <c r="MGC4" s="720"/>
      <c r="MGD4" s="720"/>
      <c r="MGE4" s="720"/>
      <c r="MGF4" s="720"/>
      <c r="MGG4" s="720"/>
      <c r="MGH4" s="720"/>
      <c r="MGI4" s="720"/>
      <c r="MGJ4" s="720"/>
      <c r="MGK4" s="720"/>
      <c r="MGL4" s="720"/>
      <c r="MGM4" s="720"/>
      <c r="MGN4" s="720"/>
      <c r="MGO4" s="720"/>
      <c r="MGP4" s="720"/>
      <c r="MGQ4" s="720"/>
      <c r="MGR4" s="720"/>
      <c r="MGS4" s="720"/>
      <c r="MGT4" s="720"/>
      <c r="MGU4" s="720"/>
      <c r="MGV4" s="720"/>
      <c r="MGW4" s="720"/>
      <c r="MGX4" s="720"/>
      <c r="MGY4" s="720"/>
      <c r="MGZ4" s="720"/>
      <c r="MHA4" s="720"/>
      <c r="MHB4" s="720"/>
      <c r="MHC4" s="720"/>
      <c r="MHD4" s="720"/>
      <c r="MHE4" s="720"/>
      <c r="MHF4" s="720"/>
      <c r="MHG4" s="720"/>
      <c r="MHH4" s="720"/>
      <c r="MHI4" s="720"/>
      <c r="MHJ4" s="720"/>
      <c r="MHK4" s="720"/>
      <c r="MHL4" s="720"/>
      <c r="MHM4" s="720"/>
      <c r="MHN4" s="720"/>
      <c r="MHO4" s="720"/>
      <c r="MHP4" s="720"/>
      <c r="MHQ4" s="720"/>
      <c r="MHR4" s="720"/>
      <c r="MHS4" s="720"/>
      <c r="MHT4" s="720"/>
      <c r="MHU4" s="720"/>
      <c r="MHV4" s="720"/>
      <c r="MHW4" s="720"/>
      <c r="MHX4" s="720"/>
      <c r="MHY4" s="720"/>
      <c r="MHZ4" s="720"/>
      <c r="MIA4" s="720"/>
      <c r="MIB4" s="720"/>
      <c r="MIC4" s="720"/>
      <c r="MID4" s="720"/>
      <c r="MIE4" s="720"/>
      <c r="MIF4" s="720"/>
      <c r="MIG4" s="720"/>
      <c r="MIH4" s="720"/>
      <c r="MII4" s="720"/>
      <c r="MIJ4" s="720"/>
      <c r="MIK4" s="720"/>
      <c r="MIL4" s="720"/>
      <c r="MIM4" s="720"/>
      <c r="MIN4" s="720"/>
      <c r="MIO4" s="720"/>
      <c r="MIP4" s="720"/>
      <c r="MIQ4" s="720"/>
      <c r="MIR4" s="720"/>
      <c r="MIS4" s="720"/>
      <c r="MIT4" s="720"/>
      <c r="MIU4" s="720"/>
      <c r="MIV4" s="720"/>
      <c r="MIW4" s="720"/>
      <c r="MIX4" s="720"/>
      <c r="MIY4" s="720"/>
      <c r="MIZ4" s="720"/>
      <c r="MJA4" s="720"/>
      <c r="MJB4" s="720"/>
      <c r="MJC4" s="720"/>
      <c r="MJD4" s="720"/>
      <c r="MJE4" s="720"/>
      <c r="MJF4" s="720"/>
      <c r="MJG4" s="720"/>
      <c r="MJH4" s="720"/>
      <c r="MJI4" s="720"/>
      <c r="MJJ4" s="720"/>
      <c r="MJK4" s="720"/>
      <c r="MJL4" s="720"/>
      <c r="MJM4" s="720"/>
      <c r="MJN4" s="720"/>
      <c r="MJO4" s="720"/>
      <c r="MJP4" s="720"/>
      <c r="MJQ4" s="720"/>
      <c r="MJR4" s="720"/>
      <c r="MJS4" s="720"/>
      <c r="MJT4" s="720"/>
      <c r="MJU4" s="720"/>
      <c r="MJV4" s="720"/>
      <c r="MJW4" s="720"/>
      <c r="MJX4" s="720"/>
      <c r="MJY4" s="720"/>
      <c r="MJZ4" s="720"/>
      <c r="MKA4" s="720"/>
      <c r="MKB4" s="720"/>
      <c r="MKC4" s="720"/>
      <c r="MKD4" s="720"/>
      <c r="MKE4" s="720"/>
      <c r="MKF4" s="720"/>
      <c r="MKG4" s="720"/>
      <c r="MKH4" s="720"/>
      <c r="MKI4" s="720"/>
      <c r="MKJ4" s="720"/>
      <c r="MKK4" s="720"/>
      <c r="MKL4" s="720"/>
      <c r="MKM4" s="720"/>
      <c r="MKN4" s="720"/>
      <c r="MKO4" s="720"/>
      <c r="MKP4" s="720"/>
      <c r="MKQ4" s="720"/>
      <c r="MKR4" s="720"/>
      <c r="MKS4" s="720"/>
      <c r="MKT4" s="720"/>
      <c r="MKU4" s="720"/>
      <c r="MKV4" s="720"/>
      <c r="MKW4" s="720"/>
      <c r="MKX4" s="720"/>
      <c r="MKY4" s="720"/>
      <c r="MKZ4" s="720"/>
      <c r="MLA4" s="720"/>
      <c r="MLB4" s="720"/>
      <c r="MLC4" s="720"/>
      <c r="MLD4" s="720"/>
      <c r="MLE4" s="720"/>
      <c r="MLF4" s="720"/>
      <c r="MLG4" s="720"/>
      <c r="MLH4" s="720"/>
      <c r="MLI4" s="720"/>
      <c r="MLJ4" s="720"/>
      <c r="MLK4" s="720"/>
      <c r="MLL4" s="720"/>
      <c r="MLM4" s="720"/>
      <c r="MLN4" s="720"/>
      <c r="MLO4" s="720"/>
      <c r="MLP4" s="720"/>
      <c r="MLQ4" s="720"/>
      <c r="MLR4" s="720"/>
      <c r="MLS4" s="720"/>
      <c r="MLT4" s="720"/>
      <c r="MLU4" s="720"/>
      <c r="MLV4" s="720"/>
      <c r="MLW4" s="720"/>
      <c r="MLX4" s="720"/>
      <c r="MLY4" s="720"/>
      <c r="MLZ4" s="720"/>
      <c r="MMA4" s="720"/>
      <c r="MMB4" s="720"/>
      <c r="MMC4" s="720"/>
      <c r="MMD4" s="720"/>
      <c r="MME4" s="720"/>
      <c r="MMF4" s="720"/>
      <c r="MMG4" s="720"/>
      <c r="MMH4" s="720"/>
      <c r="MMI4" s="720"/>
      <c r="MMJ4" s="720"/>
      <c r="MMK4" s="720"/>
      <c r="MML4" s="720"/>
      <c r="MMM4" s="720"/>
      <c r="MMN4" s="720"/>
      <c r="MMO4" s="720"/>
      <c r="MMP4" s="720"/>
      <c r="MMQ4" s="720"/>
      <c r="MMR4" s="720"/>
      <c r="MMS4" s="720"/>
      <c r="MMT4" s="720"/>
      <c r="MMU4" s="720"/>
      <c r="MMV4" s="720"/>
      <c r="MMW4" s="720"/>
      <c r="MMX4" s="720"/>
      <c r="MMY4" s="720"/>
      <c r="MMZ4" s="720"/>
      <c r="MNA4" s="720"/>
      <c r="MNB4" s="720"/>
      <c r="MNC4" s="720"/>
      <c r="MND4" s="720"/>
      <c r="MNE4" s="720"/>
      <c r="MNF4" s="720"/>
      <c r="MNG4" s="720"/>
      <c r="MNH4" s="720"/>
      <c r="MNI4" s="720"/>
      <c r="MNJ4" s="720"/>
      <c r="MNK4" s="720"/>
      <c r="MNL4" s="720"/>
      <c r="MNM4" s="720"/>
      <c r="MNN4" s="720"/>
      <c r="MNO4" s="720"/>
      <c r="MNP4" s="720"/>
      <c r="MNQ4" s="720"/>
      <c r="MNR4" s="720"/>
      <c r="MNS4" s="720"/>
      <c r="MNT4" s="720"/>
      <c r="MNU4" s="720"/>
      <c r="MNV4" s="720"/>
      <c r="MNW4" s="720"/>
      <c r="MNX4" s="720"/>
      <c r="MNY4" s="720"/>
      <c r="MNZ4" s="720"/>
      <c r="MOA4" s="720"/>
      <c r="MOB4" s="720"/>
      <c r="MOC4" s="720"/>
      <c r="MOD4" s="720"/>
      <c r="MOE4" s="720"/>
      <c r="MOF4" s="720"/>
      <c r="MOG4" s="720"/>
      <c r="MOH4" s="720"/>
      <c r="MOI4" s="720"/>
      <c r="MOJ4" s="720"/>
      <c r="MOK4" s="720"/>
      <c r="MOL4" s="720"/>
      <c r="MOM4" s="720"/>
      <c r="MON4" s="720"/>
      <c r="MOO4" s="720"/>
      <c r="MOP4" s="720"/>
      <c r="MOQ4" s="720"/>
      <c r="MOR4" s="720"/>
      <c r="MOS4" s="720"/>
      <c r="MOT4" s="720"/>
      <c r="MOU4" s="720"/>
      <c r="MOV4" s="720"/>
      <c r="MOW4" s="720"/>
      <c r="MOX4" s="720"/>
      <c r="MOY4" s="720"/>
      <c r="MOZ4" s="720"/>
      <c r="MPA4" s="720"/>
      <c r="MPB4" s="720"/>
      <c r="MPC4" s="720"/>
      <c r="MPD4" s="720"/>
      <c r="MPE4" s="720"/>
      <c r="MPF4" s="720"/>
      <c r="MPG4" s="720"/>
      <c r="MPH4" s="720"/>
      <c r="MPI4" s="720"/>
      <c r="MPJ4" s="720"/>
      <c r="MPK4" s="720"/>
      <c r="MPL4" s="720"/>
      <c r="MPM4" s="720"/>
      <c r="MPN4" s="720"/>
      <c r="MPO4" s="720"/>
      <c r="MPP4" s="720"/>
      <c r="MPQ4" s="720"/>
      <c r="MPR4" s="720"/>
      <c r="MPS4" s="720"/>
      <c r="MPT4" s="720"/>
      <c r="MPU4" s="720"/>
      <c r="MPV4" s="720"/>
      <c r="MPW4" s="720"/>
      <c r="MPX4" s="720"/>
      <c r="MPY4" s="720"/>
      <c r="MPZ4" s="720"/>
      <c r="MQA4" s="720"/>
      <c r="MQB4" s="720"/>
      <c r="MQC4" s="720"/>
      <c r="MQD4" s="720"/>
      <c r="MQE4" s="720"/>
      <c r="MQF4" s="720"/>
      <c r="MQG4" s="720"/>
      <c r="MQH4" s="720"/>
      <c r="MQI4" s="720"/>
      <c r="MQJ4" s="720"/>
      <c r="MQK4" s="720"/>
      <c r="MQL4" s="720"/>
      <c r="MQM4" s="720"/>
      <c r="MQN4" s="720"/>
      <c r="MQO4" s="720"/>
      <c r="MQP4" s="720"/>
      <c r="MQQ4" s="720"/>
      <c r="MQR4" s="720"/>
      <c r="MQS4" s="720"/>
      <c r="MQT4" s="720"/>
      <c r="MQU4" s="720"/>
      <c r="MQV4" s="720"/>
      <c r="MQW4" s="720"/>
      <c r="MQX4" s="720"/>
      <c r="MQY4" s="720"/>
      <c r="MQZ4" s="720"/>
      <c r="MRA4" s="720"/>
      <c r="MRB4" s="720"/>
      <c r="MRC4" s="720"/>
      <c r="MRD4" s="720"/>
      <c r="MRE4" s="720"/>
      <c r="MRF4" s="720"/>
      <c r="MRG4" s="720"/>
      <c r="MRH4" s="720"/>
      <c r="MRI4" s="720"/>
      <c r="MRJ4" s="720"/>
      <c r="MRK4" s="720"/>
      <c r="MRL4" s="720"/>
      <c r="MRM4" s="720"/>
      <c r="MRN4" s="720"/>
      <c r="MRO4" s="720"/>
      <c r="MRP4" s="720"/>
      <c r="MRQ4" s="720"/>
      <c r="MRR4" s="720"/>
      <c r="MRS4" s="720"/>
      <c r="MRT4" s="720"/>
      <c r="MRU4" s="720"/>
      <c r="MRV4" s="720"/>
      <c r="MRW4" s="720"/>
      <c r="MRX4" s="720"/>
      <c r="MRY4" s="720"/>
      <c r="MRZ4" s="720"/>
      <c r="MSA4" s="720"/>
      <c r="MSB4" s="720"/>
      <c r="MSC4" s="720"/>
      <c r="MSD4" s="720"/>
      <c r="MSE4" s="720"/>
      <c r="MSF4" s="720"/>
      <c r="MSG4" s="720"/>
      <c r="MSH4" s="720"/>
      <c r="MSI4" s="720"/>
      <c r="MSJ4" s="720"/>
      <c r="MSK4" s="720"/>
      <c r="MSL4" s="720"/>
      <c r="MSM4" s="720"/>
      <c r="MSN4" s="720"/>
      <c r="MSO4" s="720"/>
      <c r="MSP4" s="720"/>
      <c r="MSQ4" s="720"/>
      <c r="MSR4" s="720"/>
      <c r="MSS4" s="720"/>
      <c r="MST4" s="720"/>
      <c r="MSU4" s="720"/>
      <c r="MSV4" s="720"/>
      <c r="MSW4" s="720"/>
      <c r="MSX4" s="720"/>
      <c r="MSY4" s="720"/>
      <c r="MSZ4" s="720"/>
      <c r="MTA4" s="720"/>
      <c r="MTB4" s="720"/>
      <c r="MTC4" s="720"/>
      <c r="MTD4" s="720"/>
      <c r="MTE4" s="720"/>
      <c r="MTF4" s="720"/>
      <c r="MTG4" s="720"/>
      <c r="MTH4" s="720"/>
      <c r="MTI4" s="720"/>
      <c r="MTJ4" s="720"/>
      <c r="MTK4" s="720"/>
      <c r="MTL4" s="720"/>
      <c r="MTM4" s="720"/>
      <c r="MTN4" s="720"/>
      <c r="MTO4" s="720"/>
      <c r="MTP4" s="720"/>
      <c r="MTQ4" s="720"/>
      <c r="MTR4" s="720"/>
      <c r="MTS4" s="720"/>
      <c r="MTT4" s="720"/>
      <c r="MTU4" s="720"/>
      <c r="MTV4" s="720"/>
      <c r="MTW4" s="720"/>
      <c r="MTX4" s="720"/>
      <c r="MTY4" s="720"/>
      <c r="MTZ4" s="720"/>
      <c r="MUA4" s="720"/>
      <c r="MUB4" s="720"/>
      <c r="MUC4" s="720"/>
      <c r="MUD4" s="720"/>
      <c r="MUE4" s="720"/>
      <c r="MUF4" s="720"/>
      <c r="MUG4" s="720"/>
      <c r="MUH4" s="720"/>
      <c r="MUI4" s="720"/>
      <c r="MUJ4" s="720"/>
      <c r="MUK4" s="720"/>
      <c r="MUL4" s="720"/>
      <c r="MUM4" s="720"/>
      <c r="MUN4" s="720"/>
      <c r="MUO4" s="720"/>
      <c r="MUP4" s="720"/>
      <c r="MUQ4" s="720"/>
      <c r="MUR4" s="720"/>
      <c r="MUS4" s="720"/>
      <c r="MUT4" s="720"/>
      <c r="MUU4" s="720"/>
      <c r="MUV4" s="720"/>
      <c r="MUW4" s="720"/>
      <c r="MUX4" s="720"/>
      <c r="MUY4" s="720"/>
      <c r="MUZ4" s="720"/>
      <c r="MVA4" s="720"/>
      <c r="MVB4" s="720"/>
      <c r="MVC4" s="720"/>
      <c r="MVD4" s="720"/>
      <c r="MVE4" s="720"/>
      <c r="MVF4" s="720"/>
      <c r="MVG4" s="720"/>
      <c r="MVH4" s="720"/>
      <c r="MVI4" s="720"/>
      <c r="MVJ4" s="720"/>
      <c r="MVK4" s="720"/>
      <c r="MVL4" s="720"/>
      <c r="MVM4" s="720"/>
      <c r="MVN4" s="720"/>
      <c r="MVO4" s="720"/>
      <c r="MVP4" s="720"/>
      <c r="MVQ4" s="720"/>
      <c r="MVR4" s="720"/>
      <c r="MVS4" s="720"/>
      <c r="MVT4" s="720"/>
      <c r="MVU4" s="720"/>
      <c r="MVV4" s="720"/>
      <c r="MVW4" s="720"/>
      <c r="MVX4" s="720"/>
      <c r="MVY4" s="720"/>
      <c r="MVZ4" s="720"/>
      <c r="MWA4" s="720"/>
      <c r="MWB4" s="720"/>
      <c r="MWC4" s="720"/>
      <c r="MWD4" s="720"/>
      <c r="MWE4" s="720"/>
      <c r="MWF4" s="720"/>
      <c r="MWG4" s="720"/>
      <c r="MWH4" s="720"/>
      <c r="MWI4" s="720"/>
      <c r="MWJ4" s="720"/>
      <c r="MWK4" s="720"/>
      <c r="MWL4" s="720"/>
      <c r="MWM4" s="720"/>
      <c r="MWN4" s="720"/>
      <c r="MWO4" s="720"/>
      <c r="MWP4" s="720"/>
      <c r="MWQ4" s="720"/>
      <c r="MWR4" s="720"/>
      <c r="MWS4" s="720"/>
      <c r="MWT4" s="720"/>
      <c r="MWU4" s="720"/>
      <c r="MWV4" s="720"/>
      <c r="MWW4" s="720"/>
      <c r="MWX4" s="720"/>
      <c r="MWY4" s="720"/>
      <c r="MWZ4" s="720"/>
      <c r="MXA4" s="720"/>
      <c r="MXB4" s="720"/>
      <c r="MXC4" s="720"/>
      <c r="MXD4" s="720"/>
      <c r="MXE4" s="720"/>
      <c r="MXF4" s="720"/>
      <c r="MXG4" s="720"/>
      <c r="MXH4" s="720"/>
      <c r="MXI4" s="720"/>
      <c r="MXJ4" s="720"/>
      <c r="MXK4" s="720"/>
      <c r="MXL4" s="720"/>
      <c r="MXM4" s="720"/>
      <c r="MXN4" s="720"/>
      <c r="MXO4" s="720"/>
      <c r="MXP4" s="720"/>
      <c r="MXQ4" s="720"/>
      <c r="MXR4" s="720"/>
      <c r="MXS4" s="720"/>
      <c r="MXT4" s="720"/>
      <c r="MXU4" s="720"/>
      <c r="MXV4" s="720"/>
      <c r="MXW4" s="720"/>
      <c r="MXX4" s="720"/>
      <c r="MXY4" s="720"/>
      <c r="MXZ4" s="720"/>
      <c r="MYA4" s="720"/>
      <c r="MYB4" s="720"/>
      <c r="MYC4" s="720"/>
      <c r="MYD4" s="720"/>
      <c r="MYE4" s="720"/>
      <c r="MYF4" s="720"/>
      <c r="MYG4" s="720"/>
      <c r="MYH4" s="720"/>
      <c r="MYI4" s="720"/>
      <c r="MYJ4" s="720"/>
      <c r="MYK4" s="720"/>
      <c r="MYL4" s="720"/>
      <c r="MYM4" s="720"/>
      <c r="MYN4" s="720"/>
      <c r="MYO4" s="720"/>
      <c r="MYP4" s="720"/>
      <c r="MYQ4" s="720"/>
      <c r="MYR4" s="720"/>
      <c r="MYS4" s="720"/>
      <c r="MYT4" s="720"/>
      <c r="MYU4" s="720"/>
      <c r="MYV4" s="720"/>
      <c r="MYW4" s="720"/>
      <c r="MYX4" s="720"/>
      <c r="MYY4" s="720"/>
      <c r="MYZ4" s="720"/>
      <c r="MZA4" s="720"/>
      <c r="MZB4" s="720"/>
      <c r="MZC4" s="720"/>
      <c r="MZD4" s="720"/>
      <c r="MZE4" s="720"/>
      <c r="MZF4" s="720"/>
      <c r="MZG4" s="720"/>
      <c r="MZH4" s="720"/>
      <c r="MZI4" s="720"/>
      <c r="MZJ4" s="720"/>
      <c r="MZK4" s="720"/>
      <c r="MZL4" s="720"/>
      <c r="MZM4" s="720"/>
      <c r="MZN4" s="720"/>
      <c r="MZO4" s="720"/>
      <c r="MZP4" s="720"/>
      <c r="MZQ4" s="720"/>
      <c r="MZR4" s="720"/>
      <c r="MZS4" s="720"/>
      <c r="MZT4" s="720"/>
      <c r="MZU4" s="720"/>
      <c r="MZV4" s="720"/>
      <c r="MZW4" s="720"/>
      <c r="MZX4" s="720"/>
      <c r="MZY4" s="720"/>
      <c r="MZZ4" s="720"/>
      <c r="NAA4" s="720"/>
      <c r="NAB4" s="720"/>
      <c r="NAC4" s="720"/>
      <c r="NAD4" s="720"/>
      <c r="NAE4" s="720"/>
      <c r="NAF4" s="720"/>
      <c r="NAG4" s="720"/>
      <c r="NAH4" s="720"/>
      <c r="NAI4" s="720"/>
      <c r="NAJ4" s="720"/>
      <c r="NAK4" s="720"/>
      <c r="NAL4" s="720"/>
      <c r="NAM4" s="720"/>
      <c r="NAN4" s="720"/>
      <c r="NAO4" s="720"/>
      <c r="NAP4" s="720"/>
      <c r="NAQ4" s="720"/>
      <c r="NAR4" s="720"/>
      <c r="NAS4" s="720"/>
      <c r="NAT4" s="720"/>
      <c r="NAU4" s="720"/>
      <c r="NAV4" s="720"/>
      <c r="NAW4" s="720"/>
      <c r="NAX4" s="720"/>
      <c r="NAY4" s="720"/>
      <c r="NAZ4" s="720"/>
      <c r="NBA4" s="720"/>
      <c r="NBB4" s="720"/>
      <c r="NBC4" s="720"/>
      <c r="NBD4" s="720"/>
      <c r="NBE4" s="720"/>
      <c r="NBF4" s="720"/>
      <c r="NBG4" s="720"/>
      <c r="NBH4" s="720"/>
      <c r="NBI4" s="720"/>
      <c r="NBJ4" s="720"/>
      <c r="NBK4" s="720"/>
      <c r="NBL4" s="720"/>
      <c r="NBM4" s="720"/>
      <c r="NBN4" s="720"/>
      <c r="NBO4" s="720"/>
      <c r="NBP4" s="720"/>
      <c r="NBQ4" s="720"/>
      <c r="NBR4" s="720"/>
      <c r="NBS4" s="720"/>
      <c r="NBT4" s="720"/>
      <c r="NBU4" s="720"/>
      <c r="NBV4" s="720"/>
      <c r="NBW4" s="720"/>
      <c r="NBX4" s="720"/>
      <c r="NBY4" s="720"/>
      <c r="NBZ4" s="720"/>
      <c r="NCA4" s="720"/>
      <c r="NCB4" s="720"/>
      <c r="NCC4" s="720"/>
      <c r="NCD4" s="720"/>
      <c r="NCE4" s="720"/>
      <c r="NCF4" s="720"/>
      <c r="NCG4" s="720"/>
      <c r="NCH4" s="720"/>
      <c r="NCI4" s="720"/>
      <c r="NCJ4" s="720"/>
      <c r="NCK4" s="720"/>
      <c r="NCL4" s="720"/>
      <c r="NCM4" s="720"/>
      <c r="NCN4" s="720"/>
      <c r="NCO4" s="720"/>
      <c r="NCP4" s="720"/>
      <c r="NCQ4" s="720"/>
      <c r="NCR4" s="720"/>
      <c r="NCS4" s="720"/>
      <c r="NCT4" s="720"/>
      <c r="NCU4" s="720"/>
      <c r="NCV4" s="720"/>
      <c r="NCW4" s="720"/>
      <c r="NCX4" s="720"/>
      <c r="NCY4" s="720"/>
      <c r="NCZ4" s="720"/>
      <c r="NDA4" s="720"/>
      <c r="NDB4" s="720"/>
      <c r="NDC4" s="720"/>
      <c r="NDD4" s="720"/>
      <c r="NDE4" s="720"/>
      <c r="NDF4" s="720"/>
      <c r="NDG4" s="720"/>
      <c r="NDH4" s="720"/>
      <c r="NDI4" s="720"/>
      <c r="NDJ4" s="720"/>
      <c r="NDK4" s="720"/>
      <c r="NDL4" s="720"/>
      <c r="NDM4" s="720"/>
      <c r="NDN4" s="720"/>
      <c r="NDO4" s="720"/>
      <c r="NDP4" s="720"/>
      <c r="NDQ4" s="720"/>
      <c r="NDR4" s="720"/>
      <c r="NDS4" s="720"/>
      <c r="NDT4" s="720"/>
      <c r="NDU4" s="720"/>
      <c r="NDV4" s="720"/>
      <c r="NDW4" s="720"/>
      <c r="NDX4" s="720"/>
      <c r="NDY4" s="720"/>
      <c r="NDZ4" s="720"/>
      <c r="NEA4" s="720"/>
      <c r="NEB4" s="720"/>
      <c r="NEC4" s="720"/>
      <c r="NED4" s="720"/>
      <c r="NEE4" s="720"/>
      <c r="NEF4" s="720"/>
      <c r="NEG4" s="720"/>
      <c r="NEH4" s="720"/>
      <c r="NEI4" s="720"/>
      <c r="NEJ4" s="720"/>
      <c r="NEK4" s="720"/>
      <c r="NEL4" s="720"/>
      <c r="NEM4" s="720"/>
      <c r="NEN4" s="720"/>
      <c r="NEO4" s="720"/>
      <c r="NEP4" s="720"/>
      <c r="NEQ4" s="720"/>
      <c r="NER4" s="720"/>
      <c r="NES4" s="720"/>
      <c r="NET4" s="720"/>
      <c r="NEU4" s="720"/>
      <c r="NEV4" s="720"/>
      <c r="NEW4" s="720"/>
      <c r="NEX4" s="720"/>
      <c r="NEY4" s="720"/>
      <c r="NEZ4" s="720"/>
      <c r="NFA4" s="720"/>
      <c r="NFB4" s="720"/>
      <c r="NFC4" s="720"/>
      <c r="NFD4" s="720"/>
      <c r="NFE4" s="720"/>
      <c r="NFF4" s="720"/>
      <c r="NFG4" s="720"/>
      <c r="NFH4" s="720"/>
      <c r="NFI4" s="720"/>
      <c r="NFJ4" s="720"/>
      <c r="NFK4" s="720"/>
      <c r="NFL4" s="720"/>
      <c r="NFM4" s="720"/>
      <c r="NFN4" s="720"/>
      <c r="NFO4" s="720"/>
      <c r="NFP4" s="720"/>
      <c r="NFQ4" s="720"/>
      <c r="NFR4" s="720"/>
      <c r="NFS4" s="720"/>
      <c r="NFT4" s="720"/>
      <c r="NFU4" s="720"/>
      <c r="NFV4" s="720"/>
      <c r="NFW4" s="720"/>
      <c r="NFX4" s="720"/>
      <c r="NFY4" s="720"/>
      <c r="NFZ4" s="720"/>
      <c r="NGA4" s="720"/>
      <c r="NGB4" s="720"/>
      <c r="NGC4" s="720"/>
      <c r="NGD4" s="720"/>
      <c r="NGE4" s="720"/>
      <c r="NGF4" s="720"/>
      <c r="NGG4" s="720"/>
      <c r="NGH4" s="720"/>
      <c r="NGI4" s="720"/>
      <c r="NGJ4" s="720"/>
      <c r="NGK4" s="720"/>
      <c r="NGL4" s="720"/>
      <c r="NGM4" s="720"/>
      <c r="NGN4" s="720"/>
      <c r="NGO4" s="720"/>
      <c r="NGP4" s="720"/>
      <c r="NGQ4" s="720"/>
      <c r="NGR4" s="720"/>
      <c r="NGS4" s="720"/>
      <c r="NGT4" s="720"/>
      <c r="NGU4" s="720"/>
      <c r="NGV4" s="720"/>
      <c r="NGW4" s="720"/>
      <c r="NGX4" s="720"/>
      <c r="NGY4" s="720"/>
      <c r="NGZ4" s="720"/>
      <c r="NHA4" s="720"/>
      <c r="NHB4" s="720"/>
      <c r="NHC4" s="720"/>
      <c r="NHD4" s="720"/>
      <c r="NHE4" s="720"/>
      <c r="NHF4" s="720"/>
      <c r="NHG4" s="720"/>
      <c r="NHH4" s="720"/>
      <c r="NHI4" s="720"/>
      <c r="NHJ4" s="720"/>
      <c r="NHK4" s="720"/>
      <c r="NHL4" s="720"/>
      <c r="NHM4" s="720"/>
      <c r="NHN4" s="720"/>
      <c r="NHO4" s="720"/>
      <c r="NHP4" s="720"/>
      <c r="NHQ4" s="720"/>
      <c r="NHR4" s="720"/>
      <c r="NHS4" s="720"/>
      <c r="NHT4" s="720"/>
      <c r="NHU4" s="720"/>
      <c r="NHV4" s="720"/>
      <c r="NHW4" s="720"/>
      <c r="NHX4" s="720"/>
      <c r="NHY4" s="720"/>
      <c r="NHZ4" s="720"/>
      <c r="NIA4" s="720"/>
      <c r="NIB4" s="720"/>
      <c r="NIC4" s="720"/>
      <c r="NID4" s="720"/>
      <c r="NIE4" s="720"/>
      <c r="NIF4" s="720"/>
      <c r="NIG4" s="720"/>
      <c r="NIH4" s="720"/>
      <c r="NII4" s="720"/>
      <c r="NIJ4" s="720"/>
      <c r="NIK4" s="720"/>
      <c r="NIL4" s="720"/>
      <c r="NIM4" s="720"/>
      <c r="NIN4" s="720"/>
      <c r="NIO4" s="720"/>
      <c r="NIP4" s="720"/>
      <c r="NIQ4" s="720"/>
      <c r="NIR4" s="720"/>
      <c r="NIS4" s="720"/>
      <c r="NIT4" s="720"/>
      <c r="NIU4" s="720"/>
      <c r="NIV4" s="720"/>
      <c r="NIW4" s="720"/>
      <c r="NIX4" s="720"/>
      <c r="NIY4" s="720"/>
      <c r="NIZ4" s="720"/>
      <c r="NJA4" s="720"/>
      <c r="NJB4" s="720"/>
      <c r="NJC4" s="720"/>
      <c r="NJD4" s="720"/>
      <c r="NJE4" s="720"/>
      <c r="NJF4" s="720"/>
      <c r="NJG4" s="720"/>
      <c r="NJH4" s="720"/>
      <c r="NJI4" s="720"/>
      <c r="NJJ4" s="720"/>
      <c r="NJK4" s="720"/>
      <c r="NJL4" s="720"/>
      <c r="NJM4" s="720"/>
      <c r="NJN4" s="720"/>
      <c r="NJO4" s="720"/>
      <c r="NJP4" s="720"/>
      <c r="NJQ4" s="720"/>
      <c r="NJR4" s="720"/>
      <c r="NJS4" s="720"/>
      <c r="NJT4" s="720"/>
      <c r="NJU4" s="720"/>
      <c r="NJV4" s="720"/>
      <c r="NJW4" s="720"/>
      <c r="NJX4" s="720"/>
      <c r="NJY4" s="720"/>
      <c r="NJZ4" s="720"/>
      <c r="NKA4" s="720"/>
      <c r="NKB4" s="720"/>
      <c r="NKC4" s="720"/>
      <c r="NKD4" s="720"/>
      <c r="NKE4" s="720"/>
      <c r="NKF4" s="720"/>
      <c r="NKG4" s="720"/>
      <c r="NKH4" s="720"/>
      <c r="NKI4" s="720"/>
      <c r="NKJ4" s="720"/>
      <c r="NKK4" s="720"/>
      <c r="NKL4" s="720"/>
      <c r="NKM4" s="720"/>
      <c r="NKN4" s="720"/>
      <c r="NKO4" s="720"/>
      <c r="NKP4" s="720"/>
      <c r="NKQ4" s="720"/>
      <c r="NKR4" s="720"/>
      <c r="NKS4" s="720"/>
      <c r="NKT4" s="720"/>
      <c r="NKU4" s="720"/>
      <c r="NKV4" s="720"/>
      <c r="NKW4" s="720"/>
      <c r="NKX4" s="720"/>
      <c r="NKY4" s="720"/>
      <c r="NKZ4" s="720"/>
      <c r="NLA4" s="720"/>
      <c r="NLB4" s="720"/>
      <c r="NLC4" s="720"/>
      <c r="NLD4" s="720"/>
      <c r="NLE4" s="720"/>
      <c r="NLF4" s="720"/>
      <c r="NLG4" s="720"/>
      <c r="NLH4" s="720"/>
      <c r="NLI4" s="720"/>
      <c r="NLJ4" s="720"/>
      <c r="NLK4" s="720"/>
      <c r="NLL4" s="720"/>
      <c r="NLM4" s="720"/>
      <c r="NLN4" s="720"/>
      <c r="NLO4" s="720"/>
      <c r="NLP4" s="720"/>
      <c r="NLQ4" s="720"/>
      <c r="NLR4" s="720"/>
      <c r="NLS4" s="720"/>
      <c r="NLT4" s="720"/>
      <c r="NLU4" s="720"/>
      <c r="NLV4" s="720"/>
      <c r="NLW4" s="720"/>
      <c r="NLX4" s="720"/>
      <c r="NLY4" s="720"/>
      <c r="NLZ4" s="720"/>
      <c r="NMA4" s="720"/>
      <c r="NMB4" s="720"/>
      <c r="NMC4" s="720"/>
      <c r="NMD4" s="720"/>
      <c r="NME4" s="720"/>
      <c r="NMF4" s="720"/>
      <c r="NMG4" s="720"/>
      <c r="NMH4" s="720"/>
      <c r="NMI4" s="720"/>
      <c r="NMJ4" s="720"/>
      <c r="NMK4" s="720"/>
      <c r="NML4" s="720"/>
      <c r="NMM4" s="720"/>
      <c r="NMN4" s="720"/>
      <c r="NMO4" s="720"/>
      <c r="NMP4" s="720"/>
      <c r="NMQ4" s="720"/>
      <c r="NMR4" s="720"/>
      <c r="NMS4" s="720"/>
      <c r="NMT4" s="720"/>
      <c r="NMU4" s="720"/>
      <c r="NMV4" s="720"/>
      <c r="NMW4" s="720"/>
      <c r="NMX4" s="720"/>
      <c r="NMY4" s="720"/>
      <c r="NMZ4" s="720"/>
      <c r="NNA4" s="720"/>
      <c r="NNB4" s="720"/>
      <c r="NNC4" s="720"/>
      <c r="NND4" s="720"/>
      <c r="NNE4" s="720"/>
      <c r="NNF4" s="720"/>
      <c r="NNG4" s="720"/>
      <c r="NNH4" s="720"/>
      <c r="NNI4" s="720"/>
      <c r="NNJ4" s="720"/>
      <c r="NNK4" s="720"/>
      <c r="NNL4" s="720"/>
      <c r="NNM4" s="720"/>
      <c r="NNN4" s="720"/>
      <c r="NNO4" s="720"/>
      <c r="NNP4" s="720"/>
      <c r="NNQ4" s="720"/>
      <c r="NNR4" s="720"/>
      <c r="NNS4" s="720"/>
      <c r="NNT4" s="720"/>
      <c r="NNU4" s="720"/>
      <c r="NNV4" s="720"/>
      <c r="NNW4" s="720"/>
      <c r="NNX4" s="720"/>
      <c r="NNY4" s="720"/>
      <c r="NNZ4" s="720"/>
      <c r="NOA4" s="720"/>
      <c r="NOB4" s="720"/>
      <c r="NOC4" s="720"/>
      <c r="NOD4" s="720"/>
      <c r="NOE4" s="720"/>
      <c r="NOF4" s="720"/>
      <c r="NOG4" s="720"/>
      <c r="NOH4" s="720"/>
      <c r="NOI4" s="720"/>
      <c r="NOJ4" s="720"/>
      <c r="NOK4" s="720"/>
      <c r="NOL4" s="720"/>
      <c r="NOM4" s="720"/>
      <c r="NON4" s="720"/>
      <c r="NOO4" s="720"/>
      <c r="NOP4" s="720"/>
      <c r="NOQ4" s="720"/>
      <c r="NOR4" s="720"/>
      <c r="NOS4" s="720"/>
      <c r="NOT4" s="720"/>
      <c r="NOU4" s="720"/>
      <c r="NOV4" s="720"/>
      <c r="NOW4" s="720"/>
      <c r="NOX4" s="720"/>
      <c r="NOY4" s="720"/>
      <c r="NOZ4" s="720"/>
      <c r="NPA4" s="720"/>
      <c r="NPB4" s="720"/>
      <c r="NPC4" s="720"/>
      <c r="NPD4" s="720"/>
      <c r="NPE4" s="720"/>
      <c r="NPF4" s="720"/>
      <c r="NPG4" s="720"/>
      <c r="NPH4" s="720"/>
      <c r="NPI4" s="720"/>
      <c r="NPJ4" s="720"/>
      <c r="NPK4" s="720"/>
      <c r="NPL4" s="720"/>
      <c r="NPM4" s="720"/>
      <c r="NPN4" s="720"/>
      <c r="NPO4" s="720"/>
      <c r="NPP4" s="720"/>
      <c r="NPQ4" s="720"/>
      <c r="NPR4" s="720"/>
      <c r="NPS4" s="720"/>
      <c r="NPT4" s="720"/>
      <c r="NPU4" s="720"/>
      <c r="NPV4" s="720"/>
      <c r="NPW4" s="720"/>
      <c r="NPX4" s="720"/>
      <c r="NPY4" s="720"/>
      <c r="NPZ4" s="720"/>
      <c r="NQA4" s="720"/>
      <c r="NQB4" s="720"/>
      <c r="NQC4" s="720"/>
      <c r="NQD4" s="720"/>
      <c r="NQE4" s="720"/>
      <c r="NQF4" s="720"/>
      <c r="NQG4" s="720"/>
      <c r="NQH4" s="720"/>
      <c r="NQI4" s="720"/>
      <c r="NQJ4" s="720"/>
      <c r="NQK4" s="720"/>
      <c r="NQL4" s="720"/>
      <c r="NQM4" s="720"/>
      <c r="NQN4" s="720"/>
      <c r="NQO4" s="720"/>
      <c r="NQP4" s="720"/>
      <c r="NQQ4" s="720"/>
      <c r="NQR4" s="720"/>
      <c r="NQS4" s="720"/>
      <c r="NQT4" s="720"/>
      <c r="NQU4" s="720"/>
      <c r="NQV4" s="720"/>
      <c r="NQW4" s="720"/>
      <c r="NQX4" s="720"/>
      <c r="NQY4" s="720"/>
      <c r="NQZ4" s="720"/>
      <c r="NRA4" s="720"/>
      <c r="NRB4" s="720"/>
      <c r="NRC4" s="720"/>
      <c r="NRD4" s="720"/>
      <c r="NRE4" s="720"/>
      <c r="NRF4" s="720"/>
      <c r="NRG4" s="720"/>
      <c r="NRH4" s="720"/>
      <c r="NRI4" s="720"/>
      <c r="NRJ4" s="720"/>
      <c r="NRK4" s="720"/>
      <c r="NRL4" s="720"/>
      <c r="NRM4" s="720"/>
      <c r="NRN4" s="720"/>
      <c r="NRO4" s="720"/>
      <c r="NRP4" s="720"/>
      <c r="NRQ4" s="720"/>
      <c r="NRR4" s="720"/>
      <c r="NRS4" s="720"/>
      <c r="NRT4" s="720"/>
      <c r="NRU4" s="720"/>
      <c r="NRV4" s="720"/>
      <c r="NRW4" s="720"/>
      <c r="NRX4" s="720"/>
      <c r="NRY4" s="720"/>
      <c r="NRZ4" s="720"/>
      <c r="NSA4" s="720"/>
      <c r="NSB4" s="720"/>
      <c r="NSC4" s="720"/>
      <c r="NSD4" s="720"/>
      <c r="NSE4" s="720"/>
      <c r="NSF4" s="720"/>
      <c r="NSG4" s="720"/>
      <c r="NSH4" s="720"/>
      <c r="NSI4" s="720"/>
      <c r="NSJ4" s="720"/>
      <c r="NSK4" s="720"/>
      <c r="NSL4" s="720"/>
      <c r="NSM4" s="720"/>
      <c r="NSN4" s="720"/>
      <c r="NSO4" s="720"/>
      <c r="NSP4" s="720"/>
      <c r="NSQ4" s="720"/>
      <c r="NSR4" s="720"/>
      <c r="NSS4" s="720"/>
      <c r="NST4" s="720"/>
      <c r="NSU4" s="720"/>
      <c r="NSV4" s="720"/>
      <c r="NSW4" s="720"/>
      <c r="NSX4" s="720"/>
      <c r="NSY4" s="720"/>
      <c r="NSZ4" s="720"/>
      <c r="NTA4" s="720"/>
      <c r="NTB4" s="720"/>
      <c r="NTC4" s="720"/>
      <c r="NTD4" s="720"/>
      <c r="NTE4" s="720"/>
      <c r="NTF4" s="720"/>
      <c r="NTG4" s="720"/>
      <c r="NTH4" s="720"/>
      <c r="NTI4" s="720"/>
      <c r="NTJ4" s="720"/>
      <c r="NTK4" s="720"/>
      <c r="NTL4" s="720"/>
      <c r="NTM4" s="720"/>
      <c r="NTN4" s="720"/>
      <c r="NTO4" s="720"/>
      <c r="NTP4" s="720"/>
      <c r="NTQ4" s="720"/>
      <c r="NTR4" s="720"/>
      <c r="NTS4" s="720"/>
      <c r="NTT4" s="720"/>
      <c r="NTU4" s="720"/>
      <c r="NTV4" s="720"/>
      <c r="NTW4" s="720"/>
      <c r="NTX4" s="720"/>
      <c r="NTY4" s="720"/>
      <c r="NTZ4" s="720"/>
      <c r="NUA4" s="720"/>
      <c r="NUB4" s="720"/>
      <c r="NUC4" s="720"/>
      <c r="NUD4" s="720"/>
      <c r="NUE4" s="720"/>
      <c r="NUF4" s="720"/>
      <c r="NUG4" s="720"/>
      <c r="NUH4" s="720"/>
      <c r="NUI4" s="720"/>
      <c r="NUJ4" s="720"/>
      <c r="NUK4" s="720"/>
      <c r="NUL4" s="720"/>
      <c r="NUM4" s="720"/>
      <c r="NUN4" s="720"/>
      <c r="NUO4" s="720"/>
      <c r="NUP4" s="720"/>
      <c r="NUQ4" s="720"/>
      <c r="NUR4" s="720"/>
      <c r="NUS4" s="720"/>
      <c r="NUT4" s="720"/>
      <c r="NUU4" s="720"/>
      <c r="NUV4" s="720"/>
      <c r="NUW4" s="720"/>
      <c r="NUX4" s="720"/>
      <c r="NUY4" s="720"/>
      <c r="NUZ4" s="720"/>
      <c r="NVA4" s="720"/>
      <c r="NVB4" s="720"/>
      <c r="NVC4" s="720"/>
      <c r="NVD4" s="720"/>
      <c r="NVE4" s="720"/>
      <c r="NVF4" s="720"/>
      <c r="NVG4" s="720"/>
      <c r="NVH4" s="720"/>
      <c r="NVI4" s="720"/>
      <c r="NVJ4" s="720"/>
      <c r="NVK4" s="720"/>
      <c r="NVL4" s="720"/>
      <c r="NVM4" s="720"/>
      <c r="NVN4" s="720"/>
      <c r="NVO4" s="720"/>
      <c r="NVP4" s="720"/>
      <c r="NVQ4" s="720"/>
      <c r="NVR4" s="720"/>
      <c r="NVS4" s="720"/>
      <c r="NVT4" s="720"/>
      <c r="NVU4" s="720"/>
      <c r="NVV4" s="720"/>
      <c r="NVW4" s="720"/>
      <c r="NVX4" s="720"/>
      <c r="NVY4" s="720"/>
      <c r="NVZ4" s="720"/>
      <c r="NWA4" s="720"/>
      <c r="NWB4" s="720"/>
      <c r="NWC4" s="720"/>
      <c r="NWD4" s="720"/>
      <c r="NWE4" s="720"/>
      <c r="NWF4" s="720"/>
      <c r="NWG4" s="720"/>
      <c r="NWH4" s="720"/>
      <c r="NWI4" s="720"/>
      <c r="NWJ4" s="720"/>
      <c r="NWK4" s="720"/>
      <c r="NWL4" s="720"/>
      <c r="NWM4" s="720"/>
      <c r="NWN4" s="720"/>
      <c r="NWO4" s="720"/>
      <c r="NWP4" s="720"/>
      <c r="NWQ4" s="720"/>
      <c r="NWR4" s="720"/>
      <c r="NWS4" s="720"/>
      <c r="NWT4" s="720"/>
      <c r="NWU4" s="720"/>
      <c r="NWV4" s="720"/>
      <c r="NWW4" s="720"/>
      <c r="NWX4" s="720"/>
      <c r="NWY4" s="720"/>
      <c r="NWZ4" s="720"/>
      <c r="NXA4" s="720"/>
      <c r="NXB4" s="720"/>
      <c r="NXC4" s="720"/>
      <c r="NXD4" s="720"/>
      <c r="NXE4" s="720"/>
      <c r="NXF4" s="720"/>
      <c r="NXG4" s="720"/>
      <c r="NXH4" s="720"/>
      <c r="NXI4" s="720"/>
      <c r="NXJ4" s="720"/>
      <c r="NXK4" s="720"/>
      <c r="NXL4" s="720"/>
      <c r="NXM4" s="720"/>
      <c r="NXN4" s="720"/>
      <c r="NXO4" s="720"/>
      <c r="NXP4" s="720"/>
      <c r="NXQ4" s="720"/>
      <c r="NXR4" s="720"/>
      <c r="NXS4" s="720"/>
      <c r="NXT4" s="720"/>
      <c r="NXU4" s="720"/>
      <c r="NXV4" s="720"/>
      <c r="NXW4" s="720"/>
      <c r="NXX4" s="720"/>
      <c r="NXY4" s="720"/>
      <c r="NXZ4" s="720"/>
      <c r="NYA4" s="720"/>
      <c r="NYB4" s="720"/>
      <c r="NYC4" s="720"/>
      <c r="NYD4" s="720"/>
      <c r="NYE4" s="720"/>
      <c r="NYF4" s="720"/>
      <c r="NYG4" s="720"/>
      <c r="NYH4" s="720"/>
      <c r="NYI4" s="720"/>
      <c r="NYJ4" s="720"/>
      <c r="NYK4" s="720"/>
      <c r="NYL4" s="720"/>
      <c r="NYM4" s="720"/>
      <c r="NYN4" s="720"/>
      <c r="NYO4" s="720"/>
      <c r="NYP4" s="720"/>
      <c r="NYQ4" s="720"/>
      <c r="NYR4" s="720"/>
      <c r="NYS4" s="720"/>
      <c r="NYT4" s="720"/>
      <c r="NYU4" s="720"/>
      <c r="NYV4" s="720"/>
      <c r="NYW4" s="720"/>
      <c r="NYX4" s="720"/>
      <c r="NYY4" s="720"/>
      <c r="NYZ4" s="720"/>
      <c r="NZA4" s="720"/>
      <c r="NZB4" s="720"/>
      <c r="NZC4" s="720"/>
      <c r="NZD4" s="720"/>
      <c r="NZE4" s="720"/>
      <c r="NZF4" s="720"/>
      <c r="NZG4" s="720"/>
      <c r="NZH4" s="720"/>
      <c r="NZI4" s="720"/>
      <c r="NZJ4" s="720"/>
      <c r="NZK4" s="720"/>
      <c r="NZL4" s="720"/>
      <c r="NZM4" s="720"/>
      <c r="NZN4" s="720"/>
      <c r="NZO4" s="720"/>
      <c r="NZP4" s="720"/>
      <c r="NZQ4" s="720"/>
      <c r="NZR4" s="720"/>
      <c r="NZS4" s="720"/>
      <c r="NZT4" s="720"/>
      <c r="NZU4" s="720"/>
      <c r="NZV4" s="720"/>
      <c r="NZW4" s="720"/>
      <c r="NZX4" s="720"/>
      <c r="NZY4" s="720"/>
      <c r="NZZ4" s="720"/>
      <c r="OAA4" s="720"/>
      <c r="OAB4" s="720"/>
      <c r="OAC4" s="720"/>
      <c r="OAD4" s="720"/>
      <c r="OAE4" s="720"/>
      <c r="OAF4" s="720"/>
      <c r="OAG4" s="720"/>
      <c r="OAH4" s="720"/>
      <c r="OAI4" s="720"/>
      <c r="OAJ4" s="720"/>
      <c r="OAK4" s="720"/>
      <c r="OAL4" s="720"/>
      <c r="OAM4" s="720"/>
      <c r="OAN4" s="720"/>
      <c r="OAO4" s="720"/>
      <c r="OAP4" s="720"/>
      <c r="OAQ4" s="720"/>
      <c r="OAR4" s="720"/>
      <c r="OAS4" s="720"/>
      <c r="OAT4" s="720"/>
      <c r="OAU4" s="720"/>
      <c r="OAV4" s="720"/>
      <c r="OAW4" s="720"/>
      <c r="OAX4" s="720"/>
      <c r="OAY4" s="720"/>
      <c r="OAZ4" s="720"/>
      <c r="OBA4" s="720"/>
      <c r="OBB4" s="720"/>
      <c r="OBC4" s="720"/>
      <c r="OBD4" s="720"/>
      <c r="OBE4" s="720"/>
      <c r="OBF4" s="720"/>
      <c r="OBG4" s="720"/>
      <c r="OBH4" s="720"/>
      <c r="OBI4" s="720"/>
      <c r="OBJ4" s="720"/>
      <c r="OBK4" s="720"/>
      <c r="OBL4" s="720"/>
      <c r="OBM4" s="720"/>
      <c r="OBN4" s="720"/>
      <c r="OBO4" s="720"/>
      <c r="OBP4" s="720"/>
      <c r="OBQ4" s="720"/>
      <c r="OBR4" s="720"/>
      <c r="OBS4" s="720"/>
      <c r="OBT4" s="720"/>
      <c r="OBU4" s="720"/>
      <c r="OBV4" s="720"/>
      <c r="OBW4" s="720"/>
      <c r="OBX4" s="720"/>
      <c r="OBY4" s="720"/>
      <c r="OBZ4" s="720"/>
      <c r="OCA4" s="720"/>
      <c r="OCB4" s="720"/>
      <c r="OCC4" s="720"/>
      <c r="OCD4" s="720"/>
      <c r="OCE4" s="720"/>
      <c r="OCF4" s="720"/>
      <c r="OCG4" s="720"/>
      <c r="OCH4" s="720"/>
      <c r="OCI4" s="720"/>
      <c r="OCJ4" s="720"/>
      <c r="OCK4" s="720"/>
      <c r="OCL4" s="720"/>
      <c r="OCM4" s="720"/>
      <c r="OCN4" s="720"/>
      <c r="OCO4" s="720"/>
      <c r="OCP4" s="720"/>
      <c r="OCQ4" s="720"/>
      <c r="OCR4" s="720"/>
      <c r="OCS4" s="720"/>
      <c r="OCT4" s="720"/>
      <c r="OCU4" s="720"/>
      <c r="OCV4" s="720"/>
      <c r="OCW4" s="720"/>
      <c r="OCX4" s="720"/>
      <c r="OCY4" s="720"/>
      <c r="OCZ4" s="720"/>
      <c r="ODA4" s="720"/>
      <c r="ODB4" s="720"/>
      <c r="ODC4" s="720"/>
      <c r="ODD4" s="720"/>
      <c r="ODE4" s="720"/>
      <c r="ODF4" s="720"/>
      <c r="ODG4" s="720"/>
      <c r="ODH4" s="720"/>
      <c r="ODI4" s="720"/>
      <c r="ODJ4" s="720"/>
      <c r="ODK4" s="720"/>
      <c r="ODL4" s="720"/>
      <c r="ODM4" s="720"/>
      <c r="ODN4" s="720"/>
      <c r="ODO4" s="720"/>
      <c r="ODP4" s="720"/>
      <c r="ODQ4" s="720"/>
      <c r="ODR4" s="720"/>
      <c r="ODS4" s="720"/>
      <c r="ODT4" s="720"/>
      <c r="ODU4" s="720"/>
      <c r="ODV4" s="720"/>
      <c r="ODW4" s="720"/>
      <c r="ODX4" s="720"/>
      <c r="ODY4" s="720"/>
      <c r="ODZ4" s="720"/>
      <c r="OEA4" s="720"/>
      <c r="OEB4" s="720"/>
      <c r="OEC4" s="720"/>
      <c r="OED4" s="720"/>
      <c r="OEE4" s="720"/>
      <c r="OEF4" s="720"/>
      <c r="OEG4" s="720"/>
      <c r="OEH4" s="720"/>
      <c r="OEI4" s="720"/>
      <c r="OEJ4" s="720"/>
      <c r="OEK4" s="720"/>
      <c r="OEL4" s="720"/>
      <c r="OEM4" s="720"/>
      <c r="OEN4" s="720"/>
      <c r="OEO4" s="720"/>
      <c r="OEP4" s="720"/>
      <c r="OEQ4" s="720"/>
      <c r="OER4" s="720"/>
      <c r="OES4" s="720"/>
      <c r="OET4" s="720"/>
      <c r="OEU4" s="720"/>
      <c r="OEV4" s="720"/>
      <c r="OEW4" s="720"/>
      <c r="OEX4" s="720"/>
      <c r="OEY4" s="720"/>
      <c r="OEZ4" s="720"/>
      <c r="OFA4" s="720"/>
      <c r="OFB4" s="720"/>
      <c r="OFC4" s="720"/>
      <c r="OFD4" s="720"/>
      <c r="OFE4" s="720"/>
      <c r="OFF4" s="720"/>
      <c r="OFG4" s="720"/>
      <c r="OFH4" s="720"/>
      <c r="OFI4" s="720"/>
      <c r="OFJ4" s="720"/>
      <c r="OFK4" s="720"/>
      <c r="OFL4" s="720"/>
      <c r="OFM4" s="720"/>
      <c r="OFN4" s="720"/>
      <c r="OFO4" s="720"/>
      <c r="OFP4" s="720"/>
      <c r="OFQ4" s="720"/>
      <c r="OFR4" s="720"/>
      <c r="OFS4" s="720"/>
      <c r="OFT4" s="720"/>
      <c r="OFU4" s="720"/>
      <c r="OFV4" s="720"/>
      <c r="OFW4" s="720"/>
      <c r="OFX4" s="720"/>
      <c r="OFY4" s="720"/>
      <c r="OFZ4" s="720"/>
      <c r="OGA4" s="720"/>
      <c r="OGB4" s="720"/>
      <c r="OGC4" s="720"/>
      <c r="OGD4" s="720"/>
      <c r="OGE4" s="720"/>
      <c r="OGF4" s="720"/>
      <c r="OGG4" s="720"/>
      <c r="OGH4" s="720"/>
      <c r="OGI4" s="720"/>
      <c r="OGJ4" s="720"/>
      <c r="OGK4" s="720"/>
      <c r="OGL4" s="720"/>
      <c r="OGM4" s="720"/>
      <c r="OGN4" s="720"/>
      <c r="OGO4" s="720"/>
      <c r="OGP4" s="720"/>
      <c r="OGQ4" s="720"/>
      <c r="OGR4" s="720"/>
      <c r="OGS4" s="720"/>
      <c r="OGT4" s="720"/>
      <c r="OGU4" s="720"/>
      <c r="OGV4" s="720"/>
      <c r="OGW4" s="720"/>
      <c r="OGX4" s="720"/>
      <c r="OGY4" s="720"/>
      <c r="OGZ4" s="720"/>
      <c r="OHA4" s="720"/>
      <c r="OHB4" s="720"/>
      <c r="OHC4" s="720"/>
      <c r="OHD4" s="720"/>
      <c r="OHE4" s="720"/>
      <c r="OHF4" s="720"/>
      <c r="OHG4" s="720"/>
      <c r="OHH4" s="720"/>
      <c r="OHI4" s="720"/>
      <c r="OHJ4" s="720"/>
      <c r="OHK4" s="720"/>
      <c r="OHL4" s="720"/>
      <c r="OHM4" s="720"/>
      <c r="OHN4" s="720"/>
      <c r="OHO4" s="720"/>
      <c r="OHP4" s="720"/>
      <c r="OHQ4" s="720"/>
      <c r="OHR4" s="720"/>
      <c r="OHS4" s="720"/>
      <c r="OHT4" s="720"/>
      <c r="OHU4" s="720"/>
      <c r="OHV4" s="720"/>
      <c r="OHW4" s="720"/>
      <c r="OHX4" s="720"/>
      <c r="OHY4" s="720"/>
      <c r="OHZ4" s="720"/>
      <c r="OIA4" s="720"/>
      <c r="OIB4" s="720"/>
      <c r="OIC4" s="720"/>
      <c r="OID4" s="720"/>
      <c r="OIE4" s="720"/>
      <c r="OIF4" s="720"/>
      <c r="OIG4" s="720"/>
      <c r="OIH4" s="720"/>
      <c r="OII4" s="720"/>
      <c r="OIJ4" s="720"/>
      <c r="OIK4" s="720"/>
      <c r="OIL4" s="720"/>
      <c r="OIM4" s="720"/>
      <c r="OIN4" s="720"/>
      <c r="OIO4" s="720"/>
      <c r="OIP4" s="720"/>
      <c r="OIQ4" s="720"/>
      <c r="OIR4" s="720"/>
      <c r="OIS4" s="720"/>
      <c r="OIT4" s="720"/>
      <c r="OIU4" s="720"/>
      <c r="OIV4" s="720"/>
      <c r="OIW4" s="720"/>
      <c r="OIX4" s="720"/>
      <c r="OIY4" s="720"/>
      <c r="OIZ4" s="720"/>
      <c r="OJA4" s="720"/>
      <c r="OJB4" s="720"/>
      <c r="OJC4" s="720"/>
      <c r="OJD4" s="720"/>
      <c r="OJE4" s="720"/>
      <c r="OJF4" s="720"/>
      <c r="OJG4" s="720"/>
      <c r="OJH4" s="720"/>
      <c r="OJI4" s="720"/>
      <c r="OJJ4" s="720"/>
      <c r="OJK4" s="720"/>
      <c r="OJL4" s="720"/>
      <c r="OJM4" s="720"/>
      <c r="OJN4" s="720"/>
      <c r="OJO4" s="720"/>
      <c r="OJP4" s="720"/>
      <c r="OJQ4" s="720"/>
      <c r="OJR4" s="720"/>
      <c r="OJS4" s="720"/>
      <c r="OJT4" s="720"/>
      <c r="OJU4" s="720"/>
      <c r="OJV4" s="720"/>
      <c r="OJW4" s="720"/>
      <c r="OJX4" s="720"/>
      <c r="OJY4" s="720"/>
      <c r="OJZ4" s="720"/>
      <c r="OKA4" s="720"/>
      <c r="OKB4" s="720"/>
      <c r="OKC4" s="720"/>
      <c r="OKD4" s="720"/>
      <c r="OKE4" s="720"/>
      <c r="OKF4" s="720"/>
      <c r="OKG4" s="720"/>
      <c r="OKH4" s="720"/>
      <c r="OKI4" s="720"/>
      <c r="OKJ4" s="720"/>
      <c r="OKK4" s="720"/>
      <c r="OKL4" s="720"/>
      <c r="OKM4" s="720"/>
      <c r="OKN4" s="720"/>
      <c r="OKO4" s="720"/>
      <c r="OKP4" s="720"/>
      <c r="OKQ4" s="720"/>
      <c r="OKR4" s="720"/>
      <c r="OKS4" s="720"/>
      <c r="OKT4" s="720"/>
      <c r="OKU4" s="720"/>
      <c r="OKV4" s="720"/>
      <c r="OKW4" s="720"/>
      <c r="OKX4" s="720"/>
      <c r="OKY4" s="720"/>
      <c r="OKZ4" s="720"/>
      <c r="OLA4" s="720"/>
      <c r="OLB4" s="720"/>
      <c r="OLC4" s="720"/>
      <c r="OLD4" s="720"/>
      <c r="OLE4" s="720"/>
      <c r="OLF4" s="720"/>
      <c r="OLG4" s="720"/>
      <c r="OLH4" s="720"/>
      <c r="OLI4" s="720"/>
      <c r="OLJ4" s="720"/>
      <c r="OLK4" s="720"/>
      <c r="OLL4" s="720"/>
      <c r="OLM4" s="720"/>
      <c r="OLN4" s="720"/>
      <c r="OLO4" s="720"/>
      <c r="OLP4" s="720"/>
      <c r="OLQ4" s="720"/>
      <c r="OLR4" s="720"/>
      <c r="OLS4" s="720"/>
      <c r="OLT4" s="720"/>
      <c r="OLU4" s="720"/>
      <c r="OLV4" s="720"/>
      <c r="OLW4" s="720"/>
      <c r="OLX4" s="720"/>
      <c r="OLY4" s="720"/>
      <c r="OLZ4" s="720"/>
      <c r="OMA4" s="720"/>
      <c r="OMB4" s="720"/>
      <c r="OMC4" s="720"/>
      <c r="OMD4" s="720"/>
      <c r="OME4" s="720"/>
      <c r="OMF4" s="720"/>
      <c r="OMG4" s="720"/>
      <c r="OMH4" s="720"/>
      <c r="OMI4" s="720"/>
      <c r="OMJ4" s="720"/>
      <c r="OMK4" s="720"/>
      <c r="OML4" s="720"/>
      <c r="OMM4" s="720"/>
      <c r="OMN4" s="720"/>
      <c r="OMO4" s="720"/>
      <c r="OMP4" s="720"/>
      <c r="OMQ4" s="720"/>
      <c r="OMR4" s="720"/>
      <c r="OMS4" s="720"/>
      <c r="OMT4" s="720"/>
      <c r="OMU4" s="720"/>
      <c r="OMV4" s="720"/>
      <c r="OMW4" s="720"/>
      <c r="OMX4" s="720"/>
      <c r="OMY4" s="720"/>
      <c r="OMZ4" s="720"/>
      <c r="ONA4" s="720"/>
      <c r="ONB4" s="720"/>
      <c r="ONC4" s="720"/>
      <c r="OND4" s="720"/>
      <c r="ONE4" s="720"/>
      <c r="ONF4" s="720"/>
      <c r="ONG4" s="720"/>
      <c r="ONH4" s="720"/>
      <c r="ONI4" s="720"/>
      <c r="ONJ4" s="720"/>
      <c r="ONK4" s="720"/>
      <c r="ONL4" s="720"/>
      <c r="ONM4" s="720"/>
      <c r="ONN4" s="720"/>
      <c r="ONO4" s="720"/>
      <c r="ONP4" s="720"/>
      <c r="ONQ4" s="720"/>
      <c r="ONR4" s="720"/>
      <c r="ONS4" s="720"/>
      <c r="ONT4" s="720"/>
      <c r="ONU4" s="720"/>
      <c r="ONV4" s="720"/>
      <c r="ONW4" s="720"/>
      <c r="ONX4" s="720"/>
      <c r="ONY4" s="720"/>
      <c r="ONZ4" s="720"/>
      <c r="OOA4" s="720"/>
      <c r="OOB4" s="720"/>
      <c r="OOC4" s="720"/>
      <c r="OOD4" s="720"/>
      <c r="OOE4" s="720"/>
      <c r="OOF4" s="720"/>
      <c r="OOG4" s="720"/>
      <c r="OOH4" s="720"/>
      <c r="OOI4" s="720"/>
      <c r="OOJ4" s="720"/>
      <c r="OOK4" s="720"/>
      <c r="OOL4" s="720"/>
      <c r="OOM4" s="720"/>
      <c r="OON4" s="720"/>
      <c r="OOO4" s="720"/>
      <c r="OOP4" s="720"/>
      <c r="OOQ4" s="720"/>
      <c r="OOR4" s="720"/>
      <c r="OOS4" s="720"/>
      <c r="OOT4" s="720"/>
      <c r="OOU4" s="720"/>
      <c r="OOV4" s="720"/>
      <c r="OOW4" s="720"/>
      <c r="OOX4" s="720"/>
      <c r="OOY4" s="720"/>
      <c r="OOZ4" s="720"/>
      <c r="OPA4" s="720"/>
      <c r="OPB4" s="720"/>
      <c r="OPC4" s="720"/>
      <c r="OPD4" s="720"/>
      <c r="OPE4" s="720"/>
      <c r="OPF4" s="720"/>
      <c r="OPG4" s="720"/>
      <c r="OPH4" s="720"/>
      <c r="OPI4" s="720"/>
      <c r="OPJ4" s="720"/>
      <c r="OPK4" s="720"/>
      <c r="OPL4" s="720"/>
      <c r="OPM4" s="720"/>
      <c r="OPN4" s="720"/>
      <c r="OPO4" s="720"/>
      <c r="OPP4" s="720"/>
      <c r="OPQ4" s="720"/>
      <c r="OPR4" s="720"/>
      <c r="OPS4" s="720"/>
      <c r="OPT4" s="720"/>
      <c r="OPU4" s="720"/>
      <c r="OPV4" s="720"/>
      <c r="OPW4" s="720"/>
      <c r="OPX4" s="720"/>
      <c r="OPY4" s="720"/>
      <c r="OPZ4" s="720"/>
      <c r="OQA4" s="720"/>
      <c r="OQB4" s="720"/>
      <c r="OQC4" s="720"/>
      <c r="OQD4" s="720"/>
      <c r="OQE4" s="720"/>
      <c r="OQF4" s="720"/>
      <c r="OQG4" s="720"/>
      <c r="OQH4" s="720"/>
      <c r="OQI4" s="720"/>
      <c r="OQJ4" s="720"/>
      <c r="OQK4" s="720"/>
      <c r="OQL4" s="720"/>
      <c r="OQM4" s="720"/>
      <c r="OQN4" s="720"/>
      <c r="OQO4" s="720"/>
      <c r="OQP4" s="720"/>
      <c r="OQQ4" s="720"/>
      <c r="OQR4" s="720"/>
      <c r="OQS4" s="720"/>
      <c r="OQT4" s="720"/>
      <c r="OQU4" s="720"/>
      <c r="OQV4" s="720"/>
      <c r="OQW4" s="720"/>
      <c r="OQX4" s="720"/>
      <c r="OQY4" s="720"/>
      <c r="OQZ4" s="720"/>
      <c r="ORA4" s="720"/>
      <c r="ORB4" s="720"/>
      <c r="ORC4" s="720"/>
      <c r="ORD4" s="720"/>
      <c r="ORE4" s="720"/>
      <c r="ORF4" s="720"/>
      <c r="ORG4" s="720"/>
      <c r="ORH4" s="720"/>
      <c r="ORI4" s="720"/>
      <c r="ORJ4" s="720"/>
      <c r="ORK4" s="720"/>
      <c r="ORL4" s="720"/>
      <c r="ORM4" s="720"/>
      <c r="ORN4" s="720"/>
      <c r="ORO4" s="720"/>
      <c r="ORP4" s="720"/>
      <c r="ORQ4" s="720"/>
      <c r="ORR4" s="720"/>
      <c r="ORS4" s="720"/>
      <c r="ORT4" s="720"/>
      <c r="ORU4" s="720"/>
      <c r="ORV4" s="720"/>
      <c r="ORW4" s="720"/>
      <c r="ORX4" s="720"/>
      <c r="ORY4" s="720"/>
      <c r="ORZ4" s="720"/>
      <c r="OSA4" s="720"/>
      <c r="OSB4" s="720"/>
      <c r="OSC4" s="720"/>
      <c r="OSD4" s="720"/>
      <c r="OSE4" s="720"/>
      <c r="OSF4" s="720"/>
      <c r="OSG4" s="720"/>
      <c r="OSH4" s="720"/>
      <c r="OSI4" s="720"/>
      <c r="OSJ4" s="720"/>
      <c r="OSK4" s="720"/>
      <c r="OSL4" s="720"/>
      <c r="OSM4" s="720"/>
      <c r="OSN4" s="720"/>
      <c r="OSO4" s="720"/>
      <c r="OSP4" s="720"/>
      <c r="OSQ4" s="720"/>
      <c r="OSR4" s="720"/>
      <c r="OSS4" s="720"/>
      <c r="OST4" s="720"/>
      <c r="OSU4" s="720"/>
      <c r="OSV4" s="720"/>
      <c r="OSW4" s="720"/>
      <c r="OSX4" s="720"/>
      <c r="OSY4" s="720"/>
      <c r="OSZ4" s="720"/>
      <c r="OTA4" s="720"/>
      <c r="OTB4" s="720"/>
      <c r="OTC4" s="720"/>
      <c r="OTD4" s="720"/>
      <c r="OTE4" s="720"/>
      <c r="OTF4" s="720"/>
      <c r="OTG4" s="720"/>
      <c r="OTH4" s="720"/>
      <c r="OTI4" s="720"/>
      <c r="OTJ4" s="720"/>
      <c r="OTK4" s="720"/>
      <c r="OTL4" s="720"/>
      <c r="OTM4" s="720"/>
      <c r="OTN4" s="720"/>
      <c r="OTO4" s="720"/>
      <c r="OTP4" s="720"/>
      <c r="OTQ4" s="720"/>
      <c r="OTR4" s="720"/>
      <c r="OTS4" s="720"/>
      <c r="OTT4" s="720"/>
      <c r="OTU4" s="720"/>
      <c r="OTV4" s="720"/>
      <c r="OTW4" s="720"/>
      <c r="OTX4" s="720"/>
      <c r="OTY4" s="720"/>
      <c r="OTZ4" s="720"/>
      <c r="OUA4" s="720"/>
      <c r="OUB4" s="720"/>
      <c r="OUC4" s="720"/>
      <c r="OUD4" s="720"/>
      <c r="OUE4" s="720"/>
      <c r="OUF4" s="720"/>
      <c r="OUG4" s="720"/>
      <c r="OUH4" s="720"/>
      <c r="OUI4" s="720"/>
      <c r="OUJ4" s="720"/>
      <c r="OUK4" s="720"/>
      <c r="OUL4" s="720"/>
      <c r="OUM4" s="720"/>
      <c r="OUN4" s="720"/>
      <c r="OUO4" s="720"/>
      <c r="OUP4" s="720"/>
      <c r="OUQ4" s="720"/>
      <c r="OUR4" s="720"/>
      <c r="OUS4" s="720"/>
      <c r="OUT4" s="720"/>
      <c r="OUU4" s="720"/>
      <c r="OUV4" s="720"/>
      <c r="OUW4" s="720"/>
      <c r="OUX4" s="720"/>
      <c r="OUY4" s="720"/>
      <c r="OUZ4" s="720"/>
      <c r="OVA4" s="720"/>
      <c r="OVB4" s="720"/>
      <c r="OVC4" s="720"/>
      <c r="OVD4" s="720"/>
      <c r="OVE4" s="720"/>
      <c r="OVF4" s="720"/>
      <c r="OVG4" s="720"/>
      <c r="OVH4" s="720"/>
      <c r="OVI4" s="720"/>
      <c r="OVJ4" s="720"/>
      <c r="OVK4" s="720"/>
      <c r="OVL4" s="720"/>
      <c r="OVM4" s="720"/>
      <c r="OVN4" s="720"/>
      <c r="OVO4" s="720"/>
      <c r="OVP4" s="720"/>
      <c r="OVQ4" s="720"/>
      <c r="OVR4" s="720"/>
      <c r="OVS4" s="720"/>
      <c r="OVT4" s="720"/>
      <c r="OVU4" s="720"/>
      <c r="OVV4" s="720"/>
      <c r="OVW4" s="720"/>
      <c r="OVX4" s="720"/>
      <c r="OVY4" s="720"/>
      <c r="OVZ4" s="720"/>
      <c r="OWA4" s="720"/>
      <c r="OWB4" s="720"/>
      <c r="OWC4" s="720"/>
      <c r="OWD4" s="720"/>
      <c r="OWE4" s="720"/>
      <c r="OWF4" s="720"/>
      <c r="OWG4" s="720"/>
      <c r="OWH4" s="720"/>
      <c r="OWI4" s="720"/>
      <c r="OWJ4" s="720"/>
      <c r="OWK4" s="720"/>
      <c r="OWL4" s="720"/>
      <c r="OWM4" s="720"/>
      <c r="OWN4" s="720"/>
      <c r="OWO4" s="720"/>
      <c r="OWP4" s="720"/>
      <c r="OWQ4" s="720"/>
      <c r="OWR4" s="720"/>
      <c r="OWS4" s="720"/>
      <c r="OWT4" s="720"/>
      <c r="OWU4" s="720"/>
      <c r="OWV4" s="720"/>
      <c r="OWW4" s="720"/>
      <c r="OWX4" s="720"/>
      <c r="OWY4" s="720"/>
      <c r="OWZ4" s="720"/>
      <c r="OXA4" s="720"/>
      <c r="OXB4" s="720"/>
      <c r="OXC4" s="720"/>
      <c r="OXD4" s="720"/>
      <c r="OXE4" s="720"/>
      <c r="OXF4" s="720"/>
      <c r="OXG4" s="720"/>
      <c r="OXH4" s="720"/>
      <c r="OXI4" s="720"/>
      <c r="OXJ4" s="720"/>
      <c r="OXK4" s="720"/>
      <c r="OXL4" s="720"/>
      <c r="OXM4" s="720"/>
      <c r="OXN4" s="720"/>
      <c r="OXO4" s="720"/>
      <c r="OXP4" s="720"/>
      <c r="OXQ4" s="720"/>
      <c r="OXR4" s="720"/>
      <c r="OXS4" s="720"/>
      <c r="OXT4" s="720"/>
      <c r="OXU4" s="720"/>
      <c r="OXV4" s="720"/>
      <c r="OXW4" s="720"/>
      <c r="OXX4" s="720"/>
      <c r="OXY4" s="720"/>
      <c r="OXZ4" s="720"/>
      <c r="OYA4" s="720"/>
      <c r="OYB4" s="720"/>
      <c r="OYC4" s="720"/>
      <c r="OYD4" s="720"/>
      <c r="OYE4" s="720"/>
      <c r="OYF4" s="720"/>
      <c r="OYG4" s="720"/>
      <c r="OYH4" s="720"/>
      <c r="OYI4" s="720"/>
      <c r="OYJ4" s="720"/>
      <c r="OYK4" s="720"/>
      <c r="OYL4" s="720"/>
      <c r="OYM4" s="720"/>
      <c r="OYN4" s="720"/>
      <c r="OYO4" s="720"/>
      <c r="OYP4" s="720"/>
      <c r="OYQ4" s="720"/>
      <c r="OYR4" s="720"/>
      <c r="OYS4" s="720"/>
      <c r="OYT4" s="720"/>
      <c r="OYU4" s="720"/>
      <c r="OYV4" s="720"/>
      <c r="OYW4" s="720"/>
      <c r="OYX4" s="720"/>
      <c r="OYY4" s="720"/>
      <c r="OYZ4" s="720"/>
      <c r="OZA4" s="720"/>
      <c r="OZB4" s="720"/>
      <c r="OZC4" s="720"/>
      <c r="OZD4" s="720"/>
      <c r="OZE4" s="720"/>
      <c r="OZF4" s="720"/>
      <c r="OZG4" s="720"/>
      <c r="OZH4" s="720"/>
      <c r="OZI4" s="720"/>
      <c r="OZJ4" s="720"/>
      <c r="OZK4" s="720"/>
      <c r="OZL4" s="720"/>
      <c r="OZM4" s="720"/>
      <c r="OZN4" s="720"/>
      <c r="OZO4" s="720"/>
      <c r="OZP4" s="720"/>
      <c r="OZQ4" s="720"/>
      <c r="OZR4" s="720"/>
      <c r="OZS4" s="720"/>
      <c r="OZT4" s="720"/>
      <c r="OZU4" s="720"/>
      <c r="OZV4" s="720"/>
      <c r="OZW4" s="720"/>
      <c r="OZX4" s="720"/>
      <c r="OZY4" s="720"/>
      <c r="OZZ4" s="720"/>
      <c r="PAA4" s="720"/>
      <c r="PAB4" s="720"/>
      <c r="PAC4" s="720"/>
      <c r="PAD4" s="720"/>
      <c r="PAE4" s="720"/>
      <c r="PAF4" s="720"/>
      <c r="PAG4" s="720"/>
      <c r="PAH4" s="720"/>
      <c r="PAI4" s="720"/>
      <c r="PAJ4" s="720"/>
      <c r="PAK4" s="720"/>
      <c r="PAL4" s="720"/>
      <c r="PAM4" s="720"/>
      <c r="PAN4" s="720"/>
      <c r="PAO4" s="720"/>
      <c r="PAP4" s="720"/>
      <c r="PAQ4" s="720"/>
      <c r="PAR4" s="720"/>
      <c r="PAS4" s="720"/>
      <c r="PAT4" s="720"/>
      <c r="PAU4" s="720"/>
      <c r="PAV4" s="720"/>
      <c r="PAW4" s="720"/>
      <c r="PAX4" s="720"/>
      <c r="PAY4" s="720"/>
      <c r="PAZ4" s="720"/>
      <c r="PBA4" s="720"/>
      <c r="PBB4" s="720"/>
      <c r="PBC4" s="720"/>
      <c r="PBD4" s="720"/>
      <c r="PBE4" s="720"/>
      <c r="PBF4" s="720"/>
      <c r="PBG4" s="720"/>
      <c r="PBH4" s="720"/>
      <c r="PBI4" s="720"/>
      <c r="PBJ4" s="720"/>
      <c r="PBK4" s="720"/>
      <c r="PBL4" s="720"/>
      <c r="PBM4" s="720"/>
      <c r="PBN4" s="720"/>
      <c r="PBO4" s="720"/>
      <c r="PBP4" s="720"/>
      <c r="PBQ4" s="720"/>
      <c r="PBR4" s="720"/>
      <c r="PBS4" s="720"/>
      <c r="PBT4" s="720"/>
      <c r="PBU4" s="720"/>
      <c r="PBV4" s="720"/>
      <c r="PBW4" s="720"/>
      <c r="PBX4" s="720"/>
      <c r="PBY4" s="720"/>
      <c r="PBZ4" s="720"/>
      <c r="PCA4" s="720"/>
      <c r="PCB4" s="720"/>
      <c r="PCC4" s="720"/>
      <c r="PCD4" s="720"/>
      <c r="PCE4" s="720"/>
      <c r="PCF4" s="720"/>
      <c r="PCG4" s="720"/>
      <c r="PCH4" s="720"/>
      <c r="PCI4" s="720"/>
      <c r="PCJ4" s="720"/>
      <c r="PCK4" s="720"/>
      <c r="PCL4" s="720"/>
      <c r="PCM4" s="720"/>
      <c r="PCN4" s="720"/>
      <c r="PCO4" s="720"/>
      <c r="PCP4" s="720"/>
      <c r="PCQ4" s="720"/>
      <c r="PCR4" s="720"/>
      <c r="PCS4" s="720"/>
      <c r="PCT4" s="720"/>
      <c r="PCU4" s="720"/>
      <c r="PCV4" s="720"/>
      <c r="PCW4" s="720"/>
      <c r="PCX4" s="720"/>
      <c r="PCY4" s="720"/>
      <c r="PCZ4" s="720"/>
      <c r="PDA4" s="720"/>
      <c r="PDB4" s="720"/>
      <c r="PDC4" s="720"/>
      <c r="PDD4" s="720"/>
      <c r="PDE4" s="720"/>
      <c r="PDF4" s="720"/>
      <c r="PDG4" s="720"/>
      <c r="PDH4" s="720"/>
      <c r="PDI4" s="720"/>
      <c r="PDJ4" s="720"/>
      <c r="PDK4" s="720"/>
      <c r="PDL4" s="720"/>
      <c r="PDM4" s="720"/>
      <c r="PDN4" s="720"/>
      <c r="PDO4" s="720"/>
      <c r="PDP4" s="720"/>
      <c r="PDQ4" s="720"/>
      <c r="PDR4" s="720"/>
      <c r="PDS4" s="720"/>
      <c r="PDT4" s="720"/>
      <c r="PDU4" s="720"/>
      <c r="PDV4" s="720"/>
      <c r="PDW4" s="720"/>
      <c r="PDX4" s="720"/>
      <c r="PDY4" s="720"/>
      <c r="PDZ4" s="720"/>
      <c r="PEA4" s="720"/>
      <c r="PEB4" s="720"/>
      <c r="PEC4" s="720"/>
      <c r="PED4" s="720"/>
      <c r="PEE4" s="720"/>
      <c r="PEF4" s="720"/>
      <c r="PEG4" s="720"/>
      <c r="PEH4" s="720"/>
      <c r="PEI4" s="720"/>
      <c r="PEJ4" s="720"/>
      <c r="PEK4" s="720"/>
      <c r="PEL4" s="720"/>
      <c r="PEM4" s="720"/>
      <c r="PEN4" s="720"/>
      <c r="PEO4" s="720"/>
      <c r="PEP4" s="720"/>
      <c r="PEQ4" s="720"/>
      <c r="PER4" s="720"/>
      <c r="PES4" s="720"/>
      <c r="PET4" s="720"/>
      <c r="PEU4" s="720"/>
      <c r="PEV4" s="720"/>
      <c r="PEW4" s="720"/>
      <c r="PEX4" s="720"/>
      <c r="PEY4" s="720"/>
      <c r="PEZ4" s="720"/>
      <c r="PFA4" s="720"/>
      <c r="PFB4" s="720"/>
      <c r="PFC4" s="720"/>
      <c r="PFD4" s="720"/>
      <c r="PFE4" s="720"/>
      <c r="PFF4" s="720"/>
      <c r="PFG4" s="720"/>
      <c r="PFH4" s="720"/>
      <c r="PFI4" s="720"/>
      <c r="PFJ4" s="720"/>
      <c r="PFK4" s="720"/>
      <c r="PFL4" s="720"/>
      <c r="PFM4" s="720"/>
      <c r="PFN4" s="720"/>
      <c r="PFO4" s="720"/>
      <c r="PFP4" s="720"/>
      <c r="PFQ4" s="720"/>
      <c r="PFR4" s="720"/>
      <c r="PFS4" s="720"/>
      <c r="PFT4" s="720"/>
      <c r="PFU4" s="720"/>
      <c r="PFV4" s="720"/>
      <c r="PFW4" s="720"/>
      <c r="PFX4" s="720"/>
      <c r="PFY4" s="720"/>
      <c r="PFZ4" s="720"/>
      <c r="PGA4" s="720"/>
      <c r="PGB4" s="720"/>
      <c r="PGC4" s="720"/>
      <c r="PGD4" s="720"/>
      <c r="PGE4" s="720"/>
      <c r="PGF4" s="720"/>
      <c r="PGG4" s="720"/>
      <c r="PGH4" s="720"/>
      <c r="PGI4" s="720"/>
      <c r="PGJ4" s="720"/>
      <c r="PGK4" s="720"/>
      <c r="PGL4" s="720"/>
      <c r="PGM4" s="720"/>
      <c r="PGN4" s="720"/>
      <c r="PGO4" s="720"/>
      <c r="PGP4" s="720"/>
      <c r="PGQ4" s="720"/>
      <c r="PGR4" s="720"/>
      <c r="PGS4" s="720"/>
      <c r="PGT4" s="720"/>
      <c r="PGU4" s="720"/>
      <c r="PGV4" s="720"/>
      <c r="PGW4" s="720"/>
      <c r="PGX4" s="720"/>
      <c r="PGY4" s="720"/>
      <c r="PGZ4" s="720"/>
      <c r="PHA4" s="720"/>
      <c r="PHB4" s="720"/>
      <c r="PHC4" s="720"/>
      <c r="PHD4" s="720"/>
      <c r="PHE4" s="720"/>
      <c r="PHF4" s="720"/>
      <c r="PHG4" s="720"/>
      <c r="PHH4" s="720"/>
      <c r="PHI4" s="720"/>
      <c r="PHJ4" s="720"/>
      <c r="PHK4" s="720"/>
      <c r="PHL4" s="720"/>
      <c r="PHM4" s="720"/>
      <c r="PHN4" s="720"/>
      <c r="PHO4" s="720"/>
      <c r="PHP4" s="720"/>
      <c r="PHQ4" s="720"/>
      <c r="PHR4" s="720"/>
      <c r="PHS4" s="720"/>
      <c r="PHT4" s="720"/>
      <c r="PHU4" s="720"/>
      <c r="PHV4" s="720"/>
      <c r="PHW4" s="720"/>
      <c r="PHX4" s="720"/>
      <c r="PHY4" s="720"/>
      <c r="PHZ4" s="720"/>
      <c r="PIA4" s="720"/>
      <c r="PIB4" s="720"/>
      <c r="PIC4" s="720"/>
      <c r="PID4" s="720"/>
      <c r="PIE4" s="720"/>
      <c r="PIF4" s="720"/>
      <c r="PIG4" s="720"/>
      <c r="PIH4" s="720"/>
      <c r="PII4" s="720"/>
      <c r="PIJ4" s="720"/>
      <c r="PIK4" s="720"/>
      <c r="PIL4" s="720"/>
      <c r="PIM4" s="720"/>
      <c r="PIN4" s="720"/>
      <c r="PIO4" s="720"/>
      <c r="PIP4" s="720"/>
      <c r="PIQ4" s="720"/>
      <c r="PIR4" s="720"/>
      <c r="PIS4" s="720"/>
      <c r="PIT4" s="720"/>
      <c r="PIU4" s="720"/>
      <c r="PIV4" s="720"/>
      <c r="PIW4" s="720"/>
      <c r="PIX4" s="720"/>
      <c r="PIY4" s="720"/>
      <c r="PIZ4" s="720"/>
      <c r="PJA4" s="720"/>
      <c r="PJB4" s="720"/>
      <c r="PJC4" s="720"/>
      <c r="PJD4" s="720"/>
      <c r="PJE4" s="720"/>
      <c r="PJF4" s="720"/>
      <c r="PJG4" s="720"/>
      <c r="PJH4" s="720"/>
      <c r="PJI4" s="720"/>
      <c r="PJJ4" s="720"/>
      <c r="PJK4" s="720"/>
      <c r="PJL4" s="720"/>
      <c r="PJM4" s="720"/>
      <c r="PJN4" s="720"/>
      <c r="PJO4" s="720"/>
      <c r="PJP4" s="720"/>
      <c r="PJQ4" s="720"/>
      <c r="PJR4" s="720"/>
      <c r="PJS4" s="720"/>
      <c r="PJT4" s="720"/>
      <c r="PJU4" s="720"/>
      <c r="PJV4" s="720"/>
      <c r="PJW4" s="720"/>
      <c r="PJX4" s="720"/>
      <c r="PJY4" s="720"/>
      <c r="PJZ4" s="720"/>
      <c r="PKA4" s="720"/>
      <c r="PKB4" s="720"/>
      <c r="PKC4" s="720"/>
      <c r="PKD4" s="720"/>
      <c r="PKE4" s="720"/>
      <c r="PKF4" s="720"/>
      <c r="PKG4" s="720"/>
      <c r="PKH4" s="720"/>
      <c r="PKI4" s="720"/>
      <c r="PKJ4" s="720"/>
      <c r="PKK4" s="720"/>
      <c r="PKL4" s="720"/>
      <c r="PKM4" s="720"/>
      <c r="PKN4" s="720"/>
      <c r="PKO4" s="720"/>
      <c r="PKP4" s="720"/>
      <c r="PKQ4" s="720"/>
      <c r="PKR4" s="720"/>
      <c r="PKS4" s="720"/>
      <c r="PKT4" s="720"/>
      <c r="PKU4" s="720"/>
      <c r="PKV4" s="720"/>
      <c r="PKW4" s="720"/>
      <c r="PKX4" s="720"/>
      <c r="PKY4" s="720"/>
      <c r="PKZ4" s="720"/>
      <c r="PLA4" s="720"/>
      <c r="PLB4" s="720"/>
      <c r="PLC4" s="720"/>
      <c r="PLD4" s="720"/>
      <c r="PLE4" s="720"/>
      <c r="PLF4" s="720"/>
      <c r="PLG4" s="720"/>
      <c r="PLH4" s="720"/>
      <c r="PLI4" s="720"/>
      <c r="PLJ4" s="720"/>
      <c r="PLK4" s="720"/>
      <c r="PLL4" s="720"/>
      <c r="PLM4" s="720"/>
      <c r="PLN4" s="720"/>
      <c r="PLO4" s="720"/>
      <c r="PLP4" s="720"/>
      <c r="PLQ4" s="720"/>
      <c r="PLR4" s="720"/>
      <c r="PLS4" s="720"/>
      <c r="PLT4" s="720"/>
      <c r="PLU4" s="720"/>
      <c r="PLV4" s="720"/>
      <c r="PLW4" s="720"/>
      <c r="PLX4" s="720"/>
      <c r="PLY4" s="720"/>
      <c r="PLZ4" s="720"/>
      <c r="PMA4" s="720"/>
      <c r="PMB4" s="720"/>
      <c r="PMC4" s="720"/>
      <c r="PMD4" s="720"/>
      <c r="PME4" s="720"/>
      <c r="PMF4" s="720"/>
      <c r="PMG4" s="720"/>
      <c r="PMH4" s="720"/>
      <c r="PMI4" s="720"/>
      <c r="PMJ4" s="720"/>
      <c r="PMK4" s="720"/>
      <c r="PML4" s="720"/>
      <c r="PMM4" s="720"/>
      <c r="PMN4" s="720"/>
      <c r="PMO4" s="720"/>
      <c r="PMP4" s="720"/>
      <c r="PMQ4" s="720"/>
      <c r="PMR4" s="720"/>
      <c r="PMS4" s="720"/>
      <c r="PMT4" s="720"/>
      <c r="PMU4" s="720"/>
      <c r="PMV4" s="720"/>
      <c r="PMW4" s="720"/>
      <c r="PMX4" s="720"/>
      <c r="PMY4" s="720"/>
      <c r="PMZ4" s="720"/>
      <c r="PNA4" s="720"/>
      <c r="PNB4" s="720"/>
      <c r="PNC4" s="720"/>
      <c r="PND4" s="720"/>
      <c r="PNE4" s="720"/>
      <c r="PNF4" s="720"/>
      <c r="PNG4" s="720"/>
      <c r="PNH4" s="720"/>
      <c r="PNI4" s="720"/>
      <c r="PNJ4" s="720"/>
      <c r="PNK4" s="720"/>
      <c r="PNL4" s="720"/>
      <c r="PNM4" s="720"/>
      <c r="PNN4" s="720"/>
      <c r="PNO4" s="720"/>
      <c r="PNP4" s="720"/>
      <c r="PNQ4" s="720"/>
      <c r="PNR4" s="720"/>
      <c r="PNS4" s="720"/>
      <c r="PNT4" s="720"/>
      <c r="PNU4" s="720"/>
      <c r="PNV4" s="720"/>
      <c r="PNW4" s="720"/>
      <c r="PNX4" s="720"/>
      <c r="PNY4" s="720"/>
      <c r="PNZ4" s="720"/>
      <c r="POA4" s="720"/>
      <c r="POB4" s="720"/>
      <c r="POC4" s="720"/>
      <c r="POD4" s="720"/>
      <c r="POE4" s="720"/>
      <c r="POF4" s="720"/>
      <c r="POG4" s="720"/>
      <c r="POH4" s="720"/>
      <c r="POI4" s="720"/>
      <c r="POJ4" s="720"/>
      <c r="POK4" s="720"/>
      <c r="POL4" s="720"/>
      <c r="POM4" s="720"/>
      <c r="PON4" s="720"/>
      <c r="POO4" s="720"/>
      <c r="POP4" s="720"/>
      <c r="POQ4" s="720"/>
      <c r="POR4" s="720"/>
      <c r="POS4" s="720"/>
      <c r="POT4" s="720"/>
      <c r="POU4" s="720"/>
      <c r="POV4" s="720"/>
      <c r="POW4" s="720"/>
      <c r="POX4" s="720"/>
      <c r="POY4" s="720"/>
      <c r="POZ4" s="720"/>
      <c r="PPA4" s="720"/>
      <c r="PPB4" s="720"/>
      <c r="PPC4" s="720"/>
      <c r="PPD4" s="720"/>
      <c r="PPE4" s="720"/>
      <c r="PPF4" s="720"/>
      <c r="PPG4" s="720"/>
      <c r="PPH4" s="720"/>
      <c r="PPI4" s="720"/>
      <c r="PPJ4" s="720"/>
      <c r="PPK4" s="720"/>
      <c r="PPL4" s="720"/>
      <c r="PPM4" s="720"/>
      <c r="PPN4" s="720"/>
      <c r="PPO4" s="720"/>
      <c r="PPP4" s="720"/>
      <c r="PPQ4" s="720"/>
      <c r="PPR4" s="720"/>
      <c r="PPS4" s="720"/>
      <c r="PPT4" s="720"/>
      <c r="PPU4" s="720"/>
      <c r="PPV4" s="720"/>
      <c r="PPW4" s="720"/>
      <c r="PPX4" s="720"/>
      <c r="PPY4" s="720"/>
      <c r="PPZ4" s="720"/>
      <c r="PQA4" s="720"/>
      <c r="PQB4" s="720"/>
      <c r="PQC4" s="720"/>
      <c r="PQD4" s="720"/>
      <c r="PQE4" s="720"/>
      <c r="PQF4" s="720"/>
      <c r="PQG4" s="720"/>
      <c r="PQH4" s="720"/>
      <c r="PQI4" s="720"/>
      <c r="PQJ4" s="720"/>
      <c r="PQK4" s="720"/>
      <c r="PQL4" s="720"/>
      <c r="PQM4" s="720"/>
      <c r="PQN4" s="720"/>
      <c r="PQO4" s="720"/>
      <c r="PQP4" s="720"/>
      <c r="PQQ4" s="720"/>
      <c r="PQR4" s="720"/>
      <c r="PQS4" s="720"/>
      <c r="PQT4" s="720"/>
      <c r="PQU4" s="720"/>
      <c r="PQV4" s="720"/>
      <c r="PQW4" s="720"/>
      <c r="PQX4" s="720"/>
      <c r="PQY4" s="720"/>
      <c r="PQZ4" s="720"/>
      <c r="PRA4" s="720"/>
      <c r="PRB4" s="720"/>
      <c r="PRC4" s="720"/>
      <c r="PRD4" s="720"/>
      <c r="PRE4" s="720"/>
      <c r="PRF4" s="720"/>
      <c r="PRG4" s="720"/>
      <c r="PRH4" s="720"/>
      <c r="PRI4" s="720"/>
      <c r="PRJ4" s="720"/>
      <c r="PRK4" s="720"/>
      <c r="PRL4" s="720"/>
      <c r="PRM4" s="720"/>
      <c r="PRN4" s="720"/>
      <c r="PRO4" s="720"/>
      <c r="PRP4" s="720"/>
      <c r="PRQ4" s="720"/>
      <c r="PRR4" s="720"/>
      <c r="PRS4" s="720"/>
      <c r="PRT4" s="720"/>
      <c r="PRU4" s="720"/>
      <c r="PRV4" s="720"/>
      <c r="PRW4" s="720"/>
      <c r="PRX4" s="720"/>
      <c r="PRY4" s="720"/>
      <c r="PRZ4" s="720"/>
      <c r="PSA4" s="720"/>
      <c r="PSB4" s="720"/>
      <c r="PSC4" s="720"/>
      <c r="PSD4" s="720"/>
      <c r="PSE4" s="720"/>
      <c r="PSF4" s="720"/>
      <c r="PSG4" s="720"/>
      <c r="PSH4" s="720"/>
      <c r="PSI4" s="720"/>
      <c r="PSJ4" s="720"/>
      <c r="PSK4" s="720"/>
      <c r="PSL4" s="720"/>
      <c r="PSM4" s="720"/>
      <c r="PSN4" s="720"/>
      <c r="PSO4" s="720"/>
      <c r="PSP4" s="720"/>
      <c r="PSQ4" s="720"/>
      <c r="PSR4" s="720"/>
      <c r="PSS4" s="720"/>
      <c r="PST4" s="720"/>
      <c r="PSU4" s="720"/>
      <c r="PSV4" s="720"/>
      <c r="PSW4" s="720"/>
      <c r="PSX4" s="720"/>
      <c r="PSY4" s="720"/>
      <c r="PSZ4" s="720"/>
      <c r="PTA4" s="720"/>
      <c r="PTB4" s="720"/>
      <c r="PTC4" s="720"/>
      <c r="PTD4" s="720"/>
      <c r="PTE4" s="720"/>
      <c r="PTF4" s="720"/>
      <c r="PTG4" s="720"/>
      <c r="PTH4" s="720"/>
      <c r="PTI4" s="720"/>
      <c r="PTJ4" s="720"/>
      <c r="PTK4" s="720"/>
      <c r="PTL4" s="720"/>
      <c r="PTM4" s="720"/>
      <c r="PTN4" s="720"/>
      <c r="PTO4" s="720"/>
      <c r="PTP4" s="720"/>
      <c r="PTQ4" s="720"/>
      <c r="PTR4" s="720"/>
      <c r="PTS4" s="720"/>
      <c r="PTT4" s="720"/>
      <c r="PTU4" s="720"/>
      <c r="PTV4" s="720"/>
      <c r="PTW4" s="720"/>
      <c r="PTX4" s="720"/>
      <c r="PTY4" s="720"/>
      <c r="PTZ4" s="720"/>
      <c r="PUA4" s="720"/>
      <c r="PUB4" s="720"/>
      <c r="PUC4" s="720"/>
      <c r="PUD4" s="720"/>
      <c r="PUE4" s="720"/>
      <c r="PUF4" s="720"/>
      <c r="PUG4" s="720"/>
      <c r="PUH4" s="720"/>
      <c r="PUI4" s="720"/>
      <c r="PUJ4" s="720"/>
      <c r="PUK4" s="720"/>
      <c r="PUL4" s="720"/>
      <c r="PUM4" s="720"/>
      <c r="PUN4" s="720"/>
      <c r="PUO4" s="720"/>
      <c r="PUP4" s="720"/>
      <c r="PUQ4" s="720"/>
      <c r="PUR4" s="720"/>
      <c r="PUS4" s="720"/>
      <c r="PUT4" s="720"/>
      <c r="PUU4" s="720"/>
      <c r="PUV4" s="720"/>
      <c r="PUW4" s="720"/>
      <c r="PUX4" s="720"/>
      <c r="PUY4" s="720"/>
      <c r="PUZ4" s="720"/>
      <c r="PVA4" s="720"/>
      <c r="PVB4" s="720"/>
      <c r="PVC4" s="720"/>
      <c r="PVD4" s="720"/>
      <c r="PVE4" s="720"/>
      <c r="PVF4" s="720"/>
      <c r="PVG4" s="720"/>
      <c r="PVH4" s="720"/>
      <c r="PVI4" s="720"/>
      <c r="PVJ4" s="720"/>
      <c r="PVK4" s="720"/>
      <c r="PVL4" s="720"/>
      <c r="PVM4" s="720"/>
      <c r="PVN4" s="720"/>
      <c r="PVO4" s="720"/>
      <c r="PVP4" s="720"/>
      <c r="PVQ4" s="720"/>
      <c r="PVR4" s="720"/>
      <c r="PVS4" s="720"/>
      <c r="PVT4" s="720"/>
      <c r="PVU4" s="720"/>
      <c r="PVV4" s="720"/>
      <c r="PVW4" s="720"/>
      <c r="PVX4" s="720"/>
      <c r="PVY4" s="720"/>
      <c r="PVZ4" s="720"/>
      <c r="PWA4" s="720"/>
      <c r="PWB4" s="720"/>
      <c r="PWC4" s="720"/>
      <c r="PWD4" s="720"/>
      <c r="PWE4" s="720"/>
      <c r="PWF4" s="720"/>
      <c r="PWG4" s="720"/>
      <c r="PWH4" s="720"/>
      <c r="PWI4" s="720"/>
      <c r="PWJ4" s="720"/>
      <c r="PWK4" s="720"/>
      <c r="PWL4" s="720"/>
      <c r="PWM4" s="720"/>
      <c r="PWN4" s="720"/>
      <c r="PWO4" s="720"/>
      <c r="PWP4" s="720"/>
      <c r="PWQ4" s="720"/>
      <c r="PWR4" s="720"/>
      <c r="PWS4" s="720"/>
      <c r="PWT4" s="720"/>
      <c r="PWU4" s="720"/>
      <c r="PWV4" s="720"/>
      <c r="PWW4" s="720"/>
      <c r="PWX4" s="720"/>
      <c r="PWY4" s="720"/>
      <c r="PWZ4" s="720"/>
      <c r="PXA4" s="720"/>
      <c r="PXB4" s="720"/>
      <c r="PXC4" s="720"/>
      <c r="PXD4" s="720"/>
      <c r="PXE4" s="720"/>
      <c r="PXF4" s="720"/>
      <c r="PXG4" s="720"/>
      <c r="PXH4" s="720"/>
      <c r="PXI4" s="720"/>
      <c r="PXJ4" s="720"/>
      <c r="PXK4" s="720"/>
      <c r="PXL4" s="720"/>
      <c r="PXM4" s="720"/>
      <c r="PXN4" s="720"/>
      <c r="PXO4" s="720"/>
      <c r="PXP4" s="720"/>
      <c r="PXQ4" s="720"/>
      <c r="PXR4" s="720"/>
      <c r="PXS4" s="720"/>
      <c r="PXT4" s="720"/>
      <c r="PXU4" s="720"/>
      <c r="PXV4" s="720"/>
      <c r="PXW4" s="720"/>
      <c r="PXX4" s="720"/>
      <c r="PXY4" s="720"/>
      <c r="PXZ4" s="720"/>
      <c r="PYA4" s="720"/>
      <c r="PYB4" s="720"/>
      <c r="PYC4" s="720"/>
      <c r="PYD4" s="720"/>
      <c r="PYE4" s="720"/>
      <c r="PYF4" s="720"/>
      <c r="PYG4" s="720"/>
      <c r="PYH4" s="720"/>
      <c r="PYI4" s="720"/>
      <c r="PYJ4" s="720"/>
      <c r="PYK4" s="720"/>
      <c r="PYL4" s="720"/>
      <c r="PYM4" s="720"/>
      <c r="PYN4" s="720"/>
      <c r="PYO4" s="720"/>
      <c r="PYP4" s="720"/>
      <c r="PYQ4" s="720"/>
      <c r="PYR4" s="720"/>
      <c r="PYS4" s="720"/>
      <c r="PYT4" s="720"/>
      <c r="PYU4" s="720"/>
      <c r="PYV4" s="720"/>
      <c r="PYW4" s="720"/>
      <c r="PYX4" s="720"/>
      <c r="PYY4" s="720"/>
      <c r="PYZ4" s="720"/>
      <c r="PZA4" s="720"/>
      <c r="PZB4" s="720"/>
      <c r="PZC4" s="720"/>
      <c r="PZD4" s="720"/>
      <c r="PZE4" s="720"/>
      <c r="PZF4" s="720"/>
      <c r="PZG4" s="720"/>
      <c r="PZH4" s="720"/>
      <c r="PZI4" s="720"/>
      <c r="PZJ4" s="720"/>
      <c r="PZK4" s="720"/>
      <c r="PZL4" s="720"/>
      <c r="PZM4" s="720"/>
      <c r="PZN4" s="720"/>
      <c r="PZO4" s="720"/>
      <c r="PZP4" s="720"/>
      <c r="PZQ4" s="720"/>
      <c r="PZR4" s="720"/>
      <c r="PZS4" s="720"/>
      <c r="PZT4" s="720"/>
      <c r="PZU4" s="720"/>
      <c r="PZV4" s="720"/>
      <c r="PZW4" s="720"/>
      <c r="PZX4" s="720"/>
      <c r="PZY4" s="720"/>
      <c r="PZZ4" s="720"/>
      <c r="QAA4" s="720"/>
      <c r="QAB4" s="720"/>
      <c r="QAC4" s="720"/>
      <c r="QAD4" s="720"/>
      <c r="QAE4" s="720"/>
      <c r="QAF4" s="720"/>
      <c r="QAG4" s="720"/>
      <c r="QAH4" s="720"/>
      <c r="QAI4" s="720"/>
      <c r="QAJ4" s="720"/>
      <c r="QAK4" s="720"/>
      <c r="QAL4" s="720"/>
      <c r="QAM4" s="720"/>
      <c r="QAN4" s="720"/>
      <c r="QAO4" s="720"/>
      <c r="QAP4" s="720"/>
      <c r="QAQ4" s="720"/>
      <c r="QAR4" s="720"/>
      <c r="QAS4" s="720"/>
      <c r="QAT4" s="720"/>
      <c r="QAU4" s="720"/>
      <c r="QAV4" s="720"/>
      <c r="QAW4" s="720"/>
      <c r="QAX4" s="720"/>
      <c r="QAY4" s="720"/>
      <c r="QAZ4" s="720"/>
      <c r="QBA4" s="720"/>
      <c r="QBB4" s="720"/>
      <c r="QBC4" s="720"/>
      <c r="QBD4" s="720"/>
      <c r="QBE4" s="720"/>
      <c r="QBF4" s="720"/>
      <c r="QBG4" s="720"/>
      <c r="QBH4" s="720"/>
      <c r="QBI4" s="720"/>
      <c r="QBJ4" s="720"/>
      <c r="QBK4" s="720"/>
      <c r="QBL4" s="720"/>
      <c r="QBM4" s="720"/>
      <c r="QBN4" s="720"/>
      <c r="QBO4" s="720"/>
      <c r="QBP4" s="720"/>
      <c r="QBQ4" s="720"/>
      <c r="QBR4" s="720"/>
      <c r="QBS4" s="720"/>
      <c r="QBT4" s="720"/>
      <c r="QBU4" s="720"/>
      <c r="QBV4" s="720"/>
      <c r="QBW4" s="720"/>
      <c r="QBX4" s="720"/>
      <c r="QBY4" s="720"/>
      <c r="QBZ4" s="720"/>
      <c r="QCA4" s="720"/>
      <c r="QCB4" s="720"/>
      <c r="QCC4" s="720"/>
      <c r="QCD4" s="720"/>
      <c r="QCE4" s="720"/>
      <c r="QCF4" s="720"/>
      <c r="QCG4" s="720"/>
      <c r="QCH4" s="720"/>
      <c r="QCI4" s="720"/>
      <c r="QCJ4" s="720"/>
      <c r="QCK4" s="720"/>
      <c r="QCL4" s="720"/>
      <c r="QCM4" s="720"/>
      <c r="QCN4" s="720"/>
      <c r="QCO4" s="720"/>
      <c r="QCP4" s="720"/>
      <c r="QCQ4" s="720"/>
      <c r="QCR4" s="720"/>
      <c r="QCS4" s="720"/>
      <c r="QCT4" s="720"/>
      <c r="QCU4" s="720"/>
      <c r="QCV4" s="720"/>
      <c r="QCW4" s="720"/>
      <c r="QCX4" s="720"/>
      <c r="QCY4" s="720"/>
      <c r="QCZ4" s="720"/>
      <c r="QDA4" s="720"/>
      <c r="QDB4" s="720"/>
      <c r="QDC4" s="720"/>
      <c r="QDD4" s="720"/>
      <c r="QDE4" s="720"/>
      <c r="QDF4" s="720"/>
      <c r="QDG4" s="720"/>
      <c r="QDH4" s="720"/>
      <c r="QDI4" s="720"/>
      <c r="QDJ4" s="720"/>
      <c r="QDK4" s="720"/>
      <c r="QDL4" s="720"/>
      <c r="QDM4" s="720"/>
      <c r="QDN4" s="720"/>
      <c r="QDO4" s="720"/>
      <c r="QDP4" s="720"/>
      <c r="QDQ4" s="720"/>
      <c r="QDR4" s="720"/>
      <c r="QDS4" s="720"/>
      <c r="QDT4" s="720"/>
      <c r="QDU4" s="720"/>
      <c r="QDV4" s="720"/>
      <c r="QDW4" s="720"/>
      <c r="QDX4" s="720"/>
      <c r="QDY4" s="720"/>
      <c r="QDZ4" s="720"/>
      <c r="QEA4" s="720"/>
      <c r="QEB4" s="720"/>
      <c r="QEC4" s="720"/>
      <c r="QED4" s="720"/>
      <c r="QEE4" s="720"/>
      <c r="QEF4" s="720"/>
      <c r="QEG4" s="720"/>
      <c r="QEH4" s="720"/>
      <c r="QEI4" s="720"/>
      <c r="QEJ4" s="720"/>
      <c r="QEK4" s="720"/>
      <c r="QEL4" s="720"/>
      <c r="QEM4" s="720"/>
      <c r="QEN4" s="720"/>
      <c r="QEO4" s="720"/>
      <c r="QEP4" s="720"/>
      <c r="QEQ4" s="720"/>
      <c r="QER4" s="720"/>
      <c r="QES4" s="720"/>
      <c r="QET4" s="720"/>
      <c r="QEU4" s="720"/>
      <c r="QEV4" s="720"/>
      <c r="QEW4" s="720"/>
      <c r="QEX4" s="720"/>
      <c r="QEY4" s="720"/>
      <c r="QEZ4" s="720"/>
      <c r="QFA4" s="720"/>
      <c r="QFB4" s="720"/>
      <c r="QFC4" s="720"/>
      <c r="QFD4" s="720"/>
      <c r="QFE4" s="720"/>
      <c r="QFF4" s="720"/>
      <c r="QFG4" s="720"/>
      <c r="QFH4" s="720"/>
      <c r="QFI4" s="720"/>
      <c r="QFJ4" s="720"/>
      <c r="QFK4" s="720"/>
      <c r="QFL4" s="720"/>
      <c r="QFM4" s="720"/>
      <c r="QFN4" s="720"/>
      <c r="QFO4" s="720"/>
      <c r="QFP4" s="720"/>
      <c r="QFQ4" s="720"/>
      <c r="QFR4" s="720"/>
      <c r="QFS4" s="720"/>
      <c r="QFT4" s="720"/>
      <c r="QFU4" s="720"/>
      <c r="QFV4" s="720"/>
      <c r="QFW4" s="720"/>
      <c r="QFX4" s="720"/>
      <c r="QFY4" s="720"/>
      <c r="QFZ4" s="720"/>
      <c r="QGA4" s="720"/>
      <c r="QGB4" s="720"/>
      <c r="QGC4" s="720"/>
      <c r="QGD4" s="720"/>
      <c r="QGE4" s="720"/>
      <c r="QGF4" s="720"/>
      <c r="QGG4" s="720"/>
      <c r="QGH4" s="720"/>
      <c r="QGI4" s="720"/>
      <c r="QGJ4" s="720"/>
      <c r="QGK4" s="720"/>
      <c r="QGL4" s="720"/>
      <c r="QGM4" s="720"/>
      <c r="QGN4" s="720"/>
      <c r="QGO4" s="720"/>
      <c r="QGP4" s="720"/>
      <c r="QGQ4" s="720"/>
      <c r="QGR4" s="720"/>
      <c r="QGS4" s="720"/>
      <c r="QGT4" s="720"/>
      <c r="QGU4" s="720"/>
      <c r="QGV4" s="720"/>
      <c r="QGW4" s="720"/>
      <c r="QGX4" s="720"/>
      <c r="QGY4" s="720"/>
      <c r="QGZ4" s="720"/>
      <c r="QHA4" s="720"/>
      <c r="QHB4" s="720"/>
      <c r="QHC4" s="720"/>
      <c r="QHD4" s="720"/>
      <c r="QHE4" s="720"/>
      <c r="QHF4" s="720"/>
      <c r="QHG4" s="720"/>
      <c r="QHH4" s="720"/>
      <c r="QHI4" s="720"/>
      <c r="QHJ4" s="720"/>
      <c r="QHK4" s="720"/>
      <c r="QHL4" s="720"/>
      <c r="QHM4" s="720"/>
      <c r="QHN4" s="720"/>
      <c r="QHO4" s="720"/>
      <c r="QHP4" s="720"/>
      <c r="QHQ4" s="720"/>
      <c r="QHR4" s="720"/>
      <c r="QHS4" s="720"/>
      <c r="QHT4" s="720"/>
      <c r="QHU4" s="720"/>
      <c r="QHV4" s="720"/>
      <c r="QHW4" s="720"/>
      <c r="QHX4" s="720"/>
      <c r="QHY4" s="720"/>
      <c r="QHZ4" s="720"/>
      <c r="QIA4" s="720"/>
      <c r="QIB4" s="720"/>
      <c r="QIC4" s="720"/>
      <c r="QID4" s="720"/>
      <c r="QIE4" s="720"/>
      <c r="QIF4" s="720"/>
      <c r="QIG4" s="720"/>
      <c r="QIH4" s="720"/>
      <c r="QII4" s="720"/>
      <c r="QIJ4" s="720"/>
      <c r="QIK4" s="720"/>
      <c r="QIL4" s="720"/>
      <c r="QIM4" s="720"/>
      <c r="QIN4" s="720"/>
      <c r="QIO4" s="720"/>
      <c r="QIP4" s="720"/>
      <c r="QIQ4" s="720"/>
      <c r="QIR4" s="720"/>
      <c r="QIS4" s="720"/>
      <c r="QIT4" s="720"/>
      <c r="QIU4" s="720"/>
      <c r="QIV4" s="720"/>
      <c r="QIW4" s="720"/>
      <c r="QIX4" s="720"/>
      <c r="QIY4" s="720"/>
      <c r="QIZ4" s="720"/>
      <c r="QJA4" s="720"/>
      <c r="QJB4" s="720"/>
      <c r="QJC4" s="720"/>
      <c r="QJD4" s="720"/>
      <c r="QJE4" s="720"/>
      <c r="QJF4" s="720"/>
      <c r="QJG4" s="720"/>
      <c r="QJH4" s="720"/>
      <c r="QJI4" s="720"/>
      <c r="QJJ4" s="720"/>
      <c r="QJK4" s="720"/>
      <c r="QJL4" s="720"/>
      <c r="QJM4" s="720"/>
      <c r="QJN4" s="720"/>
      <c r="QJO4" s="720"/>
      <c r="QJP4" s="720"/>
      <c r="QJQ4" s="720"/>
      <c r="QJR4" s="720"/>
      <c r="QJS4" s="720"/>
      <c r="QJT4" s="720"/>
      <c r="QJU4" s="720"/>
      <c r="QJV4" s="720"/>
      <c r="QJW4" s="720"/>
      <c r="QJX4" s="720"/>
      <c r="QJY4" s="720"/>
      <c r="QJZ4" s="720"/>
      <c r="QKA4" s="720"/>
      <c r="QKB4" s="720"/>
      <c r="QKC4" s="720"/>
      <c r="QKD4" s="720"/>
      <c r="QKE4" s="720"/>
      <c r="QKF4" s="720"/>
      <c r="QKG4" s="720"/>
      <c r="QKH4" s="720"/>
      <c r="QKI4" s="720"/>
      <c r="QKJ4" s="720"/>
      <c r="QKK4" s="720"/>
      <c r="QKL4" s="720"/>
      <c r="QKM4" s="720"/>
      <c r="QKN4" s="720"/>
      <c r="QKO4" s="720"/>
      <c r="QKP4" s="720"/>
      <c r="QKQ4" s="720"/>
      <c r="QKR4" s="720"/>
      <c r="QKS4" s="720"/>
      <c r="QKT4" s="720"/>
      <c r="QKU4" s="720"/>
      <c r="QKV4" s="720"/>
      <c r="QKW4" s="720"/>
      <c r="QKX4" s="720"/>
      <c r="QKY4" s="720"/>
      <c r="QKZ4" s="720"/>
      <c r="QLA4" s="720"/>
      <c r="QLB4" s="720"/>
      <c r="QLC4" s="720"/>
      <c r="QLD4" s="720"/>
      <c r="QLE4" s="720"/>
      <c r="QLF4" s="720"/>
      <c r="QLG4" s="720"/>
      <c r="QLH4" s="720"/>
      <c r="QLI4" s="720"/>
      <c r="QLJ4" s="720"/>
      <c r="QLK4" s="720"/>
      <c r="QLL4" s="720"/>
      <c r="QLM4" s="720"/>
      <c r="QLN4" s="720"/>
      <c r="QLO4" s="720"/>
      <c r="QLP4" s="720"/>
      <c r="QLQ4" s="720"/>
      <c r="QLR4" s="720"/>
      <c r="QLS4" s="720"/>
      <c r="QLT4" s="720"/>
      <c r="QLU4" s="720"/>
      <c r="QLV4" s="720"/>
      <c r="QLW4" s="720"/>
      <c r="QLX4" s="720"/>
      <c r="QLY4" s="720"/>
      <c r="QLZ4" s="720"/>
      <c r="QMA4" s="720"/>
      <c r="QMB4" s="720"/>
      <c r="QMC4" s="720"/>
      <c r="QMD4" s="720"/>
      <c r="QME4" s="720"/>
      <c r="QMF4" s="720"/>
      <c r="QMG4" s="720"/>
      <c r="QMH4" s="720"/>
      <c r="QMI4" s="720"/>
      <c r="QMJ4" s="720"/>
      <c r="QMK4" s="720"/>
      <c r="QML4" s="720"/>
      <c r="QMM4" s="720"/>
      <c r="QMN4" s="720"/>
      <c r="QMO4" s="720"/>
      <c r="QMP4" s="720"/>
      <c r="QMQ4" s="720"/>
      <c r="QMR4" s="720"/>
      <c r="QMS4" s="720"/>
      <c r="QMT4" s="720"/>
      <c r="QMU4" s="720"/>
      <c r="QMV4" s="720"/>
      <c r="QMW4" s="720"/>
      <c r="QMX4" s="720"/>
      <c r="QMY4" s="720"/>
      <c r="QMZ4" s="720"/>
      <c r="QNA4" s="720"/>
      <c r="QNB4" s="720"/>
      <c r="QNC4" s="720"/>
      <c r="QND4" s="720"/>
      <c r="QNE4" s="720"/>
      <c r="QNF4" s="720"/>
      <c r="QNG4" s="720"/>
      <c r="QNH4" s="720"/>
      <c r="QNI4" s="720"/>
      <c r="QNJ4" s="720"/>
      <c r="QNK4" s="720"/>
      <c r="QNL4" s="720"/>
      <c r="QNM4" s="720"/>
      <c r="QNN4" s="720"/>
      <c r="QNO4" s="720"/>
      <c r="QNP4" s="720"/>
      <c r="QNQ4" s="720"/>
      <c r="QNR4" s="720"/>
      <c r="QNS4" s="720"/>
      <c r="QNT4" s="720"/>
      <c r="QNU4" s="720"/>
      <c r="QNV4" s="720"/>
      <c r="QNW4" s="720"/>
      <c r="QNX4" s="720"/>
      <c r="QNY4" s="720"/>
      <c r="QNZ4" s="720"/>
      <c r="QOA4" s="720"/>
      <c r="QOB4" s="720"/>
      <c r="QOC4" s="720"/>
      <c r="QOD4" s="720"/>
      <c r="QOE4" s="720"/>
      <c r="QOF4" s="720"/>
      <c r="QOG4" s="720"/>
      <c r="QOH4" s="720"/>
      <c r="QOI4" s="720"/>
      <c r="QOJ4" s="720"/>
      <c r="QOK4" s="720"/>
      <c r="QOL4" s="720"/>
      <c r="QOM4" s="720"/>
      <c r="QON4" s="720"/>
      <c r="QOO4" s="720"/>
      <c r="QOP4" s="720"/>
      <c r="QOQ4" s="720"/>
      <c r="QOR4" s="720"/>
      <c r="QOS4" s="720"/>
      <c r="QOT4" s="720"/>
      <c r="QOU4" s="720"/>
      <c r="QOV4" s="720"/>
      <c r="QOW4" s="720"/>
      <c r="QOX4" s="720"/>
      <c r="QOY4" s="720"/>
      <c r="QOZ4" s="720"/>
      <c r="QPA4" s="720"/>
      <c r="QPB4" s="720"/>
      <c r="QPC4" s="720"/>
      <c r="QPD4" s="720"/>
      <c r="QPE4" s="720"/>
      <c r="QPF4" s="720"/>
      <c r="QPG4" s="720"/>
      <c r="QPH4" s="720"/>
      <c r="QPI4" s="720"/>
      <c r="QPJ4" s="720"/>
      <c r="QPK4" s="720"/>
      <c r="QPL4" s="720"/>
      <c r="QPM4" s="720"/>
      <c r="QPN4" s="720"/>
      <c r="QPO4" s="720"/>
      <c r="QPP4" s="720"/>
      <c r="QPQ4" s="720"/>
      <c r="QPR4" s="720"/>
      <c r="QPS4" s="720"/>
      <c r="QPT4" s="720"/>
      <c r="QPU4" s="720"/>
      <c r="QPV4" s="720"/>
      <c r="QPW4" s="720"/>
      <c r="QPX4" s="720"/>
      <c r="QPY4" s="720"/>
      <c r="QPZ4" s="720"/>
      <c r="QQA4" s="720"/>
      <c r="QQB4" s="720"/>
      <c r="QQC4" s="720"/>
      <c r="QQD4" s="720"/>
      <c r="QQE4" s="720"/>
      <c r="QQF4" s="720"/>
      <c r="QQG4" s="720"/>
      <c r="QQH4" s="720"/>
      <c r="QQI4" s="720"/>
      <c r="QQJ4" s="720"/>
      <c r="QQK4" s="720"/>
      <c r="QQL4" s="720"/>
      <c r="QQM4" s="720"/>
      <c r="QQN4" s="720"/>
      <c r="QQO4" s="720"/>
      <c r="QQP4" s="720"/>
      <c r="QQQ4" s="720"/>
      <c r="QQR4" s="720"/>
      <c r="QQS4" s="720"/>
      <c r="QQT4" s="720"/>
      <c r="QQU4" s="720"/>
      <c r="QQV4" s="720"/>
      <c r="QQW4" s="720"/>
      <c r="QQX4" s="720"/>
      <c r="QQY4" s="720"/>
      <c r="QQZ4" s="720"/>
      <c r="QRA4" s="720"/>
      <c r="QRB4" s="720"/>
      <c r="QRC4" s="720"/>
      <c r="QRD4" s="720"/>
      <c r="QRE4" s="720"/>
      <c r="QRF4" s="720"/>
      <c r="QRG4" s="720"/>
      <c r="QRH4" s="720"/>
      <c r="QRI4" s="720"/>
      <c r="QRJ4" s="720"/>
      <c r="QRK4" s="720"/>
      <c r="QRL4" s="720"/>
      <c r="QRM4" s="720"/>
      <c r="QRN4" s="720"/>
      <c r="QRO4" s="720"/>
      <c r="QRP4" s="720"/>
      <c r="QRQ4" s="720"/>
      <c r="QRR4" s="720"/>
      <c r="QRS4" s="720"/>
      <c r="QRT4" s="720"/>
      <c r="QRU4" s="720"/>
      <c r="QRV4" s="720"/>
      <c r="QRW4" s="720"/>
      <c r="QRX4" s="720"/>
      <c r="QRY4" s="720"/>
      <c r="QRZ4" s="720"/>
      <c r="QSA4" s="720"/>
      <c r="QSB4" s="720"/>
      <c r="QSC4" s="720"/>
      <c r="QSD4" s="720"/>
      <c r="QSE4" s="720"/>
      <c r="QSF4" s="720"/>
      <c r="QSG4" s="720"/>
      <c r="QSH4" s="720"/>
      <c r="QSI4" s="720"/>
      <c r="QSJ4" s="720"/>
      <c r="QSK4" s="720"/>
      <c r="QSL4" s="720"/>
      <c r="QSM4" s="720"/>
      <c r="QSN4" s="720"/>
      <c r="QSO4" s="720"/>
      <c r="QSP4" s="720"/>
      <c r="QSQ4" s="720"/>
      <c r="QSR4" s="720"/>
      <c r="QSS4" s="720"/>
      <c r="QST4" s="720"/>
      <c r="QSU4" s="720"/>
      <c r="QSV4" s="720"/>
      <c r="QSW4" s="720"/>
      <c r="QSX4" s="720"/>
      <c r="QSY4" s="720"/>
      <c r="QSZ4" s="720"/>
      <c r="QTA4" s="720"/>
      <c r="QTB4" s="720"/>
      <c r="QTC4" s="720"/>
      <c r="QTD4" s="720"/>
      <c r="QTE4" s="720"/>
      <c r="QTF4" s="720"/>
      <c r="QTG4" s="720"/>
      <c r="QTH4" s="720"/>
      <c r="QTI4" s="720"/>
      <c r="QTJ4" s="720"/>
      <c r="QTK4" s="720"/>
      <c r="QTL4" s="720"/>
      <c r="QTM4" s="720"/>
      <c r="QTN4" s="720"/>
      <c r="QTO4" s="720"/>
      <c r="QTP4" s="720"/>
      <c r="QTQ4" s="720"/>
      <c r="QTR4" s="720"/>
      <c r="QTS4" s="720"/>
      <c r="QTT4" s="720"/>
      <c r="QTU4" s="720"/>
      <c r="QTV4" s="720"/>
      <c r="QTW4" s="720"/>
      <c r="QTX4" s="720"/>
      <c r="QTY4" s="720"/>
      <c r="QTZ4" s="720"/>
      <c r="QUA4" s="720"/>
      <c r="QUB4" s="720"/>
      <c r="QUC4" s="720"/>
      <c r="QUD4" s="720"/>
      <c r="QUE4" s="720"/>
      <c r="QUF4" s="720"/>
      <c r="QUG4" s="720"/>
      <c r="QUH4" s="720"/>
      <c r="QUI4" s="720"/>
      <c r="QUJ4" s="720"/>
      <c r="QUK4" s="720"/>
      <c r="QUL4" s="720"/>
      <c r="QUM4" s="720"/>
      <c r="QUN4" s="720"/>
      <c r="QUO4" s="720"/>
      <c r="QUP4" s="720"/>
      <c r="QUQ4" s="720"/>
      <c r="QUR4" s="720"/>
      <c r="QUS4" s="720"/>
      <c r="QUT4" s="720"/>
      <c r="QUU4" s="720"/>
      <c r="QUV4" s="720"/>
      <c r="QUW4" s="720"/>
      <c r="QUX4" s="720"/>
      <c r="QUY4" s="720"/>
      <c r="QUZ4" s="720"/>
      <c r="QVA4" s="720"/>
      <c r="QVB4" s="720"/>
      <c r="QVC4" s="720"/>
      <c r="QVD4" s="720"/>
      <c r="QVE4" s="720"/>
      <c r="QVF4" s="720"/>
      <c r="QVG4" s="720"/>
      <c r="QVH4" s="720"/>
      <c r="QVI4" s="720"/>
      <c r="QVJ4" s="720"/>
      <c r="QVK4" s="720"/>
      <c r="QVL4" s="720"/>
      <c r="QVM4" s="720"/>
      <c r="QVN4" s="720"/>
      <c r="QVO4" s="720"/>
      <c r="QVP4" s="720"/>
      <c r="QVQ4" s="720"/>
      <c r="QVR4" s="720"/>
      <c r="QVS4" s="720"/>
      <c r="QVT4" s="720"/>
      <c r="QVU4" s="720"/>
      <c r="QVV4" s="720"/>
      <c r="QVW4" s="720"/>
      <c r="QVX4" s="720"/>
      <c r="QVY4" s="720"/>
      <c r="QVZ4" s="720"/>
      <c r="QWA4" s="720"/>
      <c r="QWB4" s="720"/>
      <c r="QWC4" s="720"/>
      <c r="QWD4" s="720"/>
      <c r="QWE4" s="720"/>
      <c r="QWF4" s="720"/>
      <c r="QWG4" s="720"/>
      <c r="QWH4" s="720"/>
      <c r="QWI4" s="720"/>
      <c r="QWJ4" s="720"/>
      <c r="QWK4" s="720"/>
      <c r="QWL4" s="720"/>
      <c r="QWM4" s="720"/>
      <c r="QWN4" s="720"/>
      <c r="QWO4" s="720"/>
      <c r="QWP4" s="720"/>
      <c r="QWQ4" s="720"/>
      <c r="QWR4" s="720"/>
      <c r="QWS4" s="720"/>
      <c r="QWT4" s="720"/>
      <c r="QWU4" s="720"/>
      <c r="QWV4" s="720"/>
      <c r="QWW4" s="720"/>
      <c r="QWX4" s="720"/>
      <c r="QWY4" s="720"/>
      <c r="QWZ4" s="720"/>
      <c r="QXA4" s="720"/>
      <c r="QXB4" s="720"/>
      <c r="QXC4" s="720"/>
      <c r="QXD4" s="720"/>
      <c r="QXE4" s="720"/>
      <c r="QXF4" s="720"/>
      <c r="QXG4" s="720"/>
      <c r="QXH4" s="720"/>
      <c r="QXI4" s="720"/>
      <c r="QXJ4" s="720"/>
      <c r="QXK4" s="720"/>
      <c r="QXL4" s="720"/>
      <c r="QXM4" s="720"/>
      <c r="QXN4" s="720"/>
      <c r="QXO4" s="720"/>
      <c r="QXP4" s="720"/>
      <c r="QXQ4" s="720"/>
      <c r="QXR4" s="720"/>
      <c r="QXS4" s="720"/>
      <c r="QXT4" s="720"/>
      <c r="QXU4" s="720"/>
      <c r="QXV4" s="720"/>
      <c r="QXW4" s="720"/>
      <c r="QXX4" s="720"/>
      <c r="QXY4" s="720"/>
      <c r="QXZ4" s="720"/>
      <c r="QYA4" s="720"/>
      <c r="QYB4" s="720"/>
      <c r="QYC4" s="720"/>
      <c r="QYD4" s="720"/>
      <c r="QYE4" s="720"/>
      <c r="QYF4" s="720"/>
      <c r="QYG4" s="720"/>
      <c r="QYH4" s="720"/>
      <c r="QYI4" s="720"/>
      <c r="QYJ4" s="720"/>
      <c r="QYK4" s="720"/>
      <c r="QYL4" s="720"/>
      <c r="QYM4" s="720"/>
      <c r="QYN4" s="720"/>
      <c r="QYO4" s="720"/>
      <c r="QYP4" s="720"/>
      <c r="QYQ4" s="720"/>
      <c r="QYR4" s="720"/>
      <c r="QYS4" s="720"/>
      <c r="QYT4" s="720"/>
      <c r="QYU4" s="720"/>
      <c r="QYV4" s="720"/>
      <c r="QYW4" s="720"/>
      <c r="QYX4" s="720"/>
      <c r="QYY4" s="720"/>
      <c r="QYZ4" s="720"/>
      <c r="QZA4" s="720"/>
      <c r="QZB4" s="720"/>
      <c r="QZC4" s="720"/>
      <c r="QZD4" s="720"/>
      <c r="QZE4" s="720"/>
      <c r="QZF4" s="720"/>
      <c r="QZG4" s="720"/>
      <c r="QZH4" s="720"/>
      <c r="QZI4" s="720"/>
      <c r="QZJ4" s="720"/>
      <c r="QZK4" s="720"/>
      <c r="QZL4" s="720"/>
      <c r="QZM4" s="720"/>
      <c r="QZN4" s="720"/>
      <c r="QZO4" s="720"/>
      <c r="QZP4" s="720"/>
      <c r="QZQ4" s="720"/>
      <c r="QZR4" s="720"/>
      <c r="QZS4" s="720"/>
      <c r="QZT4" s="720"/>
      <c r="QZU4" s="720"/>
      <c r="QZV4" s="720"/>
      <c r="QZW4" s="720"/>
      <c r="QZX4" s="720"/>
      <c r="QZY4" s="720"/>
      <c r="QZZ4" s="720"/>
      <c r="RAA4" s="720"/>
      <c r="RAB4" s="720"/>
      <c r="RAC4" s="720"/>
      <c r="RAD4" s="720"/>
      <c r="RAE4" s="720"/>
      <c r="RAF4" s="720"/>
      <c r="RAG4" s="720"/>
      <c r="RAH4" s="720"/>
      <c r="RAI4" s="720"/>
      <c r="RAJ4" s="720"/>
      <c r="RAK4" s="720"/>
      <c r="RAL4" s="720"/>
      <c r="RAM4" s="720"/>
      <c r="RAN4" s="720"/>
      <c r="RAO4" s="720"/>
      <c r="RAP4" s="720"/>
      <c r="RAQ4" s="720"/>
      <c r="RAR4" s="720"/>
      <c r="RAS4" s="720"/>
      <c r="RAT4" s="720"/>
      <c r="RAU4" s="720"/>
      <c r="RAV4" s="720"/>
      <c r="RAW4" s="720"/>
      <c r="RAX4" s="720"/>
      <c r="RAY4" s="720"/>
      <c r="RAZ4" s="720"/>
      <c r="RBA4" s="720"/>
      <c r="RBB4" s="720"/>
      <c r="RBC4" s="720"/>
      <c r="RBD4" s="720"/>
      <c r="RBE4" s="720"/>
      <c r="RBF4" s="720"/>
      <c r="RBG4" s="720"/>
      <c r="RBH4" s="720"/>
      <c r="RBI4" s="720"/>
      <c r="RBJ4" s="720"/>
      <c r="RBK4" s="720"/>
      <c r="RBL4" s="720"/>
      <c r="RBM4" s="720"/>
      <c r="RBN4" s="720"/>
      <c r="RBO4" s="720"/>
      <c r="RBP4" s="720"/>
      <c r="RBQ4" s="720"/>
      <c r="RBR4" s="720"/>
      <c r="RBS4" s="720"/>
      <c r="RBT4" s="720"/>
      <c r="RBU4" s="720"/>
      <c r="RBV4" s="720"/>
      <c r="RBW4" s="720"/>
      <c r="RBX4" s="720"/>
      <c r="RBY4" s="720"/>
      <c r="RBZ4" s="720"/>
      <c r="RCA4" s="720"/>
      <c r="RCB4" s="720"/>
      <c r="RCC4" s="720"/>
      <c r="RCD4" s="720"/>
      <c r="RCE4" s="720"/>
      <c r="RCF4" s="720"/>
      <c r="RCG4" s="720"/>
      <c r="RCH4" s="720"/>
      <c r="RCI4" s="720"/>
      <c r="RCJ4" s="720"/>
      <c r="RCK4" s="720"/>
      <c r="RCL4" s="720"/>
      <c r="RCM4" s="720"/>
      <c r="RCN4" s="720"/>
      <c r="RCO4" s="720"/>
      <c r="RCP4" s="720"/>
      <c r="RCQ4" s="720"/>
      <c r="RCR4" s="720"/>
      <c r="RCS4" s="720"/>
      <c r="RCT4" s="720"/>
      <c r="RCU4" s="720"/>
      <c r="RCV4" s="720"/>
      <c r="RCW4" s="720"/>
      <c r="RCX4" s="720"/>
      <c r="RCY4" s="720"/>
      <c r="RCZ4" s="720"/>
      <c r="RDA4" s="720"/>
      <c r="RDB4" s="720"/>
      <c r="RDC4" s="720"/>
      <c r="RDD4" s="720"/>
      <c r="RDE4" s="720"/>
      <c r="RDF4" s="720"/>
      <c r="RDG4" s="720"/>
      <c r="RDH4" s="720"/>
      <c r="RDI4" s="720"/>
      <c r="RDJ4" s="720"/>
      <c r="RDK4" s="720"/>
      <c r="RDL4" s="720"/>
      <c r="RDM4" s="720"/>
      <c r="RDN4" s="720"/>
      <c r="RDO4" s="720"/>
      <c r="RDP4" s="720"/>
      <c r="RDQ4" s="720"/>
      <c r="RDR4" s="720"/>
      <c r="RDS4" s="720"/>
      <c r="RDT4" s="720"/>
      <c r="RDU4" s="720"/>
      <c r="RDV4" s="720"/>
      <c r="RDW4" s="720"/>
      <c r="RDX4" s="720"/>
      <c r="RDY4" s="720"/>
      <c r="RDZ4" s="720"/>
      <c r="REA4" s="720"/>
      <c r="REB4" s="720"/>
      <c r="REC4" s="720"/>
      <c r="RED4" s="720"/>
      <c r="REE4" s="720"/>
      <c r="REF4" s="720"/>
      <c r="REG4" s="720"/>
      <c r="REH4" s="720"/>
      <c r="REI4" s="720"/>
      <c r="REJ4" s="720"/>
      <c r="REK4" s="720"/>
      <c r="REL4" s="720"/>
      <c r="REM4" s="720"/>
      <c r="REN4" s="720"/>
      <c r="REO4" s="720"/>
      <c r="REP4" s="720"/>
      <c r="REQ4" s="720"/>
      <c r="RER4" s="720"/>
      <c r="RES4" s="720"/>
      <c r="RET4" s="720"/>
      <c r="REU4" s="720"/>
      <c r="REV4" s="720"/>
      <c r="REW4" s="720"/>
      <c r="REX4" s="720"/>
      <c r="REY4" s="720"/>
      <c r="REZ4" s="720"/>
      <c r="RFA4" s="720"/>
      <c r="RFB4" s="720"/>
      <c r="RFC4" s="720"/>
      <c r="RFD4" s="720"/>
      <c r="RFE4" s="720"/>
      <c r="RFF4" s="720"/>
      <c r="RFG4" s="720"/>
      <c r="RFH4" s="720"/>
      <c r="RFI4" s="720"/>
      <c r="RFJ4" s="720"/>
      <c r="RFK4" s="720"/>
      <c r="RFL4" s="720"/>
      <c r="RFM4" s="720"/>
      <c r="RFN4" s="720"/>
      <c r="RFO4" s="720"/>
      <c r="RFP4" s="720"/>
      <c r="RFQ4" s="720"/>
      <c r="RFR4" s="720"/>
      <c r="RFS4" s="720"/>
      <c r="RFT4" s="720"/>
      <c r="RFU4" s="720"/>
      <c r="RFV4" s="720"/>
      <c r="RFW4" s="720"/>
      <c r="RFX4" s="720"/>
      <c r="RFY4" s="720"/>
      <c r="RFZ4" s="720"/>
      <c r="RGA4" s="720"/>
      <c r="RGB4" s="720"/>
      <c r="RGC4" s="720"/>
      <c r="RGD4" s="720"/>
      <c r="RGE4" s="720"/>
      <c r="RGF4" s="720"/>
      <c r="RGG4" s="720"/>
      <c r="RGH4" s="720"/>
      <c r="RGI4" s="720"/>
      <c r="RGJ4" s="720"/>
      <c r="RGK4" s="720"/>
      <c r="RGL4" s="720"/>
      <c r="RGM4" s="720"/>
      <c r="RGN4" s="720"/>
      <c r="RGO4" s="720"/>
      <c r="RGP4" s="720"/>
      <c r="RGQ4" s="720"/>
      <c r="RGR4" s="720"/>
      <c r="RGS4" s="720"/>
      <c r="RGT4" s="720"/>
      <c r="RGU4" s="720"/>
      <c r="RGV4" s="720"/>
      <c r="RGW4" s="720"/>
      <c r="RGX4" s="720"/>
      <c r="RGY4" s="720"/>
      <c r="RGZ4" s="720"/>
      <c r="RHA4" s="720"/>
      <c r="RHB4" s="720"/>
      <c r="RHC4" s="720"/>
      <c r="RHD4" s="720"/>
      <c r="RHE4" s="720"/>
      <c r="RHF4" s="720"/>
      <c r="RHG4" s="720"/>
      <c r="RHH4" s="720"/>
      <c r="RHI4" s="720"/>
      <c r="RHJ4" s="720"/>
      <c r="RHK4" s="720"/>
      <c r="RHL4" s="720"/>
      <c r="RHM4" s="720"/>
      <c r="RHN4" s="720"/>
      <c r="RHO4" s="720"/>
      <c r="RHP4" s="720"/>
      <c r="RHQ4" s="720"/>
      <c r="RHR4" s="720"/>
      <c r="RHS4" s="720"/>
      <c r="RHT4" s="720"/>
      <c r="RHU4" s="720"/>
      <c r="RHV4" s="720"/>
      <c r="RHW4" s="720"/>
      <c r="RHX4" s="720"/>
      <c r="RHY4" s="720"/>
      <c r="RHZ4" s="720"/>
      <c r="RIA4" s="720"/>
      <c r="RIB4" s="720"/>
      <c r="RIC4" s="720"/>
      <c r="RID4" s="720"/>
      <c r="RIE4" s="720"/>
      <c r="RIF4" s="720"/>
      <c r="RIG4" s="720"/>
      <c r="RIH4" s="720"/>
      <c r="RII4" s="720"/>
      <c r="RIJ4" s="720"/>
      <c r="RIK4" s="720"/>
      <c r="RIL4" s="720"/>
      <c r="RIM4" s="720"/>
      <c r="RIN4" s="720"/>
      <c r="RIO4" s="720"/>
      <c r="RIP4" s="720"/>
      <c r="RIQ4" s="720"/>
      <c r="RIR4" s="720"/>
      <c r="RIS4" s="720"/>
      <c r="RIT4" s="720"/>
      <c r="RIU4" s="720"/>
      <c r="RIV4" s="720"/>
      <c r="RIW4" s="720"/>
      <c r="RIX4" s="720"/>
      <c r="RIY4" s="720"/>
      <c r="RIZ4" s="720"/>
      <c r="RJA4" s="720"/>
      <c r="RJB4" s="720"/>
      <c r="RJC4" s="720"/>
      <c r="RJD4" s="720"/>
      <c r="RJE4" s="720"/>
      <c r="RJF4" s="720"/>
      <c r="RJG4" s="720"/>
      <c r="RJH4" s="720"/>
      <c r="RJI4" s="720"/>
      <c r="RJJ4" s="720"/>
      <c r="RJK4" s="720"/>
      <c r="RJL4" s="720"/>
      <c r="RJM4" s="720"/>
      <c r="RJN4" s="720"/>
      <c r="RJO4" s="720"/>
      <c r="RJP4" s="720"/>
      <c r="RJQ4" s="720"/>
      <c r="RJR4" s="720"/>
      <c r="RJS4" s="720"/>
      <c r="RJT4" s="720"/>
      <c r="RJU4" s="720"/>
      <c r="RJV4" s="720"/>
      <c r="RJW4" s="720"/>
      <c r="RJX4" s="720"/>
      <c r="RJY4" s="720"/>
      <c r="RJZ4" s="720"/>
      <c r="RKA4" s="720"/>
      <c r="RKB4" s="720"/>
      <c r="RKC4" s="720"/>
      <c r="RKD4" s="720"/>
      <c r="RKE4" s="720"/>
      <c r="RKF4" s="720"/>
      <c r="RKG4" s="720"/>
      <c r="RKH4" s="720"/>
      <c r="RKI4" s="720"/>
      <c r="RKJ4" s="720"/>
      <c r="RKK4" s="720"/>
      <c r="RKL4" s="720"/>
      <c r="RKM4" s="720"/>
      <c r="RKN4" s="720"/>
      <c r="RKO4" s="720"/>
      <c r="RKP4" s="720"/>
      <c r="RKQ4" s="720"/>
      <c r="RKR4" s="720"/>
      <c r="RKS4" s="720"/>
      <c r="RKT4" s="720"/>
      <c r="RKU4" s="720"/>
      <c r="RKV4" s="720"/>
      <c r="RKW4" s="720"/>
      <c r="RKX4" s="720"/>
      <c r="RKY4" s="720"/>
      <c r="RKZ4" s="720"/>
      <c r="RLA4" s="720"/>
      <c r="RLB4" s="720"/>
      <c r="RLC4" s="720"/>
      <c r="RLD4" s="720"/>
      <c r="RLE4" s="720"/>
      <c r="RLF4" s="720"/>
      <c r="RLG4" s="720"/>
      <c r="RLH4" s="720"/>
      <c r="RLI4" s="720"/>
      <c r="RLJ4" s="720"/>
      <c r="RLK4" s="720"/>
      <c r="RLL4" s="720"/>
      <c r="RLM4" s="720"/>
      <c r="RLN4" s="720"/>
      <c r="RLO4" s="720"/>
      <c r="RLP4" s="720"/>
      <c r="RLQ4" s="720"/>
      <c r="RLR4" s="720"/>
      <c r="RLS4" s="720"/>
      <c r="RLT4" s="720"/>
      <c r="RLU4" s="720"/>
      <c r="RLV4" s="720"/>
      <c r="RLW4" s="720"/>
      <c r="RLX4" s="720"/>
      <c r="RLY4" s="720"/>
      <c r="RLZ4" s="720"/>
      <c r="RMA4" s="720"/>
      <c r="RMB4" s="720"/>
      <c r="RMC4" s="720"/>
      <c r="RMD4" s="720"/>
      <c r="RME4" s="720"/>
      <c r="RMF4" s="720"/>
      <c r="RMG4" s="720"/>
      <c r="RMH4" s="720"/>
      <c r="RMI4" s="720"/>
      <c r="RMJ4" s="720"/>
      <c r="RMK4" s="720"/>
      <c r="RML4" s="720"/>
      <c r="RMM4" s="720"/>
      <c r="RMN4" s="720"/>
      <c r="RMO4" s="720"/>
      <c r="RMP4" s="720"/>
      <c r="RMQ4" s="720"/>
      <c r="RMR4" s="720"/>
      <c r="RMS4" s="720"/>
      <c r="RMT4" s="720"/>
      <c r="RMU4" s="720"/>
      <c r="RMV4" s="720"/>
      <c r="RMW4" s="720"/>
      <c r="RMX4" s="720"/>
      <c r="RMY4" s="720"/>
      <c r="RMZ4" s="720"/>
      <c r="RNA4" s="720"/>
      <c r="RNB4" s="720"/>
      <c r="RNC4" s="720"/>
      <c r="RND4" s="720"/>
      <c r="RNE4" s="720"/>
      <c r="RNF4" s="720"/>
      <c r="RNG4" s="720"/>
      <c r="RNH4" s="720"/>
      <c r="RNI4" s="720"/>
      <c r="RNJ4" s="720"/>
      <c r="RNK4" s="720"/>
      <c r="RNL4" s="720"/>
      <c r="RNM4" s="720"/>
      <c r="RNN4" s="720"/>
      <c r="RNO4" s="720"/>
      <c r="RNP4" s="720"/>
      <c r="RNQ4" s="720"/>
      <c r="RNR4" s="720"/>
      <c r="RNS4" s="720"/>
      <c r="RNT4" s="720"/>
      <c r="RNU4" s="720"/>
      <c r="RNV4" s="720"/>
      <c r="RNW4" s="720"/>
      <c r="RNX4" s="720"/>
      <c r="RNY4" s="720"/>
      <c r="RNZ4" s="720"/>
      <c r="ROA4" s="720"/>
      <c r="ROB4" s="720"/>
      <c r="ROC4" s="720"/>
      <c r="ROD4" s="720"/>
      <c r="ROE4" s="720"/>
      <c r="ROF4" s="720"/>
      <c r="ROG4" s="720"/>
      <c r="ROH4" s="720"/>
      <c r="ROI4" s="720"/>
      <c r="ROJ4" s="720"/>
      <c r="ROK4" s="720"/>
      <c r="ROL4" s="720"/>
      <c r="ROM4" s="720"/>
      <c r="RON4" s="720"/>
      <c r="ROO4" s="720"/>
      <c r="ROP4" s="720"/>
      <c r="ROQ4" s="720"/>
      <c r="ROR4" s="720"/>
      <c r="ROS4" s="720"/>
      <c r="ROT4" s="720"/>
      <c r="ROU4" s="720"/>
      <c r="ROV4" s="720"/>
      <c r="ROW4" s="720"/>
      <c r="ROX4" s="720"/>
      <c r="ROY4" s="720"/>
      <c r="ROZ4" s="720"/>
      <c r="RPA4" s="720"/>
      <c r="RPB4" s="720"/>
      <c r="RPC4" s="720"/>
      <c r="RPD4" s="720"/>
      <c r="RPE4" s="720"/>
      <c r="RPF4" s="720"/>
      <c r="RPG4" s="720"/>
      <c r="RPH4" s="720"/>
      <c r="RPI4" s="720"/>
      <c r="RPJ4" s="720"/>
      <c r="RPK4" s="720"/>
      <c r="RPL4" s="720"/>
      <c r="RPM4" s="720"/>
      <c r="RPN4" s="720"/>
      <c r="RPO4" s="720"/>
      <c r="RPP4" s="720"/>
      <c r="RPQ4" s="720"/>
      <c r="RPR4" s="720"/>
      <c r="RPS4" s="720"/>
      <c r="RPT4" s="720"/>
      <c r="RPU4" s="720"/>
      <c r="RPV4" s="720"/>
      <c r="RPW4" s="720"/>
      <c r="RPX4" s="720"/>
      <c r="RPY4" s="720"/>
      <c r="RPZ4" s="720"/>
      <c r="RQA4" s="720"/>
      <c r="RQB4" s="720"/>
      <c r="RQC4" s="720"/>
      <c r="RQD4" s="720"/>
      <c r="RQE4" s="720"/>
      <c r="RQF4" s="720"/>
      <c r="RQG4" s="720"/>
      <c r="RQH4" s="720"/>
      <c r="RQI4" s="720"/>
      <c r="RQJ4" s="720"/>
      <c r="RQK4" s="720"/>
      <c r="RQL4" s="720"/>
      <c r="RQM4" s="720"/>
      <c r="RQN4" s="720"/>
      <c r="RQO4" s="720"/>
      <c r="RQP4" s="720"/>
      <c r="RQQ4" s="720"/>
      <c r="RQR4" s="720"/>
      <c r="RQS4" s="720"/>
      <c r="RQT4" s="720"/>
      <c r="RQU4" s="720"/>
      <c r="RQV4" s="720"/>
      <c r="RQW4" s="720"/>
      <c r="RQX4" s="720"/>
      <c r="RQY4" s="720"/>
      <c r="RQZ4" s="720"/>
      <c r="RRA4" s="720"/>
      <c r="RRB4" s="720"/>
      <c r="RRC4" s="720"/>
      <c r="RRD4" s="720"/>
      <c r="RRE4" s="720"/>
      <c r="RRF4" s="720"/>
      <c r="RRG4" s="720"/>
      <c r="RRH4" s="720"/>
      <c r="RRI4" s="720"/>
      <c r="RRJ4" s="720"/>
      <c r="RRK4" s="720"/>
      <c r="RRL4" s="720"/>
      <c r="RRM4" s="720"/>
      <c r="RRN4" s="720"/>
      <c r="RRO4" s="720"/>
      <c r="RRP4" s="720"/>
      <c r="RRQ4" s="720"/>
      <c r="RRR4" s="720"/>
      <c r="RRS4" s="720"/>
      <c r="RRT4" s="720"/>
      <c r="RRU4" s="720"/>
      <c r="RRV4" s="720"/>
      <c r="RRW4" s="720"/>
      <c r="RRX4" s="720"/>
      <c r="RRY4" s="720"/>
      <c r="RRZ4" s="720"/>
      <c r="RSA4" s="720"/>
      <c r="RSB4" s="720"/>
      <c r="RSC4" s="720"/>
      <c r="RSD4" s="720"/>
      <c r="RSE4" s="720"/>
      <c r="RSF4" s="720"/>
      <c r="RSG4" s="720"/>
      <c r="RSH4" s="720"/>
      <c r="RSI4" s="720"/>
      <c r="RSJ4" s="720"/>
      <c r="RSK4" s="720"/>
      <c r="RSL4" s="720"/>
      <c r="RSM4" s="720"/>
      <c r="RSN4" s="720"/>
      <c r="RSO4" s="720"/>
      <c r="RSP4" s="720"/>
      <c r="RSQ4" s="720"/>
      <c r="RSR4" s="720"/>
      <c r="RSS4" s="720"/>
      <c r="RST4" s="720"/>
      <c r="RSU4" s="720"/>
      <c r="RSV4" s="720"/>
      <c r="RSW4" s="720"/>
      <c r="RSX4" s="720"/>
      <c r="RSY4" s="720"/>
      <c r="RSZ4" s="720"/>
      <c r="RTA4" s="720"/>
      <c r="RTB4" s="720"/>
      <c r="RTC4" s="720"/>
      <c r="RTD4" s="720"/>
      <c r="RTE4" s="720"/>
      <c r="RTF4" s="720"/>
      <c r="RTG4" s="720"/>
      <c r="RTH4" s="720"/>
      <c r="RTI4" s="720"/>
      <c r="RTJ4" s="720"/>
      <c r="RTK4" s="720"/>
      <c r="RTL4" s="720"/>
      <c r="RTM4" s="720"/>
      <c r="RTN4" s="720"/>
      <c r="RTO4" s="720"/>
      <c r="RTP4" s="720"/>
      <c r="RTQ4" s="720"/>
      <c r="RTR4" s="720"/>
      <c r="RTS4" s="720"/>
      <c r="RTT4" s="720"/>
      <c r="RTU4" s="720"/>
      <c r="RTV4" s="720"/>
      <c r="RTW4" s="720"/>
      <c r="RTX4" s="720"/>
      <c r="RTY4" s="720"/>
      <c r="RTZ4" s="720"/>
      <c r="RUA4" s="720"/>
      <c r="RUB4" s="720"/>
      <c r="RUC4" s="720"/>
      <c r="RUD4" s="720"/>
      <c r="RUE4" s="720"/>
      <c r="RUF4" s="720"/>
      <c r="RUG4" s="720"/>
      <c r="RUH4" s="720"/>
      <c r="RUI4" s="720"/>
      <c r="RUJ4" s="720"/>
      <c r="RUK4" s="720"/>
      <c r="RUL4" s="720"/>
      <c r="RUM4" s="720"/>
      <c r="RUN4" s="720"/>
      <c r="RUO4" s="720"/>
      <c r="RUP4" s="720"/>
      <c r="RUQ4" s="720"/>
      <c r="RUR4" s="720"/>
      <c r="RUS4" s="720"/>
      <c r="RUT4" s="720"/>
      <c r="RUU4" s="720"/>
      <c r="RUV4" s="720"/>
      <c r="RUW4" s="720"/>
      <c r="RUX4" s="720"/>
      <c r="RUY4" s="720"/>
      <c r="RUZ4" s="720"/>
      <c r="RVA4" s="720"/>
      <c r="RVB4" s="720"/>
      <c r="RVC4" s="720"/>
      <c r="RVD4" s="720"/>
      <c r="RVE4" s="720"/>
      <c r="RVF4" s="720"/>
      <c r="RVG4" s="720"/>
      <c r="RVH4" s="720"/>
      <c r="RVI4" s="720"/>
      <c r="RVJ4" s="720"/>
      <c r="RVK4" s="720"/>
      <c r="RVL4" s="720"/>
      <c r="RVM4" s="720"/>
      <c r="RVN4" s="720"/>
      <c r="RVO4" s="720"/>
      <c r="RVP4" s="720"/>
      <c r="RVQ4" s="720"/>
      <c r="RVR4" s="720"/>
      <c r="RVS4" s="720"/>
      <c r="RVT4" s="720"/>
      <c r="RVU4" s="720"/>
      <c r="RVV4" s="720"/>
      <c r="RVW4" s="720"/>
      <c r="RVX4" s="720"/>
      <c r="RVY4" s="720"/>
      <c r="RVZ4" s="720"/>
      <c r="RWA4" s="720"/>
      <c r="RWB4" s="720"/>
      <c r="RWC4" s="720"/>
      <c r="RWD4" s="720"/>
      <c r="RWE4" s="720"/>
      <c r="RWF4" s="720"/>
      <c r="RWG4" s="720"/>
      <c r="RWH4" s="720"/>
      <c r="RWI4" s="720"/>
      <c r="RWJ4" s="720"/>
      <c r="RWK4" s="720"/>
      <c r="RWL4" s="720"/>
      <c r="RWM4" s="720"/>
      <c r="RWN4" s="720"/>
      <c r="RWO4" s="720"/>
      <c r="RWP4" s="720"/>
      <c r="RWQ4" s="720"/>
      <c r="RWR4" s="720"/>
      <c r="RWS4" s="720"/>
      <c r="RWT4" s="720"/>
      <c r="RWU4" s="720"/>
      <c r="RWV4" s="720"/>
      <c r="RWW4" s="720"/>
      <c r="RWX4" s="720"/>
      <c r="RWY4" s="720"/>
      <c r="RWZ4" s="720"/>
      <c r="RXA4" s="720"/>
      <c r="RXB4" s="720"/>
      <c r="RXC4" s="720"/>
      <c r="RXD4" s="720"/>
      <c r="RXE4" s="720"/>
      <c r="RXF4" s="720"/>
      <c r="RXG4" s="720"/>
      <c r="RXH4" s="720"/>
      <c r="RXI4" s="720"/>
      <c r="RXJ4" s="720"/>
      <c r="RXK4" s="720"/>
      <c r="RXL4" s="720"/>
      <c r="RXM4" s="720"/>
      <c r="RXN4" s="720"/>
      <c r="RXO4" s="720"/>
      <c r="RXP4" s="720"/>
      <c r="RXQ4" s="720"/>
      <c r="RXR4" s="720"/>
      <c r="RXS4" s="720"/>
      <c r="RXT4" s="720"/>
      <c r="RXU4" s="720"/>
      <c r="RXV4" s="720"/>
      <c r="RXW4" s="720"/>
      <c r="RXX4" s="720"/>
      <c r="RXY4" s="720"/>
      <c r="RXZ4" s="720"/>
      <c r="RYA4" s="720"/>
      <c r="RYB4" s="720"/>
      <c r="RYC4" s="720"/>
      <c r="RYD4" s="720"/>
      <c r="RYE4" s="720"/>
      <c r="RYF4" s="720"/>
      <c r="RYG4" s="720"/>
      <c r="RYH4" s="720"/>
      <c r="RYI4" s="720"/>
      <c r="RYJ4" s="720"/>
      <c r="RYK4" s="720"/>
      <c r="RYL4" s="720"/>
      <c r="RYM4" s="720"/>
      <c r="RYN4" s="720"/>
      <c r="RYO4" s="720"/>
      <c r="RYP4" s="720"/>
      <c r="RYQ4" s="720"/>
      <c r="RYR4" s="720"/>
      <c r="RYS4" s="720"/>
      <c r="RYT4" s="720"/>
      <c r="RYU4" s="720"/>
      <c r="RYV4" s="720"/>
      <c r="RYW4" s="720"/>
      <c r="RYX4" s="720"/>
      <c r="RYY4" s="720"/>
      <c r="RYZ4" s="720"/>
      <c r="RZA4" s="720"/>
      <c r="RZB4" s="720"/>
      <c r="RZC4" s="720"/>
      <c r="RZD4" s="720"/>
      <c r="RZE4" s="720"/>
      <c r="RZF4" s="720"/>
      <c r="RZG4" s="720"/>
      <c r="RZH4" s="720"/>
      <c r="RZI4" s="720"/>
      <c r="RZJ4" s="720"/>
      <c r="RZK4" s="720"/>
      <c r="RZL4" s="720"/>
      <c r="RZM4" s="720"/>
      <c r="RZN4" s="720"/>
      <c r="RZO4" s="720"/>
      <c r="RZP4" s="720"/>
      <c r="RZQ4" s="720"/>
      <c r="RZR4" s="720"/>
      <c r="RZS4" s="720"/>
      <c r="RZT4" s="720"/>
      <c r="RZU4" s="720"/>
      <c r="RZV4" s="720"/>
      <c r="RZW4" s="720"/>
      <c r="RZX4" s="720"/>
      <c r="RZY4" s="720"/>
      <c r="RZZ4" s="720"/>
      <c r="SAA4" s="720"/>
      <c r="SAB4" s="720"/>
      <c r="SAC4" s="720"/>
      <c r="SAD4" s="720"/>
      <c r="SAE4" s="720"/>
      <c r="SAF4" s="720"/>
      <c r="SAG4" s="720"/>
      <c r="SAH4" s="720"/>
      <c r="SAI4" s="720"/>
      <c r="SAJ4" s="720"/>
      <c r="SAK4" s="720"/>
      <c r="SAL4" s="720"/>
      <c r="SAM4" s="720"/>
      <c r="SAN4" s="720"/>
      <c r="SAO4" s="720"/>
      <c r="SAP4" s="720"/>
      <c r="SAQ4" s="720"/>
      <c r="SAR4" s="720"/>
      <c r="SAS4" s="720"/>
      <c r="SAT4" s="720"/>
      <c r="SAU4" s="720"/>
      <c r="SAV4" s="720"/>
      <c r="SAW4" s="720"/>
      <c r="SAX4" s="720"/>
      <c r="SAY4" s="720"/>
      <c r="SAZ4" s="720"/>
      <c r="SBA4" s="720"/>
      <c r="SBB4" s="720"/>
      <c r="SBC4" s="720"/>
      <c r="SBD4" s="720"/>
      <c r="SBE4" s="720"/>
      <c r="SBF4" s="720"/>
      <c r="SBG4" s="720"/>
      <c r="SBH4" s="720"/>
      <c r="SBI4" s="720"/>
      <c r="SBJ4" s="720"/>
      <c r="SBK4" s="720"/>
      <c r="SBL4" s="720"/>
      <c r="SBM4" s="720"/>
      <c r="SBN4" s="720"/>
      <c r="SBO4" s="720"/>
      <c r="SBP4" s="720"/>
      <c r="SBQ4" s="720"/>
      <c r="SBR4" s="720"/>
      <c r="SBS4" s="720"/>
      <c r="SBT4" s="720"/>
      <c r="SBU4" s="720"/>
      <c r="SBV4" s="720"/>
      <c r="SBW4" s="720"/>
      <c r="SBX4" s="720"/>
      <c r="SBY4" s="720"/>
      <c r="SBZ4" s="720"/>
      <c r="SCA4" s="720"/>
      <c r="SCB4" s="720"/>
      <c r="SCC4" s="720"/>
      <c r="SCD4" s="720"/>
      <c r="SCE4" s="720"/>
      <c r="SCF4" s="720"/>
      <c r="SCG4" s="720"/>
      <c r="SCH4" s="720"/>
      <c r="SCI4" s="720"/>
      <c r="SCJ4" s="720"/>
      <c r="SCK4" s="720"/>
      <c r="SCL4" s="720"/>
      <c r="SCM4" s="720"/>
      <c r="SCN4" s="720"/>
      <c r="SCO4" s="720"/>
      <c r="SCP4" s="720"/>
      <c r="SCQ4" s="720"/>
      <c r="SCR4" s="720"/>
      <c r="SCS4" s="720"/>
      <c r="SCT4" s="720"/>
      <c r="SCU4" s="720"/>
      <c r="SCV4" s="720"/>
      <c r="SCW4" s="720"/>
      <c r="SCX4" s="720"/>
      <c r="SCY4" s="720"/>
      <c r="SCZ4" s="720"/>
      <c r="SDA4" s="720"/>
      <c r="SDB4" s="720"/>
      <c r="SDC4" s="720"/>
      <c r="SDD4" s="720"/>
      <c r="SDE4" s="720"/>
      <c r="SDF4" s="720"/>
      <c r="SDG4" s="720"/>
      <c r="SDH4" s="720"/>
      <c r="SDI4" s="720"/>
      <c r="SDJ4" s="720"/>
      <c r="SDK4" s="720"/>
      <c r="SDL4" s="720"/>
      <c r="SDM4" s="720"/>
      <c r="SDN4" s="720"/>
      <c r="SDO4" s="720"/>
      <c r="SDP4" s="720"/>
      <c r="SDQ4" s="720"/>
      <c r="SDR4" s="720"/>
      <c r="SDS4" s="720"/>
      <c r="SDT4" s="720"/>
      <c r="SDU4" s="720"/>
      <c r="SDV4" s="720"/>
      <c r="SDW4" s="720"/>
      <c r="SDX4" s="720"/>
      <c r="SDY4" s="720"/>
      <c r="SDZ4" s="720"/>
      <c r="SEA4" s="720"/>
      <c r="SEB4" s="720"/>
      <c r="SEC4" s="720"/>
      <c r="SED4" s="720"/>
      <c r="SEE4" s="720"/>
      <c r="SEF4" s="720"/>
      <c r="SEG4" s="720"/>
      <c r="SEH4" s="720"/>
      <c r="SEI4" s="720"/>
      <c r="SEJ4" s="720"/>
      <c r="SEK4" s="720"/>
      <c r="SEL4" s="720"/>
      <c r="SEM4" s="720"/>
      <c r="SEN4" s="720"/>
      <c r="SEO4" s="720"/>
      <c r="SEP4" s="720"/>
      <c r="SEQ4" s="720"/>
      <c r="SER4" s="720"/>
      <c r="SES4" s="720"/>
      <c r="SET4" s="720"/>
      <c r="SEU4" s="720"/>
      <c r="SEV4" s="720"/>
      <c r="SEW4" s="720"/>
      <c r="SEX4" s="720"/>
      <c r="SEY4" s="720"/>
      <c r="SEZ4" s="720"/>
      <c r="SFA4" s="720"/>
      <c r="SFB4" s="720"/>
      <c r="SFC4" s="720"/>
      <c r="SFD4" s="720"/>
      <c r="SFE4" s="720"/>
      <c r="SFF4" s="720"/>
      <c r="SFG4" s="720"/>
      <c r="SFH4" s="720"/>
      <c r="SFI4" s="720"/>
      <c r="SFJ4" s="720"/>
      <c r="SFK4" s="720"/>
      <c r="SFL4" s="720"/>
      <c r="SFM4" s="720"/>
      <c r="SFN4" s="720"/>
      <c r="SFO4" s="720"/>
      <c r="SFP4" s="720"/>
      <c r="SFQ4" s="720"/>
      <c r="SFR4" s="720"/>
      <c r="SFS4" s="720"/>
      <c r="SFT4" s="720"/>
      <c r="SFU4" s="720"/>
      <c r="SFV4" s="720"/>
      <c r="SFW4" s="720"/>
      <c r="SFX4" s="720"/>
      <c r="SFY4" s="720"/>
      <c r="SFZ4" s="720"/>
      <c r="SGA4" s="720"/>
      <c r="SGB4" s="720"/>
      <c r="SGC4" s="720"/>
      <c r="SGD4" s="720"/>
      <c r="SGE4" s="720"/>
      <c r="SGF4" s="720"/>
      <c r="SGG4" s="720"/>
      <c r="SGH4" s="720"/>
      <c r="SGI4" s="720"/>
      <c r="SGJ4" s="720"/>
      <c r="SGK4" s="720"/>
      <c r="SGL4" s="720"/>
      <c r="SGM4" s="720"/>
      <c r="SGN4" s="720"/>
      <c r="SGO4" s="720"/>
      <c r="SGP4" s="720"/>
      <c r="SGQ4" s="720"/>
      <c r="SGR4" s="720"/>
      <c r="SGS4" s="720"/>
      <c r="SGT4" s="720"/>
      <c r="SGU4" s="720"/>
      <c r="SGV4" s="720"/>
      <c r="SGW4" s="720"/>
      <c r="SGX4" s="720"/>
      <c r="SGY4" s="720"/>
      <c r="SGZ4" s="720"/>
      <c r="SHA4" s="720"/>
      <c r="SHB4" s="720"/>
      <c r="SHC4" s="720"/>
      <c r="SHD4" s="720"/>
      <c r="SHE4" s="720"/>
      <c r="SHF4" s="720"/>
      <c r="SHG4" s="720"/>
      <c r="SHH4" s="720"/>
      <c r="SHI4" s="720"/>
      <c r="SHJ4" s="720"/>
      <c r="SHK4" s="720"/>
      <c r="SHL4" s="720"/>
      <c r="SHM4" s="720"/>
      <c r="SHN4" s="720"/>
      <c r="SHO4" s="720"/>
      <c r="SHP4" s="720"/>
      <c r="SHQ4" s="720"/>
      <c r="SHR4" s="720"/>
      <c r="SHS4" s="720"/>
      <c r="SHT4" s="720"/>
      <c r="SHU4" s="720"/>
      <c r="SHV4" s="720"/>
      <c r="SHW4" s="720"/>
      <c r="SHX4" s="720"/>
      <c r="SHY4" s="720"/>
      <c r="SHZ4" s="720"/>
      <c r="SIA4" s="720"/>
      <c r="SIB4" s="720"/>
      <c r="SIC4" s="720"/>
      <c r="SID4" s="720"/>
      <c r="SIE4" s="720"/>
      <c r="SIF4" s="720"/>
      <c r="SIG4" s="720"/>
      <c r="SIH4" s="720"/>
      <c r="SII4" s="720"/>
      <c r="SIJ4" s="720"/>
      <c r="SIK4" s="720"/>
      <c r="SIL4" s="720"/>
      <c r="SIM4" s="720"/>
      <c r="SIN4" s="720"/>
      <c r="SIO4" s="720"/>
      <c r="SIP4" s="720"/>
      <c r="SIQ4" s="720"/>
      <c r="SIR4" s="720"/>
      <c r="SIS4" s="720"/>
      <c r="SIT4" s="720"/>
      <c r="SIU4" s="720"/>
      <c r="SIV4" s="720"/>
      <c r="SIW4" s="720"/>
      <c r="SIX4" s="720"/>
      <c r="SIY4" s="720"/>
      <c r="SIZ4" s="720"/>
      <c r="SJA4" s="720"/>
      <c r="SJB4" s="720"/>
      <c r="SJC4" s="720"/>
      <c r="SJD4" s="720"/>
      <c r="SJE4" s="720"/>
      <c r="SJF4" s="720"/>
      <c r="SJG4" s="720"/>
      <c r="SJH4" s="720"/>
      <c r="SJI4" s="720"/>
      <c r="SJJ4" s="720"/>
      <c r="SJK4" s="720"/>
      <c r="SJL4" s="720"/>
      <c r="SJM4" s="720"/>
      <c r="SJN4" s="720"/>
      <c r="SJO4" s="720"/>
      <c r="SJP4" s="720"/>
      <c r="SJQ4" s="720"/>
      <c r="SJR4" s="720"/>
      <c r="SJS4" s="720"/>
      <c r="SJT4" s="720"/>
      <c r="SJU4" s="720"/>
      <c r="SJV4" s="720"/>
      <c r="SJW4" s="720"/>
      <c r="SJX4" s="720"/>
      <c r="SJY4" s="720"/>
      <c r="SJZ4" s="720"/>
      <c r="SKA4" s="720"/>
      <c r="SKB4" s="720"/>
      <c r="SKC4" s="720"/>
      <c r="SKD4" s="720"/>
      <c r="SKE4" s="720"/>
      <c r="SKF4" s="720"/>
      <c r="SKG4" s="720"/>
      <c r="SKH4" s="720"/>
      <c r="SKI4" s="720"/>
      <c r="SKJ4" s="720"/>
      <c r="SKK4" s="720"/>
      <c r="SKL4" s="720"/>
      <c r="SKM4" s="720"/>
      <c r="SKN4" s="720"/>
      <c r="SKO4" s="720"/>
      <c r="SKP4" s="720"/>
      <c r="SKQ4" s="720"/>
      <c r="SKR4" s="720"/>
      <c r="SKS4" s="720"/>
      <c r="SKT4" s="720"/>
      <c r="SKU4" s="720"/>
      <c r="SKV4" s="720"/>
      <c r="SKW4" s="720"/>
      <c r="SKX4" s="720"/>
      <c r="SKY4" s="720"/>
      <c r="SKZ4" s="720"/>
      <c r="SLA4" s="720"/>
      <c r="SLB4" s="720"/>
      <c r="SLC4" s="720"/>
      <c r="SLD4" s="720"/>
      <c r="SLE4" s="720"/>
      <c r="SLF4" s="720"/>
      <c r="SLG4" s="720"/>
      <c r="SLH4" s="720"/>
      <c r="SLI4" s="720"/>
      <c r="SLJ4" s="720"/>
      <c r="SLK4" s="720"/>
      <c r="SLL4" s="720"/>
      <c r="SLM4" s="720"/>
      <c r="SLN4" s="720"/>
      <c r="SLO4" s="720"/>
      <c r="SLP4" s="720"/>
      <c r="SLQ4" s="720"/>
      <c r="SLR4" s="720"/>
      <c r="SLS4" s="720"/>
      <c r="SLT4" s="720"/>
      <c r="SLU4" s="720"/>
      <c r="SLV4" s="720"/>
      <c r="SLW4" s="720"/>
      <c r="SLX4" s="720"/>
      <c r="SLY4" s="720"/>
      <c r="SLZ4" s="720"/>
      <c r="SMA4" s="720"/>
      <c r="SMB4" s="720"/>
      <c r="SMC4" s="720"/>
      <c r="SMD4" s="720"/>
      <c r="SME4" s="720"/>
      <c r="SMF4" s="720"/>
      <c r="SMG4" s="720"/>
      <c r="SMH4" s="720"/>
      <c r="SMI4" s="720"/>
      <c r="SMJ4" s="720"/>
      <c r="SMK4" s="720"/>
      <c r="SML4" s="720"/>
      <c r="SMM4" s="720"/>
      <c r="SMN4" s="720"/>
      <c r="SMO4" s="720"/>
      <c r="SMP4" s="720"/>
      <c r="SMQ4" s="720"/>
      <c r="SMR4" s="720"/>
      <c r="SMS4" s="720"/>
      <c r="SMT4" s="720"/>
      <c r="SMU4" s="720"/>
      <c r="SMV4" s="720"/>
      <c r="SMW4" s="720"/>
      <c r="SMX4" s="720"/>
      <c r="SMY4" s="720"/>
      <c r="SMZ4" s="720"/>
      <c r="SNA4" s="720"/>
      <c r="SNB4" s="720"/>
      <c r="SNC4" s="720"/>
      <c r="SND4" s="720"/>
      <c r="SNE4" s="720"/>
      <c r="SNF4" s="720"/>
      <c r="SNG4" s="720"/>
      <c r="SNH4" s="720"/>
      <c r="SNI4" s="720"/>
      <c r="SNJ4" s="720"/>
      <c r="SNK4" s="720"/>
      <c r="SNL4" s="720"/>
      <c r="SNM4" s="720"/>
      <c r="SNN4" s="720"/>
      <c r="SNO4" s="720"/>
      <c r="SNP4" s="720"/>
      <c r="SNQ4" s="720"/>
      <c r="SNR4" s="720"/>
      <c r="SNS4" s="720"/>
      <c r="SNT4" s="720"/>
      <c r="SNU4" s="720"/>
      <c r="SNV4" s="720"/>
      <c r="SNW4" s="720"/>
      <c r="SNX4" s="720"/>
      <c r="SNY4" s="720"/>
      <c r="SNZ4" s="720"/>
      <c r="SOA4" s="720"/>
      <c r="SOB4" s="720"/>
      <c r="SOC4" s="720"/>
      <c r="SOD4" s="720"/>
      <c r="SOE4" s="720"/>
      <c r="SOF4" s="720"/>
      <c r="SOG4" s="720"/>
      <c r="SOH4" s="720"/>
      <c r="SOI4" s="720"/>
      <c r="SOJ4" s="720"/>
      <c r="SOK4" s="720"/>
      <c r="SOL4" s="720"/>
      <c r="SOM4" s="720"/>
      <c r="SON4" s="720"/>
      <c r="SOO4" s="720"/>
      <c r="SOP4" s="720"/>
      <c r="SOQ4" s="720"/>
      <c r="SOR4" s="720"/>
      <c r="SOS4" s="720"/>
      <c r="SOT4" s="720"/>
      <c r="SOU4" s="720"/>
      <c r="SOV4" s="720"/>
      <c r="SOW4" s="720"/>
      <c r="SOX4" s="720"/>
      <c r="SOY4" s="720"/>
      <c r="SOZ4" s="720"/>
      <c r="SPA4" s="720"/>
      <c r="SPB4" s="720"/>
      <c r="SPC4" s="720"/>
      <c r="SPD4" s="720"/>
      <c r="SPE4" s="720"/>
      <c r="SPF4" s="720"/>
      <c r="SPG4" s="720"/>
      <c r="SPH4" s="720"/>
      <c r="SPI4" s="720"/>
      <c r="SPJ4" s="720"/>
      <c r="SPK4" s="720"/>
      <c r="SPL4" s="720"/>
      <c r="SPM4" s="720"/>
      <c r="SPN4" s="720"/>
      <c r="SPO4" s="720"/>
      <c r="SPP4" s="720"/>
      <c r="SPQ4" s="720"/>
      <c r="SPR4" s="720"/>
      <c r="SPS4" s="720"/>
      <c r="SPT4" s="720"/>
      <c r="SPU4" s="720"/>
      <c r="SPV4" s="720"/>
      <c r="SPW4" s="720"/>
      <c r="SPX4" s="720"/>
      <c r="SPY4" s="720"/>
      <c r="SPZ4" s="720"/>
      <c r="SQA4" s="720"/>
      <c r="SQB4" s="720"/>
      <c r="SQC4" s="720"/>
      <c r="SQD4" s="720"/>
      <c r="SQE4" s="720"/>
      <c r="SQF4" s="720"/>
      <c r="SQG4" s="720"/>
      <c r="SQH4" s="720"/>
      <c r="SQI4" s="720"/>
      <c r="SQJ4" s="720"/>
      <c r="SQK4" s="720"/>
      <c r="SQL4" s="720"/>
      <c r="SQM4" s="720"/>
      <c r="SQN4" s="720"/>
      <c r="SQO4" s="720"/>
      <c r="SQP4" s="720"/>
      <c r="SQQ4" s="720"/>
      <c r="SQR4" s="720"/>
      <c r="SQS4" s="720"/>
      <c r="SQT4" s="720"/>
      <c r="SQU4" s="720"/>
      <c r="SQV4" s="720"/>
      <c r="SQW4" s="720"/>
      <c r="SQX4" s="720"/>
      <c r="SQY4" s="720"/>
      <c r="SQZ4" s="720"/>
      <c r="SRA4" s="720"/>
      <c r="SRB4" s="720"/>
      <c r="SRC4" s="720"/>
      <c r="SRD4" s="720"/>
      <c r="SRE4" s="720"/>
      <c r="SRF4" s="720"/>
      <c r="SRG4" s="720"/>
      <c r="SRH4" s="720"/>
      <c r="SRI4" s="720"/>
      <c r="SRJ4" s="720"/>
      <c r="SRK4" s="720"/>
      <c r="SRL4" s="720"/>
      <c r="SRM4" s="720"/>
      <c r="SRN4" s="720"/>
      <c r="SRO4" s="720"/>
      <c r="SRP4" s="720"/>
      <c r="SRQ4" s="720"/>
      <c r="SRR4" s="720"/>
      <c r="SRS4" s="720"/>
      <c r="SRT4" s="720"/>
      <c r="SRU4" s="720"/>
      <c r="SRV4" s="720"/>
      <c r="SRW4" s="720"/>
      <c r="SRX4" s="720"/>
      <c r="SRY4" s="720"/>
      <c r="SRZ4" s="720"/>
      <c r="SSA4" s="720"/>
      <c r="SSB4" s="720"/>
      <c r="SSC4" s="720"/>
      <c r="SSD4" s="720"/>
      <c r="SSE4" s="720"/>
      <c r="SSF4" s="720"/>
      <c r="SSG4" s="720"/>
      <c r="SSH4" s="720"/>
      <c r="SSI4" s="720"/>
      <c r="SSJ4" s="720"/>
      <c r="SSK4" s="720"/>
      <c r="SSL4" s="720"/>
      <c r="SSM4" s="720"/>
      <c r="SSN4" s="720"/>
      <c r="SSO4" s="720"/>
      <c r="SSP4" s="720"/>
      <c r="SSQ4" s="720"/>
      <c r="SSR4" s="720"/>
      <c r="SSS4" s="720"/>
      <c r="SST4" s="720"/>
      <c r="SSU4" s="720"/>
      <c r="SSV4" s="720"/>
      <c r="SSW4" s="720"/>
      <c r="SSX4" s="720"/>
      <c r="SSY4" s="720"/>
      <c r="SSZ4" s="720"/>
      <c r="STA4" s="720"/>
      <c r="STB4" s="720"/>
      <c r="STC4" s="720"/>
      <c r="STD4" s="720"/>
      <c r="STE4" s="720"/>
      <c r="STF4" s="720"/>
      <c r="STG4" s="720"/>
      <c r="STH4" s="720"/>
      <c r="STI4" s="720"/>
      <c r="STJ4" s="720"/>
      <c r="STK4" s="720"/>
      <c r="STL4" s="720"/>
      <c r="STM4" s="720"/>
      <c r="STN4" s="720"/>
      <c r="STO4" s="720"/>
      <c r="STP4" s="720"/>
      <c r="STQ4" s="720"/>
      <c r="STR4" s="720"/>
      <c r="STS4" s="720"/>
      <c r="STT4" s="720"/>
      <c r="STU4" s="720"/>
      <c r="STV4" s="720"/>
      <c r="STW4" s="720"/>
      <c r="STX4" s="720"/>
      <c r="STY4" s="720"/>
      <c r="STZ4" s="720"/>
      <c r="SUA4" s="720"/>
      <c r="SUB4" s="720"/>
      <c r="SUC4" s="720"/>
      <c r="SUD4" s="720"/>
      <c r="SUE4" s="720"/>
      <c r="SUF4" s="720"/>
      <c r="SUG4" s="720"/>
      <c r="SUH4" s="720"/>
      <c r="SUI4" s="720"/>
      <c r="SUJ4" s="720"/>
      <c r="SUK4" s="720"/>
      <c r="SUL4" s="720"/>
      <c r="SUM4" s="720"/>
      <c r="SUN4" s="720"/>
      <c r="SUO4" s="720"/>
      <c r="SUP4" s="720"/>
      <c r="SUQ4" s="720"/>
      <c r="SUR4" s="720"/>
      <c r="SUS4" s="720"/>
      <c r="SUT4" s="720"/>
      <c r="SUU4" s="720"/>
      <c r="SUV4" s="720"/>
      <c r="SUW4" s="720"/>
      <c r="SUX4" s="720"/>
      <c r="SUY4" s="720"/>
      <c r="SUZ4" s="720"/>
      <c r="SVA4" s="720"/>
      <c r="SVB4" s="720"/>
      <c r="SVC4" s="720"/>
      <c r="SVD4" s="720"/>
      <c r="SVE4" s="720"/>
      <c r="SVF4" s="720"/>
      <c r="SVG4" s="720"/>
      <c r="SVH4" s="720"/>
      <c r="SVI4" s="720"/>
      <c r="SVJ4" s="720"/>
      <c r="SVK4" s="720"/>
      <c r="SVL4" s="720"/>
      <c r="SVM4" s="720"/>
      <c r="SVN4" s="720"/>
      <c r="SVO4" s="720"/>
      <c r="SVP4" s="720"/>
      <c r="SVQ4" s="720"/>
      <c r="SVR4" s="720"/>
      <c r="SVS4" s="720"/>
      <c r="SVT4" s="720"/>
      <c r="SVU4" s="720"/>
      <c r="SVV4" s="720"/>
      <c r="SVW4" s="720"/>
      <c r="SVX4" s="720"/>
      <c r="SVY4" s="720"/>
      <c r="SVZ4" s="720"/>
      <c r="SWA4" s="720"/>
      <c r="SWB4" s="720"/>
      <c r="SWC4" s="720"/>
      <c r="SWD4" s="720"/>
      <c r="SWE4" s="720"/>
      <c r="SWF4" s="720"/>
      <c r="SWG4" s="720"/>
      <c r="SWH4" s="720"/>
      <c r="SWI4" s="720"/>
      <c r="SWJ4" s="720"/>
      <c r="SWK4" s="720"/>
      <c r="SWL4" s="720"/>
      <c r="SWM4" s="720"/>
      <c r="SWN4" s="720"/>
      <c r="SWO4" s="720"/>
      <c r="SWP4" s="720"/>
      <c r="SWQ4" s="720"/>
      <c r="SWR4" s="720"/>
      <c r="SWS4" s="720"/>
      <c r="SWT4" s="720"/>
      <c r="SWU4" s="720"/>
      <c r="SWV4" s="720"/>
      <c r="SWW4" s="720"/>
      <c r="SWX4" s="720"/>
      <c r="SWY4" s="720"/>
      <c r="SWZ4" s="720"/>
      <c r="SXA4" s="720"/>
      <c r="SXB4" s="720"/>
      <c r="SXC4" s="720"/>
      <c r="SXD4" s="720"/>
      <c r="SXE4" s="720"/>
      <c r="SXF4" s="720"/>
      <c r="SXG4" s="720"/>
      <c r="SXH4" s="720"/>
      <c r="SXI4" s="720"/>
      <c r="SXJ4" s="720"/>
      <c r="SXK4" s="720"/>
      <c r="SXL4" s="720"/>
      <c r="SXM4" s="720"/>
      <c r="SXN4" s="720"/>
      <c r="SXO4" s="720"/>
      <c r="SXP4" s="720"/>
      <c r="SXQ4" s="720"/>
      <c r="SXR4" s="720"/>
      <c r="SXS4" s="720"/>
      <c r="SXT4" s="720"/>
      <c r="SXU4" s="720"/>
      <c r="SXV4" s="720"/>
      <c r="SXW4" s="720"/>
      <c r="SXX4" s="720"/>
      <c r="SXY4" s="720"/>
      <c r="SXZ4" s="720"/>
      <c r="SYA4" s="720"/>
      <c r="SYB4" s="720"/>
      <c r="SYC4" s="720"/>
      <c r="SYD4" s="720"/>
      <c r="SYE4" s="720"/>
      <c r="SYF4" s="720"/>
      <c r="SYG4" s="720"/>
      <c r="SYH4" s="720"/>
      <c r="SYI4" s="720"/>
      <c r="SYJ4" s="720"/>
      <c r="SYK4" s="720"/>
      <c r="SYL4" s="720"/>
      <c r="SYM4" s="720"/>
      <c r="SYN4" s="720"/>
      <c r="SYO4" s="720"/>
      <c r="SYP4" s="720"/>
      <c r="SYQ4" s="720"/>
      <c r="SYR4" s="720"/>
      <c r="SYS4" s="720"/>
      <c r="SYT4" s="720"/>
      <c r="SYU4" s="720"/>
      <c r="SYV4" s="720"/>
      <c r="SYW4" s="720"/>
      <c r="SYX4" s="720"/>
      <c r="SYY4" s="720"/>
      <c r="SYZ4" s="720"/>
      <c r="SZA4" s="720"/>
      <c r="SZB4" s="720"/>
      <c r="SZC4" s="720"/>
      <c r="SZD4" s="720"/>
      <c r="SZE4" s="720"/>
      <c r="SZF4" s="720"/>
      <c r="SZG4" s="720"/>
      <c r="SZH4" s="720"/>
      <c r="SZI4" s="720"/>
      <c r="SZJ4" s="720"/>
      <c r="SZK4" s="720"/>
      <c r="SZL4" s="720"/>
      <c r="SZM4" s="720"/>
      <c r="SZN4" s="720"/>
      <c r="SZO4" s="720"/>
      <c r="SZP4" s="720"/>
      <c r="SZQ4" s="720"/>
      <c r="SZR4" s="720"/>
      <c r="SZS4" s="720"/>
      <c r="SZT4" s="720"/>
      <c r="SZU4" s="720"/>
      <c r="SZV4" s="720"/>
      <c r="SZW4" s="720"/>
      <c r="SZX4" s="720"/>
      <c r="SZY4" s="720"/>
      <c r="SZZ4" s="720"/>
      <c r="TAA4" s="720"/>
      <c r="TAB4" s="720"/>
      <c r="TAC4" s="720"/>
      <c r="TAD4" s="720"/>
      <c r="TAE4" s="720"/>
      <c r="TAF4" s="720"/>
      <c r="TAG4" s="720"/>
      <c r="TAH4" s="720"/>
      <c r="TAI4" s="720"/>
      <c r="TAJ4" s="720"/>
      <c r="TAK4" s="720"/>
      <c r="TAL4" s="720"/>
      <c r="TAM4" s="720"/>
      <c r="TAN4" s="720"/>
      <c r="TAO4" s="720"/>
      <c r="TAP4" s="720"/>
      <c r="TAQ4" s="720"/>
      <c r="TAR4" s="720"/>
      <c r="TAS4" s="720"/>
      <c r="TAT4" s="720"/>
      <c r="TAU4" s="720"/>
      <c r="TAV4" s="720"/>
      <c r="TAW4" s="720"/>
      <c r="TAX4" s="720"/>
      <c r="TAY4" s="720"/>
      <c r="TAZ4" s="720"/>
      <c r="TBA4" s="720"/>
      <c r="TBB4" s="720"/>
      <c r="TBC4" s="720"/>
      <c r="TBD4" s="720"/>
      <c r="TBE4" s="720"/>
      <c r="TBF4" s="720"/>
      <c r="TBG4" s="720"/>
      <c r="TBH4" s="720"/>
      <c r="TBI4" s="720"/>
      <c r="TBJ4" s="720"/>
      <c r="TBK4" s="720"/>
      <c r="TBL4" s="720"/>
      <c r="TBM4" s="720"/>
      <c r="TBN4" s="720"/>
      <c r="TBO4" s="720"/>
      <c r="TBP4" s="720"/>
      <c r="TBQ4" s="720"/>
      <c r="TBR4" s="720"/>
      <c r="TBS4" s="720"/>
      <c r="TBT4" s="720"/>
      <c r="TBU4" s="720"/>
      <c r="TBV4" s="720"/>
      <c r="TBW4" s="720"/>
      <c r="TBX4" s="720"/>
      <c r="TBY4" s="720"/>
      <c r="TBZ4" s="720"/>
      <c r="TCA4" s="720"/>
      <c r="TCB4" s="720"/>
      <c r="TCC4" s="720"/>
      <c r="TCD4" s="720"/>
      <c r="TCE4" s="720"/>
      <c r="TCF4" s="720"/>
      <c r="TCG4" s="720"/>
      <c r="TCH4" s="720"/>
      <c r="TCI4" s="720"/>
      <c r="TCJ4" s="720"/>
      <c r="TCK4" s="720"/>
      <c r="TCL4" s="720"/>
      <c r="TCM4" s="720"/>
      <c r="TCN4" s="720"/>
      <c r="TCO4" s="720"/>
      <c r="TCP4" s="720"/>
      <c r="TCQ4" s="720"/>
      <c r="TCR4" s="720"/>
      <c r="TCS4" s="720"/>
      <c r="TCT4" s="720"/>
      <c r="TCU4" s="720"/>
      <c r="TCV4" s="720"/>
      <c r="TCW4" s="720"/>
      <c r="TCX4" s="720"/>
      <c r="TCY4" s="720"/>
      <c r="TCZ4" s="720"/>
      <c r="TDA4" s="720"/>
      <c r="TDB4" s="720"/>
      <c r="TDC4" s="720"/>
      <c r="TDD4" s="720"/>
      <c r="TDE4" s="720"/>
      <c r="TDF4" s="720"/>
      <c r="TDG4" s="720"/>
      <c r="TDH4" s="720"/>
      <c r="TDI4" s="720"/>
      <c r="TDJ4" s="720"/>
      <c r="TDK4" s="720"/>
      <c r="TDL4" s="720"/>
      <c r="TDM4" s="720"/>
      <c r="TDN4" s="720"/>
      <c r="TDO4" s="720"/>
      <c r="TDP4" s="720"/>
      <c r="TDQ4" s="720"/>
      <c r="TDR4" s="720"/>
      <c r="TDS4" s="720"/>
      <c r="TDT4" s="720"/>
      <c r="TDU4" s="720"/>
      <c r="TDV4" s="720"/>
      <c r="TDW4" s="720"/>
      <c r="TDX4" s="720"/>
      <c r="TDY4" s="720"/>
      <c r="TDZ4" s="720"/>
      <c r="TEA4" s="720"/>
      <c r="TEB4" s="720"/>
      <c r="TEC4" s="720"/>
      <c r="TED4" s="720"/>
      <c r="TEE4" s="720"/>
      <c r="TEF4" s="720"/>
      <c r="TEG4" s="720"/>
      <c r="TEH4" s="720"/>
      <c r="TEI4" s="720"/>
      <c r="TEJ4" s="720"/>
      <c r="TEK4" s="720"/>
      <c r="TEL4" s="720"/>
      <c r="TEM4" s="720"/>
      <c r="TEN4" s="720"/>
      <c r="TEO4" s="720"/>
      <c r="TEP4" s="720"/>
      <c r="TEQ4" s="720"/>
      <c r="TER4" s="720"/>
      <c r="TES4" s="720"/>
      <c r="TET4" s="720"/>
      <c r="TEU4" s="720"/>
      <c r="TEV4" s="720"/>
      <c r="TEW4" s="720"/>
      <c r="TEX4" s="720"/>
      <c r="TEY4" s="720"/>
      <c r="TEZ4" s="720"/>
      <c r="TFA4" s="720"/>
      <c r="TFB4" s="720"/>
      <c r="TFC4" s="720"/>
      <c r="TFD4" s="720"/>
      <c r="TFE4" s="720"/>
      <c r="TFF4" s="720"/>
      <c r="TFG4" s="720"/>
      <c r="TFH4" s="720"/>
      <c r="TFI4" s="720"/>
      <c r="TFJ4" s="720"/>
      <c r="TFK4" s="720"/>
      <c r="TFL4" s="720"/>
      <c r="TFM4" s="720"/>
      <c r="TFN4" s="720"/>
      <c r="TFO4" s="720"/>
      <c r="TFP4" s="720"/>
      <c r="TFQ4" s="720"/>
      <c r="TFR4" s="720"/>
      <c r="TFS4" s="720"/>
      <c r="TFT4" s="720"/>
      <c r="TFU4" s="720"/>
      <c r="TFV4" s="720"/>
      <c r="TFW4" s="720"/>
      <c r="TFX4" s="720"/>
      <c r="TFY4" s="720"/>
      <c r="TFZ4" s="720"/>
      <c r="TGA4" s="720"/>
      <c r="TGB4" s="720"/>
      <c r="TGC4" s="720"/>
      <c r="TGD4" s="720"/>
      <c r="TGE4" s="720"/>
      <c r="TGF4" s="720"/>
      <c r="TGG4" s="720"/>
      <c r="TGH4" s="720"/>
      <c r="TGI4" s="720"/>
      <c r="TGJ4" s="720"/>
      <c r="TGK4" s="720"/>
      <c r="TGL4" s="720"/>
      <c r="TGM4" s="720"/>
      <c r="TGN4" s="720"/>
      <c r="TGO4" s="720"/>
      <c r="TGP4" s="720"/>
      <c r="TGQ4" s="720"/>
      <c r="TGR4" s="720"/>
      <c r="TGS4" s="720"/>
      <c r="TGT4" s="720"/>
      <c r="TGU4" s="720"/>
      <c r="TGV4" s="720"/>
      <c r="TGW4" s="720"/>
      <c r="TGX4" s="720"/>
      <c r="TGY4" s="720"/>
      <c r="TGZ4" s="720"/>
      <c r="THA4" s="720"/>
      <c r="THB4" s="720"/>
      <c r="THC4" s="720"/>
      <c r="THD4" s="720"/>
      <c r="THE4" s="720"/>
      <c r="THF4" s="720"/>
      <c r="THG4" s="720"/>
      <c r="THH4" s="720"/>
      <c r="THI4" s="720"/>
      <c r="THJ4" s="720"/>
      <c r="THK4" s="720"/>
      <c r="THL4" s="720"/>
      <c r="THM4" s="720"/>
      <c r="THN4" s="720"/>
      <c r="THO4" s="720"/>
      <c r="THP4" s="720"/>
      <c r="THQ4" s="720"/>
      <c r="THR4" s="720"/>
      <c r="THS4" s="720"/>
      <c r="THT4" s="720"/>
      <c r="THU4" s="720"/>
      <c r="THV4" s="720"/>
      <c r="THW4" s="720"/>
      <c r="THX4" s="720"/>
      <c r="THY4" s="720"/>
      <c r="THZ4" s="720"/>
      <c r="TIA4" s="720"/>
      <c r="TIB4" s="720"/>
      <c r="TIC4" s="720"/>
      <c r="TID4" s="720"/>
      <c r="TIE4" s="720"/>
      <c r="TIF4" s="720"/>
      <c r="TIG4" s="720"/>
      <c r="TIH4" s="720"/>
      <c r="TII4" s="720"/>
      <c r="TIJ4" s="720"/>
      <c r="TIK4" s="720"/>
      <c r="TIL4" s="720"/>
      <c r="TIM4" s="720"/>
      <c r="TIN4" s="720"/>
      <c r="TIO4" s="720"/>
      <c r="TIP4" s="720"/>
      <c r="TIQ4" s="720"/>
      <c r="TIR4" s="720"/>
      <c r="TIS4" s="720"/>
      <c r="TIT4" s="720"/>
      <c r="TIU4" s="720"/>
      <c r="TIV4" s="720"/>
      <c r="TIW4" s="720"/>
      <c r="TIX4" s="720"/>
      <c r="TIY4" s="720"/>
      <c r="TIZ4" s="720"/>
      <c r="TJA4" s="720"/>
      <c r="TJB4" s="720"/>
      <c r="TJC4" s="720"/>
      <c r="TJD4" s="720"/>
      <c r="TJE4" s="720"/>
      <c r="TJF4" s="720"/>
      <c r="TJG4" s="720"/>
      <c r="TJH4" s="720"/>
      <c r="TJI4" s="720"/>
      <c r="TJJ4" s="720"/>
      <c r="TJK4" s="720"/>
      <c r="TJL4" s="720"/>
      <c r="TJM4" s="720"/>
      <c r="TJN4" s="720"/>
      <c r="TJO4" s="720"/>
      <c r="TJP4" s="720"/>
      <c r="TJQ4" s="720"/>
      <c r="TJR4" s="720"/>
      <c r="TJS4" s="720"/>
      <c r="TJT4" s="720"/>
      <c r="TJU4" s="720"/>
      <c r="TJV4" s="720"/>
      <c r="TJW4" s="720"/>
      <c r="TJX4" s="720"/>
      <c r="TJY4" s="720"/>
      <c r="TJZ4" s="720"/>
      <c r="TKA4" s="720"/>
      <c r="TKB4" s="720"/>
      <c r="TKC4" s="720"/>
      <c r="TKD4" s="720"/>
      <c r="TKE4" s="720"/>
      <c r="TKF4" s="720"/>
      <c r="TKG4" s="720"/>
      <c r="TKH4" s="720"/>
      <c r="TKI4" s="720"/>
      <c r="TKJ4" s="720"/>
      <c r="TKK4" s="720"/>
      <c r="TKL4" s="720"/>
      <c r="TKM4" s="720"/>
      <c r="TKN4" s="720"/>
      <c r="TKO4" s="720"/>
      <c r="TKP4" s="720"/>
      <c r="TKQ4" s="720"/>
      <c r="TKR4" s="720"/>
      <c r="TKS4" s="720"/>
      <c r="TKT4" s="720"/>
      <c r="TKU4" s="720"/>
      <c r="TKV4" s="720"/>
      <c r="TKW4" s="720"/>
      <c r="TKX4" s="720"/>
      <c r="TKY4" s="720"/>
      <c r="TKZ4" s="720"/>
      <c r="TLA4" s="720"/>
      <c r="TLB4" s="720"/>
      <c r="TLC4" s="720"/>
      <c r="TLD4" s="720"/>
      <c r="TLE4" s="720"/>
      <c r="TLF4" s="720"/>
      <c r="TLG4" s="720"/>
      <c r="TLH4" s="720"/>
      <c r="TLI4" s="720"/>
      <c r="TLJ4" s="720"/>
      <c r="TLK4" s="720"/>
      <c r="TLL4" s="720"/>
      <c r="TLM4" s="720"/>
      <c r="TLN4" s="720"/>
      <c r="TLO4" s="720"/>
      <c r="TLP4" s="720"/>
      <c r="TLQ4" s="720"/>
      <c r="TLR4" s="720"/>
      <c r="TLS4" s="720"/>
      <c r="TLT4" s="720"/>
      <c r="TLU4" s="720"/>
      <c r="TLV4" s="720"/>
      <c r="TLW4" s="720"/>
      <c r="TLX4" s="720"/>
      <c r="TLY4" s="720"/>
      <c r="TLZ4" s="720"/>
      <c r="TMA4" s="720"/>
      <c r="TMB4" s="720"/>
      <c r="TMC4" s="720"/>
      <c r="TMD4" s="720"/>
      <c r="TME4" s="720"/>
      <c r="TMF4" s="720"/>
      <c r="TMG4" s="720"/>
      <c r="TMH4" s="720"/>
      <c r="TMI4" s="720"/>
      <c r="TMJ4" s="720"/>
      <c r="TMK4" s="720"/>
      <c r="TML4" s="720"/>
      <c r="TMM4" s="720"/>
      <c r="TMN4" s="720"/>
      <c r="TMO4" s="720"/>
      <c r="TMP4" s="720"/>
      <c r="TMQ4" s="720"/>
      <c r="TMR4" s="720"/>
      <c r="TMS4" s="720"/>
      <c r="TMT4" s="720"/>
      <c r="TMU4" s="720"/>
      <c r="TMV4" s="720"/>
      <c r="TMW4" s="720"/>
      <c r="TMX4" s="720"/>
      <c r="TMY4" s="720"/>
      <c r="TMZ4" s="720"/>
      <c r="TNA4" s="720"/>
      <c r="TNB4" s="720"/>
      <c r="TNC4" s="720"/>
      <c r="TND4" s="720"/>
      <c r="TNE4" s="720"/>
      <c r="TNF4" s="720"/>
      <c r="TNG4" s="720"/>
      <c r="TNH4" s="720"/>
      <c r="TNI4" s="720"/>
      <c r="TNJ4" s="720"/>
      <c r="TNK4" s="720"/>
      <c r="TNL4" s="720"/>
      <c r="TNM4" s="720"/>
      <c r="TNN4" s="720"/>
      <c r="TNO4" s="720"/>
      <c r="TNP4" s="720"/>
      <c r="TNQ4" s="720"/>
      <c r="TNR4" s="720"/>
      <c r="TNS4" s="720"/>
      <c r="TNT4" s="720"/>
      <c r="TNU4" s="720"/>
      <c r="TNV4" s="720"/>
      <c r="TNW4" s="720"/>
      <c r="TNX4" s="720"/>
      <c r="TNY4" s="720"/>
      <c r="TNZ4" s="720"/>
      <c r="TOA4" s="720"/>
      <c r="TOB4" s="720"/>
      <c r="TOC4" s="720"/>
      <c r="TOD4" s="720"/>
      <c r="TOE4" s="720"/>
      <c r="TOF4" s="720"/>
      <c r="TOG4" s="720"/>
      <c r="TOH4" s="720"/>
      <c r="TOI4" s="720"/>
      <c r="TOJ4" s="720"/>
      <c r="TOK4" s="720"/>
      <c r="TOL4" s="720"/>
      <c r="TOM4" s="720"/>
      <c r="TON4" s="720"/>
      <c r="TOO4" s="720"/>
      <c r="TOP4" s="720"/>
      <c r="TOQ4" s="720"/>
      <c r="TOR4" s="720"/>
      <c r="TOS4" s="720"/>
      <c r="TOT4" s="720"/>
      <c r="TOU4" s="720"/>
      <c r="TOV4" s="720"/>
      <c r="TOW4" s="720"/>
      <c r="TOX4" s="720"/>
      <c r="TOY4" s="720"/>
      <c r="TOZ4" s="720"/>
      <c r="TPA4" s="720"/>
      <c r="TPB4" s="720"/>
      <c r="TPC4" s="720"/>
      <c r="TPD4" s="720"/>
      <c r="TPE4" s="720"/>
      <c r="TPF4" s="720"/>
      <c r="TPG4" s="720"/>
      <c r="TPH4" s="720"/>
      <c r="TPI4" s="720"/>
      <c r="TPJ4" s="720"/>
      <c r="TPK4" s="720"/>
      <c r="TPL4" s="720"/>
      <c r="TPM4" s="720"/>
      <c r="TPN4" s="720"/>
      <c r="TPO4" s="720"/>
      <c r="TPP4" s="720"/>
      <c r="TPQ4" s="720"/>
      <c r="TPR4" s="720"/>
      <c r="TPS4" s="720"/>
      <c r="TPT4" s="720"/>
      <c r="TPU4" s="720"/>
      <c r="TPV4" s="720"/>
      <c r="TPW4" s="720"/>
      <c r="TPX4" s="720"/>
      <c r="TPY4" s="720"/>
      <c r="TPZ4" s="720"/>
      <c r="TQA4" s="720"/>
      <c r="TQB4" s="720"/>
      <c r="TQC4" s="720"/>
      <c r="TQD4" s="720"/>
      <c r="TQE4" s="720"/>
      <c r="TQF4" s="720"/>
      <c r="TQG4" s="720"/>
      <c r="TQH4" s="720"/>
      <c r="TQI4" s="720"/>
      <c r="TQJ4" s="720"/>
      <c r="TQK4" s="720"/>
      <c r="TQL4" s="720"/>
      <c r="TQM4" s="720"/>
      <c r="TQN4" s="720"/>
      <c r="TQO4" s="720"/>
      <c r="TQP4" s="720"/>
      <c r="TQQ4" s="720"/>
      <c r="TQR4" s="720"/>
      <c r="TQS4" s="720"/>
      <c r="TQT4" s="720"/>
      <c r="TQU4" s="720"/>
      <c r="TQV4" s="720"/>
      <c r="TQW4" s="720"/>
      <c r="TQX4" s="720"/>
      <c r="TQY4" s="720"/>
      <c r="TQZ4" s="720"/>
      <c r="TRA4" s="720"/>
      <c r="TRB4" s="720"/>
      <c r="TRC4" s="720"/>
      <c r="TRD4" s="720"/>
      <c r="TRE4" s="720"/>
      <c r="TRF4" s="720"/>
      <c r="TRG4" s="720"/>
      <c r="TRH4" s="720"/>
      <c r="TRI4" s="720"/>
      <c r="TRJ4" s="720"/>
      <c r="TRK4" s="720"/>
      <c r="TRL4" s="720"/>
      <c r="TRM4" s="720"/>
      <c r="TRN4" s="720"/>
      <c r="TRO4" s="720"/>
      <c r="TRP4" s="720"/>
      <c r="TRQ4" s="720"/>
      <c r="TRR4" s="720"/>
      <c r="TRS4" s="720"/>
      <c r="TRT4" s="720"/>
      <c r="TRU4" s="720"/>
      <c r="TRV4" s="720"/>
      <c r="TRW4" s="720"/>
      <c r="TRX4" s="720"/>
      <c r="TRY4" s="720"/>
      <c r="TRZ4" s="720"/>
      <c r="TSA4" s="720"/>
      <c r="TSB4" s="720"/>
      <c r="TSC4" s="720"/>
      <c r="TSD4" s="720"/>
      <c r="TSE4" s="720"/>
      <c r="TSF4" s="720"/>
      <c r="TSG4" s="720"/>
      <c r="TSH4" s="720"/>
      <c r="TSI4" s="720"/>
      <c r="TSJ4" s="720"/>
      <c r="TSK4" s="720"/>
      <c r="TSL4" s="720"/>
      <c r="TSM4" s="720"/>
      <c r="TSN4" s="720"/>
      <c r="TSO4" s="720"/>
      <c r="TSP4" s="720"/>
      <c r="TSQ4" s="720"/>
      <c r="TSR4" s="720"/>
      <c r="TSS4" s="720"/>
      <c r="TST4" s="720"/>
      <c r="TSU4" s="720"/>
      <c r="TSV4" s="720"/>
      <c r="TSW4" s="720"/>
      <c r="TSX4" s="720"/>
      <c r="TSY4" s="720"/>
      <c r="TSZ4" s="720"/>
      <c r="TTA4" s="720"/>
      <c r="TTB4" s="720"/>
      <c r="TTC4" s="720"/>
      <c r="TTD4" s="720"/>
      <c r="TTE4" s="720"/>
      <c r="TTF4" s="720"/>
      <c r="TTG4" s="720"/>
      <c r="TTH4" s="720"/>
      <c r="TTI4" s="720"/>
      <c r="TTJ4" s="720"/>
      <c r="TTK4" s="720"/>
      <c r="TTL4" s="720"/>
      <c r="TTM4" s="720"/>
      <c r="TTN4" s="720"/>
      <c r="TTO4" s="720"/>
      <c r="TTP4" s="720"/>
      <c r="TTQ4" s="720"/>
      <c r="TTR4" s="720"/>
      <c r="TTS4" s="720"/>
      <c r="TTT4" s="720"/>
      <c r="TTU4" s="720"/>
      <c r="TTV4" s="720"/>
      <c r="TTW4" s="720"/>
      <c r="TTX4" s="720"/>
      <c r="TTY4" s="720"/>
      <c r="TTZ4" s="720"/>
      <c r="TUA4" s="720"/>
      <c r="TUB4" s="720"/>
      <c r="TUC4" s="720"/>
      <c r="TUD4" s="720"/>
      <c r="TUE4" s="720"/>
      <c r="TUF4" s="720"/>
      <c r="TUG4" s="720"/>
      <c r="TUH4" s="720"/>
      <c r="TUI4" s="720"/>
      <c r="TUJ4" s="720"/>
      <c r="TUK4" s="720"/>
      <c r="TUL4" s="720"/>
      <c r="TUM4" s="720"/>
      <c r="TUN4" s="720"/>
      <c r="TUO4" s="720"/>
      <c r="TUP4" s="720"/>
      <c r="TUQ4" s="720"/>
      <c r="TUR4" s="720"/>
      <c r="TUS4" s="720"/>
      <c r="TUT4" s="720"/>
      <c r="TUU4" s="720"/>
      <c r="TUV4" s="720"/>
      <c r="TUW4" s="720"/>
      <c r="TUX4" s="720"/>
      <c r="TUY4" s="720"/>
      <c r="TUZ4" s="720"/>
      <c r="TVA4" s="720"/>
      <c r="TVB4" s="720"/>
      <c r="TVC4" s="720"/>
      <c r="TVD4" s="720"/>
      <c r="TVE4" s="720"/>
      <c r="TVF4" s="720"/>
      <c r="TVG4" s="720"/>
      <c r="TVH4" s="720"/>
      <c r="TVI4" s="720"/>
      <c r="TVJ4" s="720"/>
      <c r="TVK4" s="720"/>
      <c r="TVL4" s="720"/>
      <c r="TVM4" s="720"/>
      <c r="TVN4" s="720"/>
      <c r="TVO4" s="720"/>
      <c r="TVP4" s="720"/>
      <c r="TVQ4" s="720"/>
      <c r="TVR4" s="720"/>
      <c r="TVS4" s="720"/>
      <c r="TVT4" s="720"/>
      <c r="TVU4" s="720"/>
      <c r="TVV4" s="720"/>
      <c r="TVW4" s="720"/>
      <c r="TVX4" s="720"/>
      <c r="TVY4" s="720"/>
      <c r="TVZ4" s="720"/>
      <c r="TWA4" s="720"/>
      <c r="TWB4" s="720"/>
      <c r="TWC4" s="720"/>
      <c r="TWD4" s="720"/>
      <c r="TWE4" s="720"/>
      <c r="TWF4" s="720"/>
      <c r="TWG4" s="720"/>
      <c r="TWH4" s="720"/>
      <c r="TWI4" s="720"/>
      <c r="TWJ4" s="720"/>
      <c r="TWK4" s="720"/>
      <c r="TWL4" s="720"/>
      <c r="TWM4" s="720"/>
      <c r="TWN4" s="720"/>
      <c r="TWO4" s="720"/>
      <c r="TWP4" s="720"/>
      <c r="TWQ4" s="720"/>
      <c r="TWR4" s="720"/>
      <c r="TWS4" s="720"/>
      <c r="TWT4" s="720"/>
      <c r="TWU4" s="720"/>
      <c r="TWV4" s="720"/>
      <c r="TWW4" s="720"/>
      <c r="TWX4" s="720"/>
      <c r="TWY4" s="720"/>
      <c r="TWZ4" s="720"/>
      <c r="TXA4" s="720"/>
      <c r="TXB4" s="720"/>
      <c r="TXC4" s="720"/>
      <c r="TXD4" s="720"/>
      <c r="TXE4" s="720"/>
      <c r="TXF4" s="720"/>
      <c r="TXG4" s="720"/>
      <c r="TXH4" s="720"/>
      <c r="TXI4" s="720"/>
      <c r="TXJ4" s="720"/>
      <c r="TXK4" s="720"/>
      <c r="TXL4" s="720"/>
      <c r="TXM4" s="720"/>
      <c r="TXN4" s="720"/>
      <c r="TXO4" s="720"/>
      <c r="TXP4" s="720"/>
      <c r="TXQ4" s="720"/>
      <c r="TXR4" s="720"/>
      <c r="TXS4" s="720"/>
      <c r="TXT4" s="720"/>
      <c r="TXU4" s="720"/>
      <c r="TXV4" s="720"/>
      <c r="TXW4" s="720"/>
      <c r="TXX4" s="720"/>
      <c r="TXY4" s="720"/>
      <c r="TXZ4" s="720"/>
      <c r="TYA4" s="720"/>
      <c r="TYB4" s="720"/>
      <c r="TYC4" s="720"/>
      <c r="TYD4" s="720"/>
      <c r="TYE4" s="720"/>
      <c r="TYF4" s="720"/>
      <c r="TYG4" s="720"/>
      <c r="TYH4" s="720"/>
      <c r="TYI4" s="720"/>
      <c r="TYJ4" s="720"/>
      <c r="TYK4" s="720"/>
      <c r="TYL4" s="720"/>
      <c r="TYM4" s="720"/>
      <c r="TYN4" s="720"/>
      <c r="TYO4" s="720"/>
      <c r="TYP4" s="720"/>
      <c r="TYQ4" s="720"/>
      <c r="TYR4" s="720"/>
      <c r="TYS4" s="720"/>
      <c r="TYT4" s="720"/>
      <c r="TYU4" s="720"/>
      <c r="TYV4" s="720"/>
      <c r="TYW4" s="720"/>
      <c r="TYX4" s="720"/>
      <c r="TYY4" s="720"/>
      <c r="TYZ4" s="720"/>
      <c r="TZA4" s="720"/>
      <c r="TZB4" s="720"/>
      <c r="TZC4" s="720"/>
      <c r="TZD4" s="720"/>
      <c r="TZE4" s="720"/>
      <c r="TZF4" s="720"/>
      <c r="TZG4" s="720"/>
      <c r="TZH4" s="720"/>
      <c r="TZI4" s="720"/>
      <c r="TZJ4" s="720"/>
      <c r="TZK4" s="720"/>
      <c r="TZL4" s="720"/>
      <c r="TZM4" s="720"/>
      <c r="TZN4" s="720"/>
      <c r="TZO4" s="720"/>
      <c r="TZP4" s="720"/>
      <c r="TZQ4" s="720"/>
      <c r="TZR4" s="720"/>
      <c r="TZS4" s="720"/>
      <c r="TZT4" s="720"/>
      <c r="TZU4" s="720"/>
      <c r="TZV4" s="720"/>
      <c r="TZW4" s="720"/>
      <c r="TZX4" s="720"/>
      <c r="TZY4" s="720"/>
      <c r="TZZ4" s="720"/>
      <c r="UAA4" s="720"/>
      <c r="UAB4" s="720"/>
      <c r="UAC4" s="720"/>
      <c r="UAD4" s="720"/>
      <c r="UAE4" s="720"/>
      <c r="UAF4" s="720"/>
      <c r="UAG4" s="720"/>
      <c r="UAH4" s="720"/>
      <c r="UAI4" s="720"/>
      <c r="UAJ4" s="720"/>
      <c r="UAK4" s="720"/>
      <c r="UAL4" s="720"/>
      <c r="UAM4" s="720"/>
      <c r="UAN4" s="720"/>
      <c r="UAO4" s="720"/>
      <c r="UAP4" s="720"/>
      <c r="UAQ4" s="720"/>
      <c r="UAR4" s="720"/>
      <c r="UAS4" s="720"/>
      <c r="UAT4" s="720"/>
      <c r="UAU4" s="720"/>
      <c r="UAV4" s="720"/>
      <c r="UAW4" s="720"/>
      <c r="UAX4" s="720"/>
      <c r="UAY4" s="720"/>
      <c r="UAZ4" s="720"/>
      <c r="UBA4" s="720"/>
      <c r="UBB4" s="720"/>
      <c r="UBC4" s="720"/>
      <c r="UBD4" s="720"/>
      <c r="UBE4" s="720"/>
      <c r="UBF4" s="720"/>
      <c r="UBG4" s="720"/>
      <c r="UBH4" s="720"/>
      <c r="UBI4" s="720"/>
      <c r="UBJ4" s="720"/>
      <c r="UBK4" s="720"/>
      <c r="UBL4" s="720"/>
      <c r="UBM4" s="720"/>
      <c r="UBN4" s="720"/>
      <c r="UBO4" s="720"/>
      <c r="UBP4" s="720"/>
      <c r="UBQ4" s="720"/>
      <c r="UBR4" s="720"/>
      <c r="UBS4" s="720"/>
      <c r="UBT4" s="720"/>
      <c r="UBU4" s="720"/>
      <c r="UBV4" s="720"/>
      <c r="UBW4" s="720"/>
      <c r="UBX4" s="720"/>
      <c r="UBY4" s="720"/>
      <c r="UBZ4" s="720"/>
      <c r="UCA4" s="720"/>
      <c r="UCB4" s="720"/>
      <c r="UCC4" s="720"/>
      <c r="UCD4" s="720"/>
      <c r="UCE4" s="720"/>
      <c r="UCF4" s="720"/>
      <c r="UCG4" s="720"/>
      <c r="UCH4" s="720"/>
      <c r="UCI4" s="720"/>
      <c r="UCJ4" s="720"/>
      <c r="UCK4" s="720"/>
      <c r="UCL4" s="720"/>
      <c r="UCM4" s="720"/>
      <c r="UCN4" s="720"/>
      <c r="UCO4" s="720"/>
      <c r="UCP4" s="720"/>
      <c r="UCQ4" s="720"/>
      <c r="UCR4" s="720"/>
      <c r="UCS4" s="720"/>
      <c r="UCT4" s="720"/>
      <c r="UCU4" s="720"/>
      <c r="UCV4" s="720"/>
      <c r="UCW4" s="720"/>
      <c r="UCX4" s="720"/>
      <c r="UCY4" s="720"/>
      <c r="UCZ4" s="720"/>
      <c r="UDA4" s="720"/>
      <c r="UDB4" s="720"/>
      <c r="UDC4" s="720"/>
      <c r="UDD4" s="720"/>
      <c r="UDE4" s="720"/>
      <c r="UDF4" s="720"/>
      <c r="UDG4" s="720"/>
      <c r="UDH4" s="720"/>
      <c r="UDI4" s="720"/>
      <c r="UDJ4" s="720"/>
      <c r="UDK4" s="720"/>
      <c r="UDL4" s="720"/>
      <c r="UDM4" s="720"/>
      <c r="UDN4" s="720"/>
      <c r="UDO4" s="720"/>
      <c r="UDP4" s="720"/>
      <c r="UDQ4" s="720"/>
      <c r="UDR4" s="720"/>
      <c r="UDS4" s="720"/>
      <c r="UDT4" s="720"/>
      <c r="UDU4" s="720"/>
      <c r="UDV4" s="720"/>
      <c r="UDW4" s="720"/>
      <c r="UDX4" s="720"/>
      <c r="UDY4" s="720"/>
      <c r="UDZ4" s="720"/>
      <c r="UEA4" s="720"/>
      <c r="UEB4" s="720"/>
      <c r="UEC4" s="720"/>
      <c r="UED4" s="720"/>
      <c r="UEE4" s="720"/>
      <c r="UEF4" s="720"/>
      <c r="UEG4" s="720"/>
      <c r="UEH4" s="720"/>
      <c r="UEI4" s="720"/>
      <c r="UEJ4" s="720"/>
      <c r="UEK4" s="720"/>
      <c r="UEL4" s="720"/>
      <c r="UEM4" s="720"/>
      <c r="UEN4" s="720"/>
      <c r="UEO4" s="720"/>
      <c r="UEP4" s="720"/>
      <c r="UEQ4" s="720"/>
      <c r="UER4" s="720"/>
      <c r="UES4" s="720"/>
      <c r="UET4" s="720"/>
      <c r="UEU4" s="720"/>
      <c r="UEV4" s="720"/>
      <c r="UEW4" s="720"/>
      <c r="UEX4" s="720"/>
      <c r="UEY4" s="720"/>
      <c r="UEZ4" s="720"/>
      <c r="UFA4" s="720"/>
      <c r="UFB4" s="720"/>
      <c r="UFC4" s="720"/>
      <c r="UFD4" s="720"/>
      <c r="UFE4" s="720"/>
      <c r="UFF4" s="720"/>
      <c r="UFG4" s="720"/>
      <c r="UFH4" s="720"/>
      <c r="UFI4" s="720"/>
      <c r="UFJ4" s="720"/>
      <c r="UFK4" s="720"/>
      <c r="UFL4" s="720"/>
      <c r="UFM4" s="720"/>
      <c r="UFN4" s="720"/>
      <c r="UFO4" s="720"/>
      <c r="UFP4" s="720"/>
      <c r="UFQ4" s="720"/>
      <c r="UFR4" s="720"/>
      <c r="UFS4" s="720"/>
      <c r="UFT4" s="720"/>
      <c r="UFU4" s="720"/>
      <c r="UFV4" s="720"/>
      <c r="UFW4" s="720"/>
      <c r="UFX4" s="720"/>
      <c r="UFY4" s="720"/>
      <c r="UFZ4" s="720"/>
      <c r="UGA4" s="720"/>
      <c r="UGB4" s="720"/>
      <c r="UGC4" s="720"/>
      <c r="UGD4" s="720"/>
      <c r="UGE4" s="720"/>
      <c r="UGF4" s="720"/>
      <c r="UGG4" s="720"/>
      <c r="UGH4" s="720"/>
      <c r="UGI4" s="720"/>
      <c r="UGJ4" s="720"/>
      <c r="UGK4" s="720"/>
      <c r="UGL4" s="720"/>
      <c r="UGM4" s="720"/>
      <c r="UGN4" s="720"/>
      <c r="UGO4" s="720"/>
      <c r="UGP4" s="720"/>
      <c r="UGQ4" s="720"/>
      <c r="UGR4" s="720"/>
      <c r="UGS4" s="720"/>
      <c r="UGT4" s="720"/>
      <c r="UGU4" s="720"/>
      <c r="UGV4" s="720"/>
      <c r="UGW4" s="720"/>
      <c r="UGX4" s="720"/>
      <c r="UGY4" s="720"/>
      <c r="UGZ4" s="720"/>
      <c r="UHA4" s="720"/>
      <c r="UHB4" s="720"/>
      <c r="UHC4" s="720"/>
      <c r="UHD4" s="720"/>
      <c r="UHE4" s="720"/>
      <c r="UHF4" s="720"/>
      <c r="UHG4" s="720"/>
      <c r="UHH4" s="720"/>
      <c r="UHI4" s="720"/>
      <c r="UHJ4" s="720"/>
      <c r="UHK4" s="720"/>
      <c r="UHL4" s="720"/>
      <c r="UHM4" s="720"/>
      <c r="UHN4" s="720"/>
      <c r="UHO4" s="720"/>
      <c r="UHP4" s="720"/>
      <c r="UHQ4" s="720"/>
      <c r="UHR4" s="720"/>
      <c r="UHS4" s="720"/>
      <c r="UHT4" s="720"/>
      <c r="UHU4" s="720"/>
      <c r="UHV4" s="720"/>
      <c r="UHW4" s="720"/>
      <c r="UHX4" s="720"/>
      <c r="UHY4" s="720"/>
      <c r="UHZ4" s="720"/>
      <c r="UIA4" s="720"/>
      <c r="UIB4" s="720"/>
      <c r="UIC4" s="720"/>
      <c r="UID4" s="720"/>
      <c r="UIE4" s="720"/>
      <c r="UIF4" s="720"/>
      <c r="UIG4" s="720"/>
      <c r="UIH4" s="720"/>
      <c r="UII4" s="720"/>
      <c r="UIJ4" s="720"/>
      <c r="UIK4" s="720"/>
      <c r="UIL4" s="720"/>
      <c r="UIM4" s="720"/>
      <c r="UIN4" s="720"/>
      <c r="UIO4" s="720"/>
      <c r="UIP4" s="720"/>
      <c r="UIQ4" s="720"/>
      <c r="UIR4" s="720"/>
      <c r="UIS4" s="720"/>
      <c r="UIT4" s="720"/>
      <c r="UIU4" s="720"/>
      <c r="UIV4" s="720"/>
      <c r="UIW4" s="720"/>
      <c r="UIX4" s="720"/>
      <c r="UIY4" s="720"/>
      <c r="UIZ4" s="720"/>
      <c r="UJA4" s="720"/>
      <c r="UJB4" s="720"/>
      <c r="UJC4" s="720"/>
      <c r="UJD4" s="720"/>
      <c r="UJE4" s="720"/>
      <c r="UJF4" s="720"/>
      <c r="UJG4" s="720"/>
      <c r="UJH4" s="720"/>
      <c r="UJI4" s="720"/>
      <c r="UJJ4" s="720"/>
      <c r="UJK4" s="720"/>
      <c r="UJL4" s="720"/>
      <c r="UJM4" s="720"/>
      <c r="UJN4" s="720"/>
      <c r="UJO4" s="720"/>
      <c r="UJP4" s="720"/>
      <c r="UJQ4" s="720"/>
      <c r="UJR4" s="720"/>
      <c r="UJS4" s="720"/>
      <c r="UJT4" s="720"/>
      <c r="UJU4" s="720"/>
      <c r="UJV4" s="720"/>
      <c r="UJW4" s="720"/>
      <c r="UJX4" s="720"/>
      <c r="UJY4" s="720"/>
      <c r="UJZ4" s="720"/>
      <c r="UKA4" s="720"/>
      <c r="UKB4" s="720"/>
      <c r="UKC4" s="720"/>
      <c r="UKD4" s="720"/>
      <c r="UKE4" s="720"/>
      <c r="UKF4" s="720"/>
      <c r="UKG4" s="720"/>
      <c r="UKH4" s="720"/>
      <c r="UKI4" s="720"/>
      <c r="UKJ4" s="720"/>
      <c r="UKK4" s="720"/>
      <c r="UKL4" s="720"/>
      <c r="UKM4" s="720"/>
      <c r="UKN4" s="720"/>
      <c r="UKO4" s="720"/>
      <c r="UKP4" s="720"/>
      <c r="UKQ4" s="720"/>
      <c r="UKR4" s="720"/>
      <c r="UKS4" s="720"/>
      <c r="UKT4" s="720"/>
      <c r="UKU4" s="720"/>
      <c r="UKV4" s="720"/>
      <c r="UKW4" s="720"/>
      <c r="UKX4" s="720"/>
      <c r="UKY4" s="720"/>
      <c r="UKZ4" s="720"/>
      <c r="ULA4" s="720"/>
      <c r="ULB4" s="720"/>
      <c r="ULC4" s="720"/>
      <c r="ULD4" s="720"/>
      <c r="ULE4" s="720"/>
      <c r="ULF4" s="720"/>
      <c r="ULG4" s="720"/>
      <c r="ULH4" s="720"/>
      <c r="ULI4" s="720"/>
      <c r="ULJ4" s="720"/>
      <c r="ULK4" s="720"/>
      <c r="ULL4" s="720"/>
      <c r="ULM4" s="720"/>
      <c r="ULN4" s="720"/>
      <c r="ULO4" s="720"/>
      <c r="ULP4" s="720"/>
      <c r="ULQ4" s="720"/>
      <c r="ULR4" s="720"/>
      <c r="ULS4" s="720"/>
      <c r="ULT4" s="720"/>
      <c r="ULU4" s="720"/>
      <c r="ULV4" s="720"/>
      <c r="ULW4" s="720"/>
      <c r="ULX4" s="720"/>
      <c r="ULY4" s="720"/>
      <c r="ULZ4" s="720"/>
      <c r="UMA4" s="720"/>
      <c r="UMB4" s="720"/>
      <c r="UMC4" s="720"/>
      <c r="UMD4" s="720"/>
      <c r="UME4" s="720"/>
      <c r="UMF4" s="720"/>
      <c r="UMG4" s="720"/>
      <c r="UMH4" s="720"/>
      <c r="UMI4" s="720"/>
      <c r="UMJ4" s="720"/>
      <c r="UMK4" s="720"/>
      <c r="UML4" s="720"/>
      <c r="UMM4" s="720"/>
      <c r="UMN4" s="720"/>
      <c r="UMO4" s="720"/>
      <c r="UMP4" s="720"/>
      <c r="UMQ4" s="720"/>
      <c r="UMR4" s="720"/>
      <c r="UMS4" s="720"/>
      <c r="UMT4" s="720"/>
      <c r="UMU4" s="720"/>
      <c r="UMV4" s="720"/>
      <c r="UMW4" s="720"/>
      <c r="UMX4" s="720"/>
      <c r="UMY4" s="720"/>
      <c r="UMZ4" s="720"/>
      <c r="UNA4" s="720"/>
      <c r="UNB4" s="720"/>
      <c r="UNC4" s="720"/>
      <c r="UND4" s="720"/>
      <c r="UNE4" s="720"/>
      <c r="UNF4" s="720"/>
      <c r="UNG4" s="720"/>
      <c r="UNH4" s="720"/>
      <c r="UNI4" s="720"/>
      <c r="UNJ4" s="720"/>
      <c r="UNK4" s="720"/>
      <c r="UNL4" s="720"/>
      <c r="UNM4" s="720"/>
      <c r="UNN4" s="720"/>
      <c r="UNO4" s="720"/>
      <c r="UNP4" s="720"/>
      <c r="UNQ4" s="720"/>
      <c r="UNR4" s="720"/>
      <c r="UNS4" s="720"/>
      <c r="UNT4" s="720"/>
      <c r="UNU4" s="720"/>
      <c r="UNV4" s="720"/>
      <c r="UNW4" s="720"/>
      <c r="UNX4" s="720"/>
      <c r="UNY4" s="720"/>
      <c r="UNZ4" s="720"/>
      <c r="UOA4" s="720"/>
      <c r="UOB4" s="720"/>
      <c r="UOC4" s="720"/>
      <c r="UOD4" s="720"/>
      <c r="UOE4" s="720"/>
      <c r="UOF4" s="720"/>
      <c r="UOG4" s="720"/>
      <c r="UOH4" s="720"/>
      <c r="UOI4" s="720"/>
      <c r="UOJ4" s="720"/>
      <c r="UOK4" s="720"/>
      <c r="UOL4" s="720"/>
      <c r="UOM4" s="720"/>
      <c r="UON4" s="720"/>
      <c r="UOO4" s="720"/>
      <c r="UOP4" s="720"/>
      <c r="UOQ4" s="720"/>
      <c r="UOR4" s="720"/>
      <c r="UOS4" s="720"/>
      <c r="UOT4" s="720"/>
      <c r="UOU4" s="720"/>
      <c r="UOV4" s="720"/>
      <c r="UOW4" s="720"/>
      <c r="UOX4" s="720"/>
      <c r="UOY4" s="720"/>
      <c r="UOZ4" s="720"/>
      <c r="UPA4" s="720"/>
      <c r="UPB4" s="720"/>
      <c r="UPC4" s="720"/>
      <c r="UPD4" s="720"/>
      <c r="UPE4" s="720"/>
      <c r="UPF4" s="720"/>
      <c r="UPG4" s="720"/>
      <c r="UPH4" s="720"/>
      <c r="UPI4" s="720"/>
      <c r="UPJ4" s="720"/>
      <c r="UPK4" s="720"/>
      <c r="UPL4" s="720"/>
      <c r="UPM4" s="720"/>
      <c r="UPN4" s="720"/>
      <c r="UPO4" s="720"/>
      <c r="UPP4" s="720"/>
      <c r="UPQ4" s="720"/>
      <c r="UPR4" s="720"/>
      <c r="UPS4" s="720"/>
      <c r="UPT4" s="720"/>
      <c r="UPU4" s="720"/>
      <c r="UPV4" s="720"/>
      <c r="UPW4" s="720"/>
      <c r="UPX4" s="720"/>
      <c r="UPY4" s="720"/>
      <c r="UPZ4" s="720"/>
      <c r="UQA4" s="720"/>
      <c r="UQB4" s="720"/>
      <c r="UQC4" s="720"/>
      <c r="UQD4" s="720"/>
      <c r="UQE4" s="720"/>
      <c r="UQF4" s="720"/>
      <c r="UQG4" s="720"/>
      <c r="UQH4" s="720"/>
      <c r="UQI4" s="720"/>
      <c r="UQJ4" s="720"/>
      <c r="UQK4" s="720"/>
      <c r="UQL4" s="720"/>
      <c r="UQM4" s="720"/>
      <c r="UQN4" s="720"/>
      <c r="UQO4" s="720"/>
      <c r="UQP4" s="720"/>
      <c r="UQQ4" s="720"/>
      <c r="UQR4" s="720"/>
      <c r="UQS4" s="720"/>
      <c r="UQT4" s="720"/>
      <c r="UQU4" s="720"/>
      <c r="UQV4" s="720"/>
      <c r="UQW4" s="720"/>
      <c r="UQX4" s="720"/>
      <c r="UQY4" s="720"/>
      <c r="UQZ4" s="720"/>
      <c r="URA4" s="720"/>
      <c r="URB4" s="720"/>
      <c r="URC4" s="720"/>
      <c r="URD4" s="720"/>
      <c r="URE4" s="720"/>
      <c r="URF4" s="720"/>
      <c r="URG4" s="720"/>
      <c r="URH4" s="720"/>
      <c r="URI4" s="720"/>
      <c r="URJ4" s="720"/>
      <c r="URK4" s="720"/>
      <c r="URL4" s="720"/>
      <c r="URM4" s="720"/>
      <c r="URN4" s="720"/>
      <c r="URO4" s="720"/>
      <c r="URP4" s="720"/>
      <c r="URQ4" s="720"/>
      <c r="URR4" s="720"/>
      <c r="URS4" s="720"/>
      <c r="URT4" s="720"/>
      <c r="URU4" s="720"/>
      <c r="URV4" s="720"/>
      <c r="URW4" s="720"/>
      <c r="URX4" s="720"/>
      <c r="URY4" s="720"/>
      <c r="URZ4" s="720"/>
      <c r="USA4" s="720"/>
      <c r="USB4" s="720"/>
      <c r="USC4" s="720"/>
      <c r="USD4" s="720"/>
      <c r="USE4" s="720"/>
      <c r="USF4" s="720"/>
      <c r="USG4" s="720"/>
      <c r="USH4" s="720"/>
      <c r="USI4" s="720"/>
      <c r="USJ4" s="720"/>
      <c r="USK4" s="720"/>
      <c r="USL4" s="720"/>
      <c r="USM4" s="720"/>
      <c r="USN4" s="720"/>
      <c r="USO4" s="720"/>
      <c r="USP4" s="720"/>
      <c r="USQ4" s="720"/>
      <c r="USR4" s="720"/>
      <c r="USS4" s="720"/>
      <c r="UST4" s="720"/>
      <c r="USU4" s="720"/>
      <c r="USV4" s="720"/>
      <c r="USW4" s="720"/>
      <c r="USX4" s="720"/>
      <c r="USY4" s="720"/>
      <c r="USZ4" s="720"/>
      <c r="UTA4" s="720"/>
      <c r="UTB4" s="720"/>
      <c r="UTC4" s="720"/>
      <c r="UTD4" s="720"/>
      <c r="UTE4" s="720"/>
      <c r="UTF4" s="720"/>
      <c r="UTG4" s="720"/>
      <c r="UTH4" s="720"/>
      <c r="UTI4" s="720"/>
      <c r="UTJ4" s="720"/>
      <c r="UTK4" s="720"/>
      <c r="UTL4" s="720"/>
      <c r="UTM4" s="720"/>
      <c r="UTN4" s="720"/>
      <c r="UTO4" s="720"/>
      <c r="UTP4" s="720"/>
      <c r="UTQ4" s="720"/>
      <c r="UTR4" s="720"/>
      <c r="UTS4" s="720"/>
      <c r="UTT4" s="720"/>
      <c r="UTU4" s="720"/>
      <c r="UTV4" s="720"/>
      <c r="UTW4" s="720"/>
      <c r="UTX4" s="720"/>
      <c r="UTY4" s="720"/>
      <c r="UTZ4" s="720"/>
      <c r="UUA4" s="720"/>
      <c r="UUB4" s="720"/>
      <c r="UUC4" s="720"/>
      <c r="UUD4" s="720"/>
      <c r="UUE4" s="720"/>
      <c r="UUF4" s="720"/>
      <c r="UUG4" s="720"/>
      <c r="UUH4" s="720"/>
      <c r="UUI4" s="720"/>
      <c r="UUJ4" s="720"/>
      <c r="UUK4" s="720"/>
      <c r="UUL4" s="720"/>
      <c r="UUM4" s="720"/>
      <c r="UUN4" s="720"/>
      <c r="UUO4" s="720"/>
      <c r="UUP4" s="720"/>
      <c r="UUQ4" s="720"/>
      <c r="UUR4" s="720"/>
      <c r="UUS4" s="720"/>
      <c r="UUT4" s="720"/>
      <c r="UUU4" s="720"/>
      <c r="UUV4" s="720"/>
      <c r="UUW4" s="720"/>
      <c r="UUX4" s="720"/>
      <c r="UUY4" s="720"/>
      <c r="UUZ4" s="720"/>
      <c r="UVA4" s="720"/>
      <c r="UVB4" s="720"/>
      <c r="UVC4" s="720"/>
      <c r="UVD4" s="720"/>
      <c r="UVE4" s="720"/>
      <c r="UVF4" s="720"/>
      <c r="UVG4" s="720"/>
      <c r="UVH4" s="720"/>
      <c r="UVI4" s="720"/>
      <c r="UVJ4" s="720"/>
      <c r="UVK4" s="720"/>
      <c r="UVL4" s="720"/>
      <c r="UVM4" s="720"/>
      <c r="UVN4" s="720"/>
      <c r="UVO4" s="720"/>
      <c r="UVP4" s="720"/>
      <c r="UVQ4" s="720"/>
      <c r="UVR4" s="720"/>
      <c r="UVS4" s="720"/>
      <c r="UVT4" s="720"/>
      <c r="UVU4" s="720"/>
      <c r="UVV4" s="720"/>
      <c r="UVW4" s="720"/>
      <c r="UVX4" s="720"/>
      <c r="UVY4" s="720"/>
      <c r="UVZ4" s="720"/>
      <c r="UWA4" s="720"/>
      <c r="UWB4" s="720"/>
      <c r="UWC4" s="720"/>
      <c r="UWD4" s="720"/>
      <c r="UWE4" s="720"/>
      <c r="UWF4" s="720"/>
      <c r="UWG4" s="720"/>
      <c r="UWH4" s="720"/>
      <c r="UWI4" s="720"/>
      <c r="UWJ4" s="720"/>
      <c r="UWK4" s="720"/>
      <c r="UWL4" s="720"/>
      <c r="UWM4" s="720"/>
      <c r="UWN4" s="720"/>
      <c r="UWO4" s="720"/>
      <c r="UWP4" s="720"/>
      <c r="UWQ4" s="720"/>
      <c r="UWR4" s="720"/>
      <c r="UWS4" s="720"/>
      <c r="UWT4" s="720"/>
      <c r="UWU4" s="720"/>
      <c r="UWV4" s="720"/>
      <c r="UWW4" s="720"/>
      <c r="UWX4" s="720"/>
      <c r="UWY4" s="720"/>
      <c r="UWZ4" s="720"/>
      <c r="UXA4" s="720"/>
      <c r="UXB4" s="720"/>
      <c r="UXC4" s="720"/>
      <c r="UXD4" s="720"/>
      <c r="UXE4" s="720"/>
      <c r="UXF4" s="720"/>
      <c r="UXG4" s="720"/>
      <c r="UXH4" s="720"/>
      <c r="UXI4" s="720"/>
      <c r="UXJ4" s="720"/>
      <c r="UXK4" s="720"/>
      <c r="UXL4" s="720"/>
      <c r="UXM4" s="720"/>
      <c r="UXN4" s="720"/>
      <c r="UXO4" s="720"/>
      <c r="UXP4" s="720"/>
      <c r="UXQ4" s="720"/>
      <c r="UXR4" s="720"/>
      <c r="UXS4" s="720"/>
      <c r="UXT4" s="720"/>
      <c r="UXU4" s="720"/>
      <c r="UXV4" s="720"/>
      <c r="UXW4" s="720"/>
      <c r="UXX4" s="720"/>
      <c r="UXY4" s="720"/>
      <c r="UXZ4" s="720"/>
      <c r="UYA4" s="720"/>
      <c r="UYB4" s="720"/>
      <c r="UYC4" s="720"/>
      <c r="UYD4" s="720"/>
      <c r="UYE4" s="720"/>
      <c r="UYF4" s="720"/>
      <c r="UYG4" s="720"/>
      <c r="UYH4" s="720"/>
      <c r="UYI4" s="720"/>
      <c r="UYJ4" s="720"/>
      <c r="UYK4" s="720"/>
      <c r="UYL4" s="720"/>
      <c r="UYM4" s="720"/>
      <c r="UYN4" s="720"/>
      <c r="UYO4" s="720"/>
      <c r="UYP4" s="720"/>
      <c r="UYQ4" s="720"/>
      <c r="UYR4" s="720"/>
      <c r="UYS4" s="720"/>
      <c r="UYT4" s="720"/>
      <c r="UYU4" s="720"/>
      <c r="UYV4" s="720"/>
      <c r="UYW4" s="720"/>
      <c r="UYX4" s="720"/>
      <c r="UYY4" s="720"/>
      <c r="UYZ4" s="720"/>
      <c r="UZA4" s="720"/>
      <c r="UZB4" s="720"/>
      <c r="UZC4" s="720"/>
      <c r="UZD4" s="720"/>
      <c r="UZE4" s="720"/>
      <c r="UZF4" s="720"/>
      <c r="UZG4" s="720"/>
      <c r="UZH4" s="720"/>
      <c r="UZI4" s="720"/>
      <c r="UZJ4" s="720"/>
      <c r="UZK4" s="720"/>
      <c r="UZL4" s="720"/>
      <c r="UZM4" s="720"/>
      <c r="UZN4" s="720"/>
      <c r="UZO4" s="720"/>
      <c r="UZP4" s="720"/>
      <c r="UZQ4" s="720"/>
      <c r="UZR4" s="720"/>
      <c r="UZS4" s="720"/>
      <c r="UZT4" s="720"/>
      <c r="UZU4" s="720"/>
      <c r="UZV4" s="720"/>
      <c r="UZW4" s="720"/>
      <c r="UZX4" s="720"/>
      <c r="UZY4" s="720"/>
      <c r="UZZ4" s="720"/>
      <c r="VAA4" s="720"/>
      <c r="VAB4" s="720"/>
      <c r="VAC4" s="720"/>
      <c r="VAD4" s="720"/>
      <c r="VAE4" s="720"/>
      <c r="VAF4" s="720"/>
      <c r="VAG4" s="720"/>
      <c r="VAH4" s="720"/>
      <c r="VAI4" s="720"/>
      <c r="VAJ4" s="720"/>
      <c r="VAK4" s="720"/>
      <c r="VAL4" s="720"/>
      <c r="VAM4" s="720"/>
      <c r="VAN4" s="720"/>
      <c r="VAO4" s="720"/>
      <c r="VAP4" s="720"/>
      <c r="VAQ4" s="720"/>
      <c r="VAR4" s="720"/>
      <c r="VAS4" s="720"/>
      <c r="VAT4" s="720"/>
      <c r="VAU4" s="720"/>
      <c r="VAV4" s="720"/>
      <c r="VAW4" s="720"/>
      <c r="VAX4" s="720"/>
      <c r="VAY4" s="720"/>
      <c r="VAZ4" s="720"/>
      <c r="VBA4" s="720"/>
      <c r="VBB4" s="720"/>
      <c r="VBC4" s="720"/>
      <c r="VBD4" s="720"/>
      <c r="VBE4" s="720"/>
      <c r="VBF4" s="720"/>
      <c r="VBG4" s="720"/>
      <c r="VBH4" s="720"/>
      <c r="VBI4" s="720"/>
      <c r="VBJ4" s="720"/>
      <c r="VBK4" s="720"/>
      <c r="VBL4" s="720"/>
      <c r="VBM4" s="720"/>
      <c r="VBN4" s="720"/>
      <c r="VBO4" s="720"/>
      <c r="VBP4" s="720"/>
      <c r="VBQ4" s="720"/>
      <c r="VBR4" s="720"/>
      <c r="VBS4" s="720"/>
      <c r="VBT4" s="720"/>
      <c r="VBU4" s="720"/>
      <c r="VBV4" s="720"/>
      <c r="VBW4" s="720"/>
      <c r="VBX4" s="720"/>
      <c r="VBY4" s="720"/>
      <c r="VBZ4" s="720"/>
      <c r="VCA4" s="720"/>
      <c r="VCB4" s="720"/>
      <c r="VCC4" s="720"/>
      <c r="VCD4" s="720"/>
      <c r="VCE4" s="720"/>
      <c r="VCF4" s="720"/>
      <c r="VCG4" s="720"/>
      <c r="VCH4" s="720"/>
      <c r="VCI4" s="720"/>
      <c r="VCJ4" s="720"/>
      <c r="VCK4" s="720"/>
      <c r="VCL4" s="720"/>
      <c r="VCM4" s="720"/>
      <c r="VCN4" s="720"/>
      <c r="VCO4" s="720"/>
      <c r="VCP4" s="720"/>
      <c r="VCQ4" s="720"/>
      <c r="VCR4" s="720"/>
      <c r="VCS4" s="720"/>
      <c r="VCT4" s="720"/>
      <c r="VCU4" s="720"/>
      <c r="VCV4" s="720"/>
      <c r="VCW4" s="720"/>
      <c r="VCX4" s="720"/>
      <c r="VCY4" s="720"/>
      <c r="VCZ4" s="720"/>
      <c r="VDA4" s="720"/>
      <c r="VDB4" s="720"/>
      <c r="VDC4" s="720"/>
      <c r="VDD4" s="720"/>
      <c r="VDE4" s="720"/>
      <c r="VDF4" s="720"/>
      <c r="VDG4" s="720"/>
      <c r="VDH4" s="720"/>
      <c r="VDI4" s="720"/>
      <c r="VDJ4" s="720"/>
      <c r="VDK4" s="720"/>
      <c r="VDL4" s="720"/>
      <c r="VDM4" s="720"/>
      <c r="VDN4" s="720"/>
      <c r="VDO4" s="720"/>
      <c r="VDP4" s="720"/>
      <c r="VDQ4" s="720"/>
      <c r="VDR4" s="720"/>
      <c r="VDS4" s="720"/>
      <c r="VDT4" s="720"/>
      <c r="VDU4" s="720"/>
      <c r="VDV4" s="720"/>
      <c r="VDW4" s="720"/>
      <c r="VDX4" s="720"/>
      <c r="VDY4" s="720"/>
      <c r="VDZ4" s="720"/>
      <c r="VEA4" s="720"/>
      <c r="VEB4" s="720"/>
      <c r="VEC4" s="720"/>
      <c r="VED4" s="720"/>
      <c r="VEE4" s="720"/>
      <c r="VEF4" s="720"/>
      <c r="VEG4" s="720"/>
      <c r="VEH4" s="720"/>
      <c r="VEI4" s="720"/>
      <c r="VEJ4" s="720"/>
      <c r="VEK4" s="720"/>
      <c r="VEL4" s="720"/>
      <c r="VEM4" s="720"/>
      <c r="VEN4" s="720"/>
      <c r="VEO4" s="720"/>
      <c r="VEP4" s="720"/>
      <c r="VEQ4" s="720"/>
      <c r="VER4" s="720"/>
      <c r="VES4" s="720"/>
      <c r="VET4" s="720"/>
      <c r="VEU4" s="720"/>
      <c r="VEV4" s="720"/>
      <c r="VEW4" s="720"/>
      <c r="VEX4" s="720"/>
      <c r="VEY4" s="720"/>
      <c r="VEZ4" s="720"/>
      <c r="VFA4" s="720"/>
      <c r="VFB4" s="720"/>
      <c r="VFC4" s="720"/>
      <c r="VFD4" s="720"/>
      <c r="VFE4" s="720"/>
      <c r="VFF4" s="720"/>
      <c r="VFG4" s="720"/>
      <c r="VFH4" s="720"/>
      <c r="VFI4" s="720"/>
      <c r="VFJ4" s="720"/>
      <c r="VFK4" s="720"/>
      <c r="VFL4" s="720"/>
      <c r="VFM4" s="720"/>
      <c r="VFN4" s="720"/>
      <c r="VFO4" s="720"/>
      <c r="VFP4" s="720"/>
      <c r="VFQ4" s="720"/>
      <c r="VFR4" s="720"/>
      <c r="VFS4" s="720"/>
      <c r="VFT4" s="720"/>
      <c r="VFU4" s="720"/>
      <c r="VFV4" s="720"/>
      <c r="VFW4" s="720"/>
      <c r="VFX4" s="720"/>
      <c r="VFY4" s="720"/>
      <c r="VFZ4" s="720"/>
      <c r="VGA4" s="720"/>
      <c r="VGB4" s="720"/>
      <c r="VGC4" s="720"/>
      <c r="VGD4" s="720"/>
      <c r="VGE4" s="720"/>
      <c r="VGF4" s="720"/>
      <c r="VGG4" s="720"/>
      <c r="VGH4" s="720"/>
      <c r="VGI4" s="720"/>
      <c r="VGJ4" s="720"/>
      <c r="VGK4" s="720"/>
      <c r="VGL4" s="720"/>
      <c r="VGM4" s="720"/>
      <c r="VGN4" s="720"/>
      <c r="VGO4" s="720"/>
      <c r="VGP4" s="720"/>
      <c r="VGQ4" s="720"/>
      <c r="VGR4" s="720"/>
      <c r="VGS4" s="720"/>
      <c r="VGT4" s="720"/>
      <c r="VGU4" s="720"/>
      <c r="VGV4" s="720"/>
      <c r="VGW4" s="720"/>
      <c r="VGX4" s="720"/>
      <c r="VGY4" s="720"/>
      <c r="VGZ4" s="720"/>
      <c r="VHA4" s="720"/>
      <c r="VHB4" s="720"/>
      <c r="VHC4" s="720"/>
      <c r="VHD4" s="720"/>
      <c r="VHE4" s="720"/>
      <c r="VHF4" s="720"/>
      <c r="VHG4" s="720"/>
      <c r="VHH4" s="720"/>
      <c r="VHI4" s="720"/>
      <c r="VHJ4" s="720"/>
      <c r="VHK4" s="720"/>
      <c r="VHL4" s="720"/>
      <c r="VHM4" s="720"/>
      <c r="VHN4" s="720"/>
      <c r="VHO4" s="720"/>
      <c r="VHP4" s="720"/>
      <c r="VHQ4" s="720"/>
      <c r="VHR4" s="720"/>
      <c r="VHS4" s="720"/>
      <c r="VHT4" s="720"/>
      <c r="VHU4" s="720"/>
      <c r="VHV4" s="720"/>
      <c r="VHW4" s="720"/>
      <c r="VHX4" s="720"/>
      <c r="VHY4" s="720"/>
      <c r="VHZ4" s="720"/>
      <c r="VIA4" s="720"/>
      <c r="VIB4" s="720"/>
      <c r="VIC4" s="720"/>
      <c r="VID4" s="720"/>
      <c r="VIE4" s="720"/>
      <c r="VIF4" s="720"/>
      <c r="VIG4" s="720"/>
      <c r="VIH4" s="720"/>
      <c r="VII4" s="720"/>
      <c r="VIJ4" s="720"/>
      <c r="VIK4" s="720"/>
      <c r="VIL4" s="720"/>
      <c r="VIM4" s="720"/>
      <c r="VIN4" s="720"/>
      <c r="VIO4" s="720"/>
      <c r="VIP4" s="720"/>
      <c r="VIQ4" s="720"/>
      <c r="VIR4" s="720"/>
      <c r="VIS4" s="720"/>
      <c r="VIT4" s="720"/>
      <c r="VIU4" s="720"/>
      <c r="VIV4" s="720"/>
      <c r="VIW4" s="720"/>
      <c r="VIX4" s="720"/>
      <c r="VIY4" s="720"/>
      <c r="VIZ4" s="720"/>
      <c r="VJA4" s="720"/>
      <c r="VJB4" s="720"/>
      <c r="VJC4" s="720"/>
      <c r="VJD4" s="720"/>
      <c r="VJE4" s="720"/>
      <c r="VJF4" s="720"/>
      <c r="VJG4" s="720"/>
      <c r="VJH4" s="720"/>
      <c r="VJI4" s="720"/>
      <c r="VJJ4" s="720"/>
      <c r="VJK4" s="720"/>
      <c r="VJL4" s="720"/>
      <c r="VJM4" s="720"/>
      <c r="VJN4" s="720"/>
      <c r="VJO4" s="720"/>
      <c r="VJP4" s="720"/>
      <c r="VJQ4" s="720"/>
      <c r="VJR4" s="720"/>
      <c r="VJS4" s="720"/>
      <c r="VJT4" s="720"/>
      <c r="VJU4" s="720"/>
      <c r="VJV4" s="720"/>
      <c r="VJW4" s="720"/>
      <c r="VJX4" s="720"/>
      <c r="VJY4" s="720"/>
      <c r="VJZ4" s="720"/>
      <c r="VKA4" s="720"/>
      <c r="VKB4" s="720"/>
      <c r="VKC4" s="720"/>
      <c r="VKD4" s="720"/>
      <c r="VKE4" s="720"/>
      <c r="VKF4" s="720"/>
      <c r="VKG4" s="720"/>
      <c r="VKH4" s="720"/>
      <c r="VKI4" s="720"/>
      <c r="VKJ4" s="720"/>
      <c r="VKK4" s="720"/>
      <c r="VKL4" s="720"/>
      <c r="VKM4" s="720"/>
      <c r="VKN4" s="720"/>
      <c r="VKO4" s="720"/>
      <c r="VKP4" s="720"/>
      <c r="VKQ4" s="720"/>
      <c r="VKR4" s="720"/>
      <c r="VKS4" s="720"/>
      <c r="VKT4" s="720"/>
      <c r="VKU4" s="720"/>
      <c r="VKV4" s="720"/>
      <c r="VKW4" s="720"/>
      <c r="VKX4" s="720"/>
      <c r="VKY4" s="720"/>
      <c r="VKZ4" s="720"/>
      <c r="VLA4" s="720"/>
      <c r="VLB4" s="720"/>
      <c r="VLC4" s="720"/>
      <c r="VLD4" s="720"/>
      <c r="VLE4" s="720"/>
      <c r="VLF4" s="720"/>
      <c r="VLG4" s="720"/>
      <c r="VLH4" s="720"/>
      <c r="VLI4" s="720"/>
      <c r="VLJ4" s="720"/>
      <c r="VLK4" s="720"/>
      <c r="VLL4" s="720"/>
      <c r="VLM4" s="720"/>
      <c r="VLN4" s="720"/>
      <c r="VLO4" s="720"/>
      <c r="VLP4" s="720"/>
      <c r="VLQ4" s="720"/>
      <c r="VLR4" s="720"/>
      <c r="VLS4" s="720"/>
      <c r="VLT4" s="720"/>
      <c r="VLU4" s="720"/>
      <c r="VLV4" s="720"/>
      <c r="VLW4" s="720"/>
      <c r="VLX4" s="720"/>
      <c r="VLY4" s="720"/>
      <c r="VLZ4" s="720"/>
      <c r="VMA4" s="720"/>
      <c r="VMB4" s="720"/>
      <c r="VMC4" s="720"/>
      <c r="VMD4" s="720"/>
      <c r="VME4" s="720"/>
      <c r="VMF4" s="720"/>
      <c r="VMG4" s="720"/>
      <c r="VMH4" s="720"/>
      <c r="VMI4" s="720"/>
      <c r="VMJ4" s="720"/>
      <c r="VMK4" s="720"/>
      <c r="VML4" s="720"/>
      <c r="VMM4" s="720"/>
      <c r="VMN4" s="720"/>
      <c r="VMO4" s="720"/>
      <c r="VMP4" s="720"/>
      <c r="VMQ4" s="720"/>
      <c r="VMR4" s="720"/>
      <c r="VMS4" s="720"/>
      <c r="VMT4" s="720"/>
      <c r="VMU4" s="720"/>
      <c r="VMV4" s="720"/>
      <c r="VMW4" s="720"/>
      <c r="VMX4" s="720"/>
      <c r="VMY4" s="720"/>
      <c r="VMZ4" s="720"/>
      <c r="VNA4" s="720"/>
      <c r="VNB4" s="720"/>
      <c r="VNC4" s="720"/>
      <c r="VND4" s="720"/>
      <c r="VNE4" s="720"/>
      <c r="VNF4" s="720"/>
      <c r="VNG4" s="720"/>
      <c r="VNH4" s="720"/>
      <c r="VNI4" s="720"/>
      <c r="VNJ4" s="720"/>
      <c r="VNK4" s="720"/>
      <c r="VNL4" s="720"/>
      <c r="VNM4" s="720"/>
      <c r="VNN4" s="720"/>
      <c r="VNO4" s="720"/>
      <c r="VNP4" s="720"/>
      <c r="VNQ4" s="720"/>
      <c r="VNR4" s="720"/>
      <c r="VNS4" s="720"/>
      <c r="VNT4" s="720"/>
      <c r="VNU4" s="720"/>
      <c r="VNV4" s="720"/>
      <c r="VNW4" s="720"/>
      <c r="VNX4" s="720"/>
      <c r="VNY4" s="720"/>
      <c r="VNZ4" s="720"/>
      <c r="VOA4" s="720"/>
      <c r="VOB4" s="720"/>
      <c r="VOC4" s="720"/>
      <c r="VOD4" s="720"/>
      <c r="VOE4" s="720"/>
      <c r="VOF4" s="720"/>
      <c r="VOG4" s="720"/>
      <c r="VOH4" s="720"/>
      <c r="VOI4" s="720"/>
      <c r="VOJ4" s="720"/>
      <c r="VOK4" s="720"/>
      <c r="VOL4" s="720"/>
      <c r="VOM4" s="720"/>
      <c r="VON4" s="720"/>
      <c r="VOO4" s="720"/>
      <c r="VOP4" s="720"/>
      <c r="VOQ4" s="720"/>
      <c r="VOR4" s="720"/>
      <c r="VOS4" s="720"/>
      <c r="VOT4" s="720"/>
      <c r="VOU4" s="720"/>
      <c r="VOV4" s="720"/>
      <c r="VOW4" s="720"/>
      <c r="VOX4" s="720"/>
      <c r="VOY4" s="720"/>
      <c r="VOZ4" s="720"/>
      <c r="VPA4" s="720"/>
      <c r="VPB4" s="720"/>
      <c r="VPC4" s="720"/>
      <c r="VPD4" s="720"/>
      <c r="VPE4" s="720"/>
      <c r="VPF4" s="720"/>
      <c r="VPG4" s="720"/>
      <c r="VPH4" s="720"/>
      <c r="VPI4" s="720"/>
      <c r="VPJ4" s="720"/>
      <c r="VPK4" s="720"/>
      <c r="VPL4" s="720"/>
      <c r="VPM4" s="720"/>
      <c r="VPN4" s="720"/>
      <c r="VPO4" s="720"/>
      <c r="VPP4" s="720"/>
      <c r="VPQ4" s="720"/>
      <c r="VPR4" s="720"/>
      <c r="VPS4" s="720"/>
      <c r="VPT4" s="720"/>
      <c r="VPU4" s="720"/>
      <c r="VPV4" s="720"/>
      <c r="VPW4" s="720"/>
      <c r="VPX4" s="720"/>
      <c r="VPY4" s="720"/>
      <c r="VPZ4" s="720"/>
      <c r="VQA4" s="720"/>
      <c r="VQB4" s="720"/>
      <c r="VQC4" s="720"/>
      <c r="VQD4" s="720"/>
      <c r="VQE4" s="720"/>
      <c r="VQF4" s="720"/>
      <c r="VQG4" s="720"/>
      <c r="VQH4" s="720"/>
      <c r="VQI4" s="720"/>
      <c r="VQJ4" s="720"/>
      <c r="VQK4" s="720"/>
      <c r="VQL4" s="720"/>
      <c r="VQM4" s="720"/>
      <c r="VQN4" s="720"/>
      <c r="VQO4" s="720"/>
      <c r="VQP4" s="720"/>
      <c r="VQQ4" s="720"/>
      <c r="VQR4" s="720"/>
      <c r="VQS4" s="720"/>
      <c r="VQT4" s="720"/>
      <c r="VQU4" s="720"/>
      <c r="VQV4" s="720"/>
      <c r="VQW4" s="720"/>
      <c r="VQX4" s="720"/>
      <c r="VQY4" s="720"/>
      <c r="VQZ4" s="720"/>
      <c r="VRA4" s="720"/>
      <c r="VRB4" s="720"/>
      <c r="VRC4" s="720"/>
      <c r="VRD4" s="720"/>
      <c r="VRE4" s="720"/>
      <c r="VRF4" s="720"/>
      <c r="VRG4" s="720"/>
      <c r="VRH4" s="720"/>
      <c r="VRI4" s="720"/>
      <c r="VRJ4" s="720"/>
      <c r="VRK4" s="720"/>
      <c r="VRL4" s="720"/>
      <c r="VRM4" s="720"/>
      <c r="VRN4" s="720"/>
      <c r="VRO4" s="720"/>
      <c r="VRP4" s="720"/>
      <c r="VRQ4" s="720"/>
      <c r="VRR4" s="720"/>
      <c r="VRS4" s="720"/>
      <c r="VRT4" s="720"/>
      <c r="VRU4" s="720"/>
      <c r="VRV4" s="720"/>
      <c r="VRW4" s="720"/>
      <c r="VRX4" s="720"/>
      <c r="VRY4" s="720"/>
      <c r="VRZ4" s="720"/>
      <c r="VSA4" s="720"/>
      <c r="VSB4" s="720"/>
      <c r="VSC4" s="720"/>
      <c r="VSD4" s="720"/>
      <c r="VSE4" s="720"/>
      <c r="VSF4" s="720"/>
      <c r="VSG4" s="720"/>
      <c r="VSH4" s="720"/>
      <c r="VSI4" s="720"/>
      <c r="VSJ4" s="720"/>
      <c r="VSK4" s="720"/>
      <c r="VSL4" s="720"/>
      <c r="VSM4" s="720"/>
      <c r="VSN4" s="720"/>
      <c r="VSO4" s="720"/>
      <c r="VSP4" s="720"/>
      <c r="VSQ4" s="720"/>
      <c r="VSR4" s="720"/>
      <c r="VSS4" s="720"/>
      <c r="VST4" s="720"/>
      <c r="VSU4" s="720"/>
      <c r="VSV4" s="720"/>
      <c r="VSW4" s="720"/>
      <c r="VSX4" s="720"/>
      <c r="VSY4" s="720"/>
      <c r="VSZ4" s="720"/>
      <c r="VTA4" s="720"/>
      <c r="VTB4" s="720"/>
      <c r="VTC4" s="720"/>
      <c r="VTD4" s="720"/>
      <c r="VTE4" s="720"/>
      <c r="VTF4" s="720"/>
      <c r="VTG4" s="720"/>
      <c r="VTH4" s="720"/>
      <c r="VTI4" s="720"/>
      <c r="VTJ4" s="720"/>
      <c r="VTK4" s="720"/>
      <c r="VTL4" s="720"/>
      <c r="VTM4" s="720"/>
      <c r="VTN4" s="720"/>
      <c r="VTO4" s="720"/>
      <c r="VTP4" s="720"/>
      <c r="VTQ4" s="720"/>
      <c r="VTR4" s="720"/>
      <c r="VTS4" s="720"/>
      <c r="VTT4" s="720"/>
      <c r="VTU4" s="720"/>
      <c r="VTV4" s="720"/>
      <c r="VTW4" s="720"/>
      <c r="VTX4" s="720"/>
      <c r="VTY4" s="720"/>
      <c r="VTZ4" s="720"/>
      <c r="VUA4" s="720"/>
      <c r="VUB4" s="720"/>
      <c r="VUC4" s="720"/>
      <c r="VUD4" s="720"/>
      <c r="VUE4" s="720"/>
      <c r="VUF4" s="720"/>
      <c r="VUG4" s="720"/>
      <c r="VUH4" s="720"/>
      <c r="VUI4" s="720"/>
      <c r="VUJ4" s="720"/>
      <c r="VUK4" s="720"/>
      <c r="VUL4" s="720"/>
      <c r="VUM4" s="720"/>
      <c r="VUN4" s="720"/>
      <c r="VUO4" s="720"/>
      <c r="VUP4" s="720"/>
      <c r="VUQ4" s="720"/>
      <c r="VUR4" s="720"/>
      <c r="VUS4" s="720"/>
      <c r="VUT4" s="720"/>
      <c r="VUU4" s="720"/>
      <c r="VUV4" s="720"/>
      <c r="VUW4" s="720"/>
      <c r="VUX4" s="720"/>
      <c r="VUY4" s="720"/>
      <c r="VUZ4" s="720"/>
      <c r="VVA4" s="720"/>
      <c r="VVB4" s="720"/>
      <c r="VVC4" s="720"/>
      <c r="VVD4" s="720"/>
      <c r="VVE4" s="720"/>
      <c r="VVF4" s="720"/>
      <c r="VVG4" s="720"/>
      <c r="VVH4" s="720"/>
      <c r="VVI4" s="720"/>
      <c r="VVJ4" s="720"/>
      <c r="VVK4" s="720"/>
      <c r="VVL4" s="720"/>
      <c r="VVM4" s="720"/>
      <c r="VVN4" s="720"/>
      <c r="VVO4" s="720"/>
      <c r="VVP4" s="720"/>
      <c r="VVQ4" s="720"/>
      <c r="VVR4" s="720"/>
      <c r="VVS4" s="720"/>
      <c r="VVT4" s="720"/>
      <c r="VVU4" s="720"/>
      <c r="VVV4" s="720"/>
      <c r="VVW4" s="720"/>
      <c r="VVX4" s="720"/>
      <c r="VVY4" s="720"/>
      <c r="VVZ4" s="720"/>
      <c r="VWA4" s="720"/>
      <c r="VWB4" s="720"/>
      <c r="VWC4" s="720"/>
      <c r="VWD4" s="720"/>
      <c r="VWE4" s="720"/>
      <c r="VWF4" s="720"/>
      <c r="VWG4" s="720"/>
      <c r="VWH4" s="720"/>
      <c r="VWI4" s="720"/>
      <c r="VWJ4" s="720"/>
      <c r="VWK4" s="720"/>
      <c r="VWL4" s="720"/>
      <c r="VWM4" s="720"/>
      <c r="VWN4" s="720"/>
      <c r="VWO4" s="720"/>
      <c r="VWP4" s="720"/>
      <c r="VWQ4" s="720"/>
      <c r="VWR4" s="720"/>
      <c r="VWS4" s="720"/>
      <c r="VWT4" s="720"/>
      <c r="VWU4" s="720"/>
      <c r="VWV4" s="720"/>
      <c r="VWW4" s="720"/>
      <c r="VWX4" s="720"/>
      <c r="VWY4" s="720"/>
      <c r="VWZ4" s="720"/>
      <c r="VXA4" s="720"/>
      <c r="VXB4" s="720"/>
      <c r="VXC4" s="720"/>
      <c r="VXD4" s="720"/>
      <c r="VXE4" s="720"/>
      <c r="VXF4" s="720"/>
      <c r="VXG4" s="720"/>
      <c r="VXH4" s="720"/>
      <c r="VXI4" s="720"/>
      <c r="VXJ4" s="720"/>
      <c r="VXK4" s="720"/>
      <c r="VXL4" s="720"/>
      <c r="VXM4" s="720"/>
      <c r="VXN4" s="720"/>
      <c r="VXO4" s="720"/>
      <c r="VXP4" s="720"/>
      <c r="VXQ4" s="720"/>
      <c r="VXR4" s="720"/>
      <c r="VXS4" s="720"/>
      <c r="VXT4" s="720"/>
      <c r="VXU4" s="720"/>
      <c r="VXV4" s="720"/>
      <c r="VXW4" s="720"/>
      <c r="VXX4" s="720"/>
      <c r="VXY4" s="720"/>
      <c r="VXZ4" s="720"/>
      <c r="VYA4" s="720"/>
      <c r="VYB4" s="720"/>
      <c r="VYC4" s="720"/>
      <c r="VYD4" s="720"/>
      <c r="VYE4" s="720"/>
      <c r="VYF4" s="720"/>
      <c r="VYG4" s="720"/>
      <c r="VYH4" s="720"/>
      <c r="VYI4" s="720"/>
      <c r="VYJ4" s="720"/>
      <c r="VYK4" s="720"/>
      <c r="VYL4" s="720"/>
      <c r="VYM4" s="720"/>
      <c r="VYN4" s="720"/>
      <c r="VYO4" s="720"/>
      <c r="VYP4" s="720"/>
      <c r="VYQ4" s="720"/>
      <c r="VYR4" s="720"/>
      <c r="VYS4" s="720"/>
      <c r="VYT4" s="720"/>
      <c r="VYU4" s="720"/>
      <c r="VYV4" s="720"/>
      <c r="VYW4" s="720"/>
      <c r="VYX4" s="720"/>
      <c r="VYY4" s="720"/>
      <c r="VYZ4" s="720"/>
      <c r="VZA4" s="720"/>
      <c r="VZB4" s="720"/>
      <c r="VZC4" s="720"/>
      <c r="VZD4" s="720"/>
      <c r="VZE4" s="720"/>
      <c r="VZF4" s="720"/>
      <c r="VZG4" s="720"/>
      <c r="VZH4" s="720"/>
      <c r="VZI4" s="720"/>
      <c r="VZJ4" s="720"/>
      <c r="VZK4" s="720"/>
      <c r="VZL4" s="720"/>
      <c r="VZM4" s="720"/>
      <c r="VZN4" s="720"/>
      <c r="VZO4" s="720"/>
      <c r="VZP4" s="720"/>
      <c r="VZQ4" s="720"/>
      <c r="VZR4" s="720"/>
      <c r="VZS4" s="720"/>
      <c r="VZT4" s="720"/>
      <c r="VZU4" s="720"/>
      <c r="VZV4" s="720"/>
      <c r="VZW4" s="720"/>
      <c r="VZX4" s="720"/>
      <c r="VZY4" s="720"/>
      <c r="VZZ4" s="720"/>
      <c r="WAA4" s="720"/>
      <c r="WAB4" s="720"/>
      <c r="WAC4" s="720"/>
      <c r="WAD4" s="720"/>
      <c r="WAE4" s="720"/>
      <c r="WAF4" s="720"/>
      <c r="WAG4" s="720"/>
      <c r="WAH4" s="720"/>
      <c r="WAI4" s="720"/>
      <c r="WAJ4" s="720"/>
      <c r="WAK4" s="720"/>
      <c r="WAL4" s="720"/>
      <c r="WAM4" s="720"/>
      <c r="WAN4" s="720"/>
      <c r="WAO4" s="720"/>
      <c r="WAP4" s="720"/>
      <c r="WAQ4" s="720"/>
      <c r="WAR4" s="720"/>
      <c r="WAS4" s="720"/>
      <c r="WAT4" s="720"/>
      <c r="WAU4" s="720"/>
      <c r="WAV4" s="720"/>
      <c r="WAW4" s="720"/>
      <c r="WAX4" s="720"/>
      <c r="WAY4" s="720"/>
      <c r="WAZ4" s="720"/>
      <c r="WBA4" s="720"/>
      <c r="WBB4" s="720"/>
      <c r="WBC4" s="720"/>
      <c r="WBD4" s="720"/>
      <c r="WBE4" s="720"/>
      <c r="WBF4" s="720"/>
      <c r="WBG4" s="720"/>
      <c r="WBH4" s="720"/>
      <c r="WBI4" s="720"/>
      <c r="WBJ4" s="720"/>
      <c r="WBK4" s="720"/>
      <c r="WBL4" s="720"/>
      <c r="WBM4" s="720"/>
      <c r="WBN4" s="720"/>
      <c r="WBO4" s="720"/>
      <c r="WBP4" s="720"/>
      <c r="WBQ4" s="720"/>
      <c r="WBR4" s="720"/>
      <c r="WBS4" s="720"/>
      <c r="WBT4" s="720"/>
      <c r="WBU4" s="720"/>
      <c r="WBV4" s="720"/>
      <c r="WBW4" s="720"/>
      <c r="WBX4" s="720"/>
      <c r="WBY4" s="720"/>
      <c r="WBZ4" s="720"/>
      <c r="WCA4" s="720"/>
      <c r="WCB4" s="720"/>
      <c r="WCC4" s="720"/>
      <c r="WCD4" s="720"/>
      <c r="WCE4" s="720"/>
      <c r="WCF4" s="720"/>
      <c r="WCG4" s="720"/>
      <c r="WCH4" s="720"/>
      <c r="WCI4" s="720"/>
      <c r="WCJ4" s="720"/>
      <c r="WCK4" s="720"/>
      <c r="WCL4" s="720"/>
      <c r="WCM4" s="720"/>
      <c r="WCN4" s="720"/>
      <c r="WCO4" s="720"/>
      <c r="WCP4" s="720"/>
      <c r="WCQ4" s="720"/>
      <c r="WCR4" s="720"/>
      <c r="WCS4" s="720"/>
      <c r="WCT4" s="720"/>
      <c r="WCU4" s="720"/>
      <c r="WCV4" s="720"/>
      <c r="WCW4" s="720"/>
      <c r="WCX4" s="720"/>
      <c r="WCY4" s="720"/>
      <c r="WCZ4" s="720"/>
      <c r="WDA4" s="720"/>
      <c r="WDB4" s="720"/>
      <c r="WDC4" s="720"/>
      <c r="WDD4" s="720"/>
      <c r="WDE4" s="720"/>
      <c r="WDF4" s="720"/>
      <c r="WDG4" s="720"/>
      <c r="WDH4" s="720"/>
      <c r="WDI4" s="720"/>
      <c r="WDJ4" s="720"/>
      <c r="WDK4" s="720"/>
      <c r="WDL4" s="720"/>
      <c r="WDM4" s="720"/>
      <c r="WDN4" s="720"/>
      <c r="WDO4" s="720"/>
      <c r="WDP4" s="720"/>
      <c r="WDQ4" s="720"/>
      <c r="WDR4" s="720"/>
      <c r="WDS4" s="720"/>
      <c r="WDT4" s="720"/>
      <c r="WDU4" s="720"/>
      <c r="WDV4" s="720"/>
      <c r="WDW4" s="720"/>
      <c r="WDX4" s="720"/>
      <c r="WDY4" s="720"/>
      <c r="WDZ4" s="720"/>
      <c r="WEA4" s="720"/>
      <c r="WEB4" s="720"/>
      <c r="WEC4" s="720"/>
      <c r="WED4" s="720"/>
      <c r="WEE4" s="720"/>
      <c r="WEF4" s="720"/>
      <c r="WEG4" s="720"/>
      <c r="WEH4" s="720"/>
      <c r="WEI4" s="720"/>
      <c r="WEJ4" s="720"/>
      <c r="WEK4" s="720"/>
      <c r="WEL4" s="720"/>
      <c r="WEM4" s="720"/>
      <c r="WEN4" s="720"/>
      <c r="WEO4" s="720"/>
      <c r="WEP4" s="720"/>
      <c r="WEQ4" s="720"/>
      <c r="WER4" s="720"/>
      <c r="WES4" s="720"/>
      <c r="WET4" s="720"/>
      <c r="WEU4" s="720"/>
      <c r="WEV4" s="720"/>
      <c r="WEW4" s="720"/>
      <c r="WEX4" s="720"/>
      <c r="WEY4" s="720"/>
      <c r="WEZ4" s="720"/>
      <c r="WFA4" s="720"/>
      <c r="WFB4" s="720"/>
      <c r="WFC4" s="720"/>
      <c r="WFD4" s="720"/>
      <c r="WFE4" s="720"/>
      <c r="WFF4" s="720"/>
      <c r="WFG4" s="720"/>
      <c r="WFH4" s="720"/>
      <c r="WFI4" s="720"/>
      <c r="WFJ4" s="720"/>
      <c r="WFK4" s="720"/>
      <c r="WFL4" s="720"/>
      <c r="WFM4" s="720"/>
      <c r="WFN4" s="720"/>
      <c r="WFO4" s="720"/>
      <c r="WFP4" s="720"/>
      <c r="WFQ4" s="720"/>
      <c r="WFR4" s="720"/>
      <c r="WFS4" s="720"/>
      <c r="WFT4" s="720"/>
      <c r="WFU4" s="720"/>
      <c r="WFV4" s="720"/>
      <c r="WFW4" s="720"/>
      <c r="WFX4" s="720"/>
      <c r="WFY4" s="720"/>
      <c r="WFZ4" s="720"/>
      <c r="WGA4" s="720"/>
      <c r="WGB4" s="720"/>
      <c r="WGC4" s="720"/>
      <c r="WGD4" s="720"/>
      <c r="WGE4" s="720"/>
      <c r="WGF4" s="720"/>
      <c r="WGG4" s="720"/>
      <c r="WGH4" s="720"/>
      <c r="WGI4" s="720"/>
      <c r="WGJ4" s="720"/>
      <c r="WGK4" s="720"/>
      <c r="WGL4" s="720"/>
      <c r="WGM4" s="720"/>
      <c r="WGN4" s="720"/>
      <c r="WGO4" s="720"/>
      <c r="WGP4" s="720"/>
      <c r="WGQ4" s="720"/>
      <c r="WGR4" s="720"/>
      <c r="WGS4" s="720"/>
      <c r="WGT4" s="720"/>
      <c r="WGU4" s="720"/>
      <c r="WGV4" s="720"/>
      <c r="WGW4" s="720"/>
      <c r="WGX4" s="720"/>
      <c r="WGY4" s="720"/>
      <c r="WGZ4" s="720"/>
      <c r="WHA4" s="720"/>
      <c r="WHB4" s="720"/>
      <c r="WHC4" s="720"/>
      <c r="WHD4" s="720"/>
      <c r="WHE4" s="720"/>
      <c r="WHF4" s="720"/>
      <c r="WHG4" s="720"/>
      <c r="WHH4" s="720"/>
      <c r="WHI4" s="720"/>
      <c r="WHJ4" s="720"/>
      <c r="WHK4" s="720"/>
      <c r="WHL4" s="720"/>
      <c r="WHM4" s="720"/>
      <c r="WHN4" s="720"/>
      <c r="WHO4" s="720"/>
      <c r="WHP4" s="720"/>
      <c r="WHQ4" s="720"/>
      <c r="WHR4" s="720"/>
      <c r="WHS4" s="720"/>
      <c r="WHT4" s="720"/>
      <c r="WHU4" s="720"/>
      <c r="WHV4" s="720"/>
      <c r="WHW4" s="720"/>
      <c r="WHX4" s="720"/>
      <c r="WHY4" s="720"/>
      <c r="WHZ4" s="720"/>
      <c r="WIA4" s="720"/>
      <c r="WIB4" s="720"/>
      <c r="WIC4" s="720"/>
      <c r="WID4" s="720"/>
      <c r="WIE4" s="720"/>
      <c r="WIF4" s="720"/>
      <c r="WIG4" s="720"/>
      <c r="WIH4" s="720"/>
      <c r="WII4" s="720"/>
      <c r="WIJ4" s="720"/>
      <c r="WIK4" s="720"/>
      <c r="WIL4" s="720"/>
      <c r="WIM4" s="720"/>
      <c r="WIN4" s="720"/>
      <c r="WIO4" s="720"/>
      <c r="WIP4" s="720"/>
      <c r="WIQ4" s="720"/>
      <c r="WIR4" s="720"/>
      <c r="WIS4" s="720"/>
      <c r="WIT4" s="720"/>
      <c r="WIU4" s="720"/>
      <c r="WIV4" s="720"/>
      <c r="WIW4" s="720"/>
      <c r="WIX4" s="720"/>
      <c r="WIY4" s="720"/>
      <c r="WIZ4" s="720"/>
      <c r="WJA4" s="720"/>
      <c r="WJB4" s="720"/>
      <c r="WJC4" s="720"/>
      <c r="WJD4" s="720"/>
      <c r="WJE4" s="720"/>
      <c r="WJF4" s="720"/>
      <c r="WJG4" s="720"/>
      <c r="WJH4" s="720"/>
      <c r="WJI4" s="720"/>
      <c r="WJJ4" s="720"/>
      <c r="WJK4" s="720"/>
      <c r="WJL4" s="720"/>
      <c r="WJM4" s="720"/>
      <c r="WJN4" s="720"/>
      <c r="WJO4" s="720"/>
      <c r="WJP4" s="720"/>
      <c r="WJQ4" s="720"/>
      <c r="WJR4" s="720"/>
      <c r="WJS4" s="720"/>
      <c r="WJT4" s="720"/>
      <c r="WJU4" s="720"/>
      <c r="WJV4" s="720"/>
      <c r="WJW4" s="720"/>
      <c r="WJX4" s="720"/>
      <c r="WJY4" s="720"/>
      <c r="WJZ4" s="720"/>
      <c r="WKA4" s="720"/>
      <c r="WKB4" s="720"/>
      <c r="WKC4" s="720"/>
      <c r="WKD4" s="720"/>
      <c r="WKE4" s="720"/>
      <c r="WKF4" s="720"/>
      <c r="WKG4" s="720"/>
      <c r="WKH4" s="720"/>
      <c r="WKI4" s="720"/>
      <c r="WKJ4" s="720"/>
      <c r="WKK4" s="720"/>
      <c r="WKL4" s="720"/>
      <c r="WKM4" s="720"/>
      <c r="WKN4" s="720"/>
      <c r="WKO4" s="720"/>
      <c r="WKP4" s="720"/>
      <c r="WKQ4" s="720"/>
      <c r="WKR4" s="720"/>
      <c r="WKS4" s="720"/>
      <c r="WKT4" s="720"/>
      <c r="WKU4" s="720"/>
      <c r="WKV4" s="720"/>
      <c r="WKW4" s="720"/>
      <c r="WKX4" s="720"/>
      <c r="WKY4" s="720"/>
      <c r="WKZ4" s="720"/>
      <c r="WLA4" s="720"/>
      <c r="WLB4" s="720"/>
      <c r="WLC4" s="720"/>
      <c r="WLD4" s="720"/>
      <c r="WLE4" s="720"/>
      <c r="WLF4" s="720"/>
      <c r="WLG4" s="720"/>
      <c r="WLH4" s="720"/>
      <c r="WLI4" s="720"/>
      <c r="WLJ4" s="720"/>
      <c r="WLK4" s="720"/>
      <c r="WLL4" s="720"/>
      <c r="WLM4" s="720"/>
      <c r="WLN4" s="720"/>
      <c r="WLO4" s="720"/>
      <c r="WLP4" s="720"/>
      <c r="WLQ4" s="720"/>
      <c r="WLR4" s="720"/>
      <c r="WLS4" s="720"/>
      <c r="WLT4" s="720"/>
      <c r="WLU4" s="720"/>
      <c r="WLV4" s="720"/>
      <c r="WLW4" s="720"/>
      <c r="WLX4" s="720"/>
      <c r="WLY4" s="720"/>
      <c r="WLZ4" s="720"/>
      <c r="WMA4" s="720"/>
      <c r="WMB4" s="720"/>
      <c r="WMC4" s="720"/>
      <c r="WMD4" s="720"/>
      <c r="WME4" s="720"/>
      <c r="WMF4" s="720"/>
      <c r="WMG4" s="720"/>
      <c r="WMH4" s="720"/>
      <c r="WMI4" s="720"/>
      <c r="WMJ4" s="720"/>
      <c r="WMK4" s="720"/>
      <c r="WML4" s="720"/>
      <c r="WMM4" s="720"/>
      <c r="WMN4" s="720"/>
      <c r="WMO4" s="720"/>
      <c r="WMP4" s="720"/>
      <c r="WMQ4" s="720"/>
      <c r="WMR4" s="720"/>
      <c r="WMS4" s="720"/>
      <c r="WMT4" s="720"/>
      <c r="WMU4" s="720"/>
      <c r="WMV4" s="720"/>
      <c r="WMW4" s="720"/>
      <c r="WMX4" s="720"/>
      <c r="WMY4" s="720"/>
      <c r="WMZ4" s="720"/>
      <c r="WNA4" s="720"/>
      <c r="WNB4" s="720"/>
      <c r="WNC4" s="720"/>
      <c r="WND4" s="720"/>
      <c r="WNE4" s="720"/>
      <c r="WNF4" s="720"/>
      <c r="WNG4" s="720"/>
      <c r="WNH4" s="720"/>
      <c r="WNI4" s="720"/>
      <c r="WNJ4" s="720"/>
      <c r="WNK4" s="720"/>
      <c r="WNL4" s="720"/>
      <c r="WNM4" s="720"/>
      <c r="WNN4" s="720"/>
      <c r="WNO4" s="720"/>
      <c r="WNP4" s="720"/>
      <c r="WNQ4" s="720"/>
      <c r="WNR4" s="720"/>
      <c r="WNS4" s="720"/>
      <c r="WNT4" s="720"/>
      <c r="WNU4" s="720"/>
      <c r="WNV4" s="720"/>
      <c r="WNW4" s="720"/>
      <c r="WNX4" s="720"/>
      <c r="WNY4" s="720"/>
      <c r="WNZ4" s="720"/>
      <c r="WOA4" s="720"/>
      <c r="WOB4" s="720"/>
      <c r="WOC4" s="720"/>
      <c r="WOD4" s="720"/>
      <c r="WOE4" s="720"/>
      <c r="WOF4" s="720"/>
      <c r="WOG4" s="720"/>
      <c r="WOH4" s="720"/>
      <c r="WOI4" s="720"/>
      <c r="WOJ4" s="720"/>
      <c r="WOK4" s="720"/>
      <c r="WOL4" s="720"/>
      <c r="WOM4" s="720"/>
      <c r="WON4" s="720"/>
      <c r="WOO4" s="720"/>
      <c r="WOP4" s="720"/>
      <c r="WOQ4" s="720"/>
      <c r="WOR4" s="720"/>
      <c r="WOS4" s="720"/>
      <c r="WOT4" s="720"/>
      <c r="WOU4" s="720"/>
      <c r="WOV4" s="720"/>
      <c r="WOW4" s="720"/>
      <c r="WOX4" s="720"/>
      <c r="WOY4" s="720"/>
      <c r="WOZ4" s="720"/>
      <c r="WPA4" s="720"/>
      <c r="WPB4" s="720"/>
      <c r="WPC4" s="720"/>
      <c r="WPD4" s="720"/>
      <c r="WPE4" s="720"/>
      <c r="WPF4" s="720"/>
      <c r="WPG4" s="720"/>
      <c r="WPH4" s="720"/>
      <c r="WPI4" s="720"/>
      <c r="WPJ4" s="720"/>
      <c r="WPK4" s="720"/>
      <c r="WPL4" s="720"/>
      <c r="WPM4" s="720"/>
      <c r="WPN4" s="720"/>
      <c r="WPO4" s="720"/>
      <c r="WPP4" s="720"/>
      <c r="WPQ4" s="720"/>
      <c r="WPR4" s="720"/>
      <c r="WPS4" s="720"/>
      <c r="WPT4" s="720"/>
      <c r="WPU4" s="720"/>
      <c r="WPV4" s="720"/>
      <c r="WPW4" s="720"/>
      <c r="WPX4" s="720"/>
      <c r="WPY4" s="720"/>
      <c r="WPZ4" s="720"/>
      <c r="WQA4" s="720"/>
      <c r="WQB4" s="720"/>
      <c r="WQC4" s="720"/>
      <c r="WQD4" s="720"/>
      <c r="WQE4" s="720"/>
      <c r="WQF4" s="720"/>
      <c r="WQG4" s="720"/>
      <c r="WQH4" s="720"/>
      <c r="WQI4" s="720"/>
      <c r="WQJ4" s="720"/>
      <c r="WQK4" s="720"/>
      <c r="WQL4" s="720"/>
      <c r="WQM4" s="720"/>
      <c r="WQN4" s="720"/>
      <c r="WQO4" s="720"/>
      <c r="WQP4" s="720"/>
      <c r="WQQ4" s="720"/>
      <c r="WQR4" s="720"/>
      <c r="WQS4" s="720"/>
      <c r="WQT4" s="720"/>
      <c r="WQU4" s="720"/>
      <c r="WQV4" s="720"/>
      <c r="WQW4" s="720"/>
      <c r="WQX4" s="720"/>
      <c r="WQY4" s="720"/>
      <c r="WQZ4" s="720"/>
      <c r="WRA4" s="720"/>
      <c r="WRB4" s="720"/>
      <c r="WRC4" s="720"/>
      <c r="WRD4" s="720"/>
      <c r="WRE4" s="720"/>
      <c r="WRF4" s="720"/>
      <c r="WRG4" s="720"/>
      <c r="WRH4" s="720"/>
      <c r="WRI4" s="720"/>
      <c r="WRJ4" s="720"/>
      <c r="WRK4" s="720"/>
      <c r="WRL4" s="720"/>
      <c r="WRM4" s="720"/>
      <c r="WRN4" s="720"/>
      <c r="WRO4" s="720"/>
      <c r="WRP4" s="720"/>
      <c r="WRQ4" s="720"/>
      <c r="WRR4" s="720"/>
      <c r="WRS4" s="720"/>
      <c r="WRT4" s="720"/>
      <c r="WRU4" s="720"/>
      <c r="WRV4" s="720"/>
      <c r="WRW4" s="720"/>
      <c r="WRX4" s="720"/>
      <c r="WRY4" s="720"/>
      <c r="WRZ4" s="720"/>
      <c r="WSA4" s="720"/>
      <c r="WSB4" s="720"/>
      <c r="WSC4" s="720"/>
      <c r="WSD4" s="720"/>
      <c r="WSE4" s="720"/>
      <c r="WSF4" s="720"/>
      <c r="WSG4" s="720"/>
      <c r="WSH4" s="720"/>
      <c r="WSI4" s="720"/>
      <c r="WSJ4" s="720"/>
      <c r="WSK4" s="720"/>
      <c r="WSL4" s="720"/>
      <c r="WSM4" s="720"/>
      <c r="WSN4" s="720"/>
      <c r="WSO4" s="720"/>
      <c r="WSP4" s="720"/>
      <c r="WSQ4" s="720"/>
      <c r="WSR4" s="720"/>
      <c r="WSS4" s="720"/>
      <c r="WST4" s="720"/>
      <c r="WSU4" s="720"/>
      <c r="WSV4" s="720"/>
      <c r="WSW4" s="720"/>
      <c r="WSX4" s="720"/>
      <c r="WSY4" s="720"/>
      <c r="WSZ4" s="720"/>
      <c r="WTA4" s="720"/>
      <c r="WTB4" s="720"/>
      <c r="WTC4" s="720"/>
      <c r="WTD4" s="720"/>
      <c r="WTE4" s="720"/>
      <c r="WTF4" s="720"/>
      <c r="WTG4" s="720"/>
      <c r="WTH4" s="720"/>
      <c r="WTI4" s="720"/>
      <c r="WTJ4" s="720"/>
      <c r="WTK4" s="720"/>
      <c r="WTL4" s="720"/>
      <c r="WTM4" s="720"/>
      <c r="WTN4" s="720"/>
      <c r="WTO4" s="720"/>
      <c r="WTP4" s="720"/>
      <c r="WTQ4" s="720"/>
      <c r="WTR4" s="720"/>
      <c r="WTS4" s="720"/>
      <c r="WTT4" s="720"/>
      <c r="WTU4" s="720"/>
      <c r="WTV4" s="720"/>
      <c r="WTW4" s="720"/>
      <c r="WTX4" s="720"/>
      <c r="WTY4" s="720"/>
      <c r="WTZ4" s="720"/>
      <c r="WUA4" s="720"/>
      <c r="WUB4" s="720"/>
      <c r="WUC4" s="720"/>
      <c r="WUD4" s="720"/>
      <c r="WUE4" s="720"/>
      <c r="WUF4" s="720"/>
      <c r="WUG4" s="720"/>
      <c r="WUH4" s="720"/>
      <c r="WUI4" s="720"/>
      <c r="WUJ4" s="720"/>
      <c r="WUK4" s="720"/>
      <c r="WUL4" s="720"/>
      <c r="WUM4" s="720"/>
      <c r="WUN4" s="720"/>
      <c r="WUO4" s="720"/>
      <c r="WUP4" s="720"/>
      <c r="WUQ4" s="720"/>
      <c r="WUR4" s="720"/>
      <c r="WUS4" s="720"/>
      <c r="WUT4" s="720"/>
      <c r="WUU4" s="720"/>
      <c r="WUV4" s="720"/>
      <c r="WUW4" s="720"/>
      <c r="WUX4" s="720"/>
      <c r="WUY4" s="720"/>
      <c r="WUZ4" s="720"/>
      <c r="WVA4" s="720"/>
      <c r="WVB4" s="720"/>
      <c r="WVC4" s="720"/>
      <c r="WVD4" s="720"/>
      <c r="WVE4" s="720"/>
      <c r="WVF4" s="720"/>
      <c r="WVG4" s="720"/>
      <c r="WVH4" s="720"/>
      <c r="WVI4" s="720"/>
      <c r="WVJ4" s="720"/>
      <c r="WVK4" s="720"/>
      <c r="WVL4" s="720"/>
      <c r="WVM4" s="720"/>
      <c r="WVN4" s="720"/>
      <c r="WVO4" s="720"/>
      <c r="WVP4" s="720"/>
      <c r="WVQ4" s="720"/>
      <c r="WVR4" s="720"/>
      <c r="WVS4" s="720"/>
      <c r="WVT4" s="720"/>
      <c r="WVU4" s="720"/>
      <c r="WVV4" s="720"/>
      <c r="WVW4" s="720"/>
      <c r="WVX4" s="720"/>
      <c r="WVY4" s="720"/>
      <c r="WVZ4" s="720"/>
      <c r="WWA4" s="720"/>
      <c r="WWB4" s="720"/>
      <c r="WWC4" s="720"/>
      <c r="WWD4" s="720"/>
      <c r="WWE4" s="720"/>
      <c r="WWF4" s="720"/>
      <c r="WWG4" s="720"/>
      <c r="WWH4" s="720"/>
      <c r="WWI4" s="720"/>
      <c r="WWJ4" s="720"/>
      <c r="WWK4" s="720"/>
      <c r="WWL4" s="720"/>
      <c r="WWM4" s="720"/>
      <c r="WWN4" s="720"/>
      <c r="WWO4" s="720"/>
      <c r="WWP4" s="720"/>
      <c r="WWQ4" s="720"/>
      <c r="WWR4" s="720"/>
      <c r="WWS4" s="720"/>
      <c r="WWT4" s="720"/>
      <c r="WWU4" s="720"/>
      <c r="WWV4" s="720"/>
      <c r="WWW4" s="720"/>
      <c r="WWX4" s="720"/>
      <c r="WWY4" s="720"/>
      <c r="WWZ4" s="720"/>
      <c r="WXA4" s="720"/>
      <c r="WXB4" s="720"/>
      <c r="WXC4" s="720"/>
      <c r="WXD4" s="720"/>
      <c r="WXE4" s="720"/>
      <c r="WXF4" s="720"/>
      <c r="WXG4" s="720"/>
      <c r="WXH4" s="720"/>
      <c r="WXI4" s="720"/>
      <c r="WXJ4" s="720"/>
      <c r="WXK4" s="720"/>
      <c r="WXL4" s="720"/>
      <c r="WXM4" s="720"/>
      <c r="WXN4" s="720"/>
      <c r="WXO4" s="720"/>
      <c r="WXP4" s="720"/>
      <c r="WXQ4" s="720"/>
      <c r="WXR4" s="720"/>
      <c r="WXS4" s="720"/>
      <c r="WXT4" s="720"/>
      <c r="WXU4" s="720"/>
      <c r="WXV4" s="720"/>
      <c r="WXW4" s="720"/>
      <c r="WXX4" s="720"/>
      <c r="WXY4" s="720"/>
      <c r="WXZ4" s="720"/>
      <c r="WYA4" s="720"/>
      <c r="WYB4" s="720"/>
      <c r="WYC4" s="720"/>
      <c r="WYD4" s="720"/>
      <c r="WYE4" s="720"/>
      <c r="WYF4" s="720"/>
      <c r="WYG4" s="720"/>
      <c r="WYH4" s="720"/>
      <c r="WYI4" s="720"/>
      <c r="WYJ4" s="720"/>
      <c r="WYK4" s="720"/>
      <c r="WYL4" s="720"/>
      <c r="WYM4" s="720"/>
      <c r="WYN4" s="720"/>
      <c r="WYO4" s="720"/>
      <c r="WYP4" s="720"/>
      <c r="WYQ4" s="720"/>
      <c r="WYR4" s="720"/>
      <c r="WYS4" s="720"/>
      <c r="WYT4" s="720"/>
      <c r="WYU4" s="720"/>
      <c r="WYV4" s="720"/>
      <c r="WYW4" s="720"/>
      <c r="WYX4" s="720"/>
      <c r="WYY4" s="720"/>
      <c r="WYZ4" s="720"/>
      <c r="WZA4" s="720"/>
      <c r="WZB4" s="720"/>
      <c r="WZC4" s="720"/>
      <c r="WZD4" s="720"/>
      <c r="WZE4" s="720"/>
      <c r="WZF4" s="720"/>
      <c r="WZG4" s="720"/>
      <c r="WZH4" s="720"/>
      <c r="WZI4" s="720"/>
      <c r="WZJ4" s="720"/>
      <c r="WZK4" s="720"/>
      <c r="WZL4" s="720"/>
      <c r="WZM4" s="720"/>
      <c r="WZN4" s="720"/>
      <c r="WZO4" s="720"/>
      <c r="WZP4" s="720"/>
      <c r="WZQ4" s="720"/>
      <c r="WZR4" s="720"/>
      <c r="WZS4" s="720"/>
      <c r="WZT4" s="720"/>
      <c r="WZU4" s="720"/>
      <c r="WZV4" s="720"/>
      <c r="WZW4" s="720"/>
      <c r="WZX4" s="720"/>
      <c r="WZY4" s="720"/>
      <c r="WZZ4" s="720"/>
      <c r="XAA4" s="720"/>
      <c r="XAB4" s="720"/>
      <c r="XAC4" s="720"/>
      <c r="XAD4" s="720"/>
      <c r="XAE4" s="720"/>
      <c r="XAF4" s="720"/>
      <c r="XAG4" s="720"/>
      <c r="XAH4" s="720"/>
      <c r="XAI4" s="720"/>
      <c r="XAJ4" s="720"/>
      <c r="XAK4" s="720"/>
      <c r="XAL4" s="720"/>
      <c r="XAM4" s="720"/>
      <c r="XAN4" s="720"/>
      <c r="XAO4" s="720"/>
      <c r="XAP4" s="720"/>
      <c r="XAQ4" s="720"/>
      <c r="XAR4" s="720"/>
      <c r="XAS4" s="720"/>
      <c r="XAT4" s="720"/>
      <c r="XAU4" s="720"/>
      <c r="XAV4" s="720"/>
      <c r="XAW4" s="720"/>
      <c r="XAX4" s="720"/>
      <c r="XAY4" s="720"/>
      <c r="XAZ4" s="720"/>
      <c r="XBA4" s="720"/>
      <c r="XBB4" s="720"/>
      <c r="XBC4" s="720"/>
      <c r="XBD4" s="720"/>
      <c r="XBE4" s="720"/>
      <c r="XBF4" s="720"/>
      <c r="XBG4" s="720"/>
      <c r="XBH4" s="720"/>
      <c r="XBI4" s="720"/>
      <c r="XBJ4" s="720"/>
      <c r="XBK4" s="720"/>
      <c r="XBL4" s="720"/>
      <c r="XBM4" s="720"/>
      <c r="XBN4" s="720"/>
      <c r="XBO4" s="720"/>
      <c r="XBP4" s="720"/>
      <c r="XBQ4" s="720"/>
      <c r="XBR4" s="720"/>
      <c r="XBS4" s="720"/>
      <c r="XBT4" s="720"/>
      <c r="XBU4" s="720"/>
      <c r="XBV4" s="720"/>
      <c r="XBW4" s="720"/>
      <c r="XBX4" s="720"/>
      <c r="XBY4" s="720"/>
      <c r="XBZ4" s="720"/>
      <c r="XCA4" s="720"/>
      <c r="XCB4" s="720"/>
      <c r="XCC4" s="720"/>
      <c r="XCD4" s="720"/>
      <c r="XCE4" s="720"/>
      <c r="XCF4" s="720"/>
      <c r="XCG4" s="720"/>
      <c r="XCH4" s="720"/>
      <c r="XCI4" s="720"/>
      <c r="XCJ4" s="720"/>
      <c r="XCK4" s="720"/>
      <c r="XCL4" s="720"/>
      <c r="XCM4" s="720"/>
      <c r="XCN4" s="720"/>
      <c r="XCO4" s="720"/>
      <c r="XCP4" s="720"/>
      <c r="XCQ4" s="720"/>
      <c r="XCR4" s="720"/>
      <c r="XCS4" s="720"/>
      <c r="XCT4" s="720"/>
      <c r="XCU4" s="720"/>
      <c r="XCV4" s="720"/>
      <c r="XCW4" s="720"/>
      <c r="XCX4" s="720"/>
      <c r="XCY4" s="720"/>
      <c r="XCZ4" s="720"/>
      <c r="XDA4" s="720"/>
      <c r="XDB4" s="720"/>
      <c r="XDC4" s="720"/>
      <c r="XDD4" s="720"/>
      <c r="XDE4" s="720"/>
      <c r="XDF4" s="720"/>
      <c r="XDG4" s="720"/>
      <c r="XDH4" s="720"/>
      <c r="XDI4" s="720"/>
      <c r="XDJ4" s="720"/>
      <c r="XDK4" s="720"/>
      <c r="XDL4" s="720"/>
      <c r="XDM4" s="720"/>
      <c r="XDN4" s="720"/>
      <c r="XDO4" s="720"/>
      <c r="XDP4" s="720"/>
      <c r="XDQ4" s="720"/>
      <c r="XDR4" s="720"/>
      <c r="XDS4" s="720"/>
      <c r="XDT4" s="720"/>
      <c r="XDU4" s="720"/>
      <c r="XDV4" s="720"/>
      <c r="XDW4" s="720"/>
      <c r="XDX4" s="720"/>
      <c r="XDY4" s="720"/>
      <c r="XDZ4" s="720"/>
      <c r="XEA4" s="720"/>
      <c r="XEB4" s="720"/>
      <c r="XEC4" s="720"/>
      <c r="XED4" s="720"/>
      <c r="XEE4" s="720"/>
      <c r="XEF4" s="720"/>
      <c r="XEG4" s="720"/>
      <c r="XEH4" s="720"/>
      <c r="XEI4" s="720"/>
      <c r="XEJ4" s="720"/>
      <c r="XEK4" s="720"/>
      <c r="XEL4" s="720"/>
      <c r="XEM4" s="720"/>
      <c r="XEN4" s="720"/>
      <c r="XEO4" s="720"/>
      <c r="XEP4" s="720"/>
      <c r="XEQ4" s="720"/>
      <c r="XER4" s="720"/>
      <c r="XES4" s="720"/>
      <c r="XET4" s="720"/>
      <c r="XEU4" s="720"/>
      <c r="XEV4" s="720"/>
      <c r="XEW4" s="720"/>
      <c r="XEX4" s="720"/>
      <c r="XEY4" s="720"/>
      <c r="XEZ4" s="720"/>
      <c r="XFA4" s="720"/>
      <c r="XFB4" s="720"/>
      <c r="XFC4" s="720"/>
      <c r="XFD4" s="720"/>
    </row>
    <row r="5" spans="1:16384" s="107" customFormat="1" ht="12.75">
      <c r="A5" s="719" t="str">
        <f>ORÇ!E6</f>
        <v>DEMOLIÇÃO DE CASA NA RUA UCHÔA NO MUNICÍPIO DE CARAPICUÍBA</v>
      </c>
      <c r="B5" s="720"/>
      <c r="C5" s="720"/>
      <c r="D5" s="720"/>
      <c r="E5" s="720"/>
      <c r="F5" s="721"/>
    </row>
    <row r="6" spans="1:16384" s="107" customFormat="1" ht="12.75">
      <c r="A6" s="719" t="str">
        <f>ORÇ!E7</f>
        <v>RECURSO: PRÓPRIO</v>
      </c>
      <c r="B6" s="720"/>
      <c r="C6" s="720"/>
      <c r="D6" s="720"/>
      <c r="E6" s="720"/>
      <c r="F6" s="721"/>
    </row>
    <row r="7" spans="1:16384" s="107" customFormat="1" ht="12.75">
      <c r="A7" s="719" t="str">
        <f>ORÇ!E8</f>
        <v>ENDEREÇO: RUA UCHÔA, nº 72 - VILA DIRCE - CARAPICUÍBA-SP</v>
      </c>
      <c r="B7" s="720"/>
      <c r="C7" s="720"/>
      <c r="D7" s="720"/>
      <c r="E7" s="720"/>
      <c r="F7" s="721"/>
    </row>
    <row r="8" spans="1:16384" s="107" customFormat="1" ht="12.75">
      <c r="A8" s="719"/>
      <c r="B8" s="720"/>
      <c r="C8" s="720"/>
      <c r="D8" s="720"/>
      <c r="E8" s="720"/>
      <c r="F8" s="721"/>
    </row>
    <row r="9" spans="1:16384" s="107" customFormat="1" ht="12.75">
      <c r="A9" s="719" t="str">
        <f>ORÇ!E10</f>
        <v>DATA: 20/01/2025</v>
      </c>
      <c r="B9" s="720"/>
      <c r="C9" s="720"/>
      <c r="D9" s="720"/>
      <c r="E9" s="720"/>
      <c r="F9" s="721"/>
    </row>
    <row r="10" spans="1:16384">
      <c r="A10" s="417"/>
      <c r="C10" s="418"/>
      <c r="D10" s="419"/>
      <c r="F10" s="420"/>
    </row>
    <row r="11" spans="1:16384" ht="28.5">
      <c r="A11" s="749" t="s">
        <v>113</v>
      </c>
      <c r="B11" s="750"/>
      <c r="C11" s="750"/>
      <c r="D11" s="750"/>
      <c r="E11" s="750"/>
      <c r="F11" s="751"/>
    </row>
    <row r="12" spans="1:16384">
      <c r="A12" s="417"/>
      <c r="F12" s="421"/>
    </row>
    <row r="13" spans="1:16384" ht="32.25" customHeight="1">
      <c r="A13" s="422" t="s">
        <v>114</v>
      </c>
      <c r="B13" s="397" t="s">
        <v>115</v>
      </c>
      <c r="C13" s="397" t="s">
        <v>116</v>
      </c>
      <c r="D13" s="387"/>
      <c r="E13" s="397" t="s">
        <v>117</v>
      </c>
      <c r="F13" s="423" t="s">
        <v>118</v>
      </c>
    </row>
    <row r="14" spans="1:16384">
      <c r="A14" s="745"/>
      <c r="B14" s="746" t="str">
        <f>A5</f>
        <v>DEMOLIÇÃO DE CASA NA RUA UCHÔA NO MUNICÍPIO DE CARAPICUÍBA</v>
      </c>
      <c r="C14" s="747">
        <f>SUM(C18:C29)</f>
        <v>167980.61131399995</v>
      </c>
      <c r="D14" s="395" t="s">
        <v>119</v>
      </c>
      <c r="E14" s="388">
        <f t="shared" ref="E14:F14" si="0">ROUND(E15/$C$14,4)</f>
        <v>0.67420000000000002</v>
      </c>
      <c r="F14" s="424">
        <f t="shared" si="0"/>
        <v>0.32579999999999998</v>
      </c>
      <c r="G14" s="108">
        <f>SUM(E14:F14)</f>
        <v>1</v>
      </c>
    </row>
    <row r="15" spans="1:16384">
      <c r="A15" s="745"/>
      <c r="B15" s="746"/>
      <c r="C15" s="747"/>
      <c r="D15" s="395" t="s">
        <v>120</v>
      </c>
      <c r="E15" s="389">
        <f>E19+E22+E25+E28</f>
        <v>113250.57229709999</v>
      </c>
      <c r="F15" s="425">
        <f>F19+F22+F25+F28</f>
        <v>54730.039016899995</v>
      </c>
    </row>
    <row r="16" spans="1:16384">
      <c r="A16" s="745"/>
      <c r="B16" s="746"/>
      <c r="C16" s="747"/>
      <c r="D16" s="390" t="s">
        <v>121</v>
      </c>
      <c r="E16" s="391">
        <f>E14</f>
        <v>0.67420000000000002</v>
      </c>
      <c r="F16" s="426">
        <f>E16+F14</f>
        <v>1</v>
      </c>
    </row>
    <row r="17" spans="1:8">
      <c r="A17" s="745"/>
      <c r="B17" s="746"/>
      <c r="C17" s="747"/>
      <c r="D17" s="390" t="s">
        <v>122</v>
      </c>
      <c r="E17" s="392">
        <f>E15</f>
        <v>113250.57229709999</v>
      </c>
      <c r="F17" s="427">
        <f>E17+F15</f>
        <v>167980.61131399998</v>
      </c>
      <c r="H17" s="218" t="e">
        <f>C14-#REF!</f>
        <v>#REF!</v>
      </c>
    </row>
    <row r="18" spans="1:8">
      <c r="A18" s="744" t="s">
        <v>44</v>
      </c>
      <c r="B18" s="748" t="str">
        <f>VLOOKUP(A18,ORÇ!$B$16:$K$61,4,FALSE)</f>
        <v>SERVIÇOS PRELIMINARES</v>
      </c>
      <c r="C18" s="743">
        <f>VLOOKUP(A18,ORÇ!$B$16:$K$61,10,FALSE)</f>
        <v>77820.242562999993</v>
      </c>
      <c r="D18" s="395" t="s">
        <v>119</v>
      </c>
      <c r="E18" s="393">
        <v>1</v>
      </c>
      <c r="F18" s="428">
        <v>0</v>
      </c>
      <c r="G18" s="108">
        <f>SUM(E18:F18)</f>
        <v>1</v>
      </c>
    </row>
    <row r="19" spans="1:8">
      <c r="A19" s="741"/>
      <c r="B19" s="748"/>
      <c r="C19" s="743"/>
      <c r="D19" s="395" t="s">
        <v>120</v>
      </c>
      <c r="E19" s="396">
        <f>C18</f>
        <v>77820.242562999993</v>
      </c>
      <c r="F19" s="429"/>
    </row>
    <row r="20" spans="1:8">
      <c r="A20" s="741"/>
      <c r="B20" s="748"/>
      <c r="C20" s="743"/>
      <c r="D20" s="395" t="s">
        <v>122</v>
      </c>
      <c r="E20" s="396">
        <f>E19</f>
        <v>77820.242562999993</v>
      </c>
      <c r="F20" s="429"/>
    </row>
    <row r="21" spans="1:8">
      <c r="A21" s="741" t="s">
        <v>50</v>
      </c>
      <c r="B21" s="742" t="str">
        <f>VLOOKUP(A21,ORÇ!$B$16:$K$61,4,FALSE)</f>
        <v>DEMOLIÇÃO</v>
      </c>
      <c r="C21" s="743">
        <f>VLOOKUP(A21,ORÇ!$B$16:$K$61,10,FALSE)</f>
        <v>50639.091551999991</v>
      </c>
      <c r="D21" s="395" t="s">
        <v>119</v>
      </c>
      <c r="E21" s="393">
        <v>0.45</v>
      </c>
      <c r="F21" s="428">
        <v>0.55000000000000004</v>
      </c>
      <c r="G21" s="108">
        <f>SUM(E21:F21)</f>
        <v>1</v>
      </c>
    </row>
    <row r="22" spans="1:8">
      <c r="A22" s="741"/>
      <c r="B22" s="742"/>
      <c r="C22" s="743"/>
      <c r="D22" s="395" t="s">
        <v>120</v>
      </c>
      <c r="E22" s="396">
        <f>$C21*0.45</f>
        <v>22787.591198399998</v>
      </c>
      <c r="F22" s="429">
        <f>$C21*0.55</f>
        <v>27851.500353599997</v>
      </c>
    </row>
    <row r="23" spans="1:8">
      <c r="A23" s="741"/>
      <c r="B23" s="742"/>
      <c r="C23" s="743"/>
      <c r="D23" s="395" t="s">
        <v>122</v>
      </c>
      <c r="E23" s="396">
        <f>E22</f>
        <v>22787.591198399998</v>
      </c>
      <c r="F23" s="429">
        <f t="shared" ref="F23" si="1">F22+E23</f>
        <v>50639.091551999998</v>
      </c>
    </row>
    <row r="24" spans="1:8">
      <c r="A24" s="744" t="s">
        <v>54</v>
      </c>
      <c r="B24" s="742" t="str">
        <f>VLOOKUP(A24,ORÇ!$B$16:$K$61,4,FALSE)</f>
        <v>DESTINAÇÃO FINAL</v>
      </c>
      <c r="C24" s="743">
        <f>VLOOKUP(A24,ORÇ!$B$16:$K$61,10,FALSE)</f>
        <v>35589.500318999999</v>
      </c>
      <c r="D24" s="395" t="s">
        <v>119</v>
      </c>
      <c r="E24" s="393">
        <v>0.3</v>
      </c>
      <c r="F24" s="428">
        <v>0.7</v>
      </c>
      <c r="G24" s="108">
        <f>SUM(E24:F24)</f>
        <v>1</v>
      </c>
    </row>
    <row r="25" spans="1:8">
      <c r="A25" s="741"/>
      <c r="B25" s="742"/>
      <c r="C25" s="743"/>
      <c r="D25" s="395" t="s">
        <v>120</v>
      </c>
      <c r="E25" s="396">
        <f>C24*0.3</f>
        <v>10676.8500957</v>
      </c>
      <c r="F25" s="429">
        <f>$C24*0.7</f>
        <v>24912.650223299999</v>
      </c>
    </row>
    <row r="26" spans="1:8">
      <c r="A26" s="741"/>
      <c r="B26" s="742"/>
      <c r="C26" s="743"/>
      <c r="D26" s="395" t="s">
        <v>122</v>
      </c>
      <c r="E26" s="396">
        <f>E25</f>
        <v>10676.8500957</v>
      </c>
      <c r="F26" s="429">
        <f t="shared" ref="F26" si="2">F25+E26</f>
        <v>35589.500318999999</v>
      </c>
    </row>
    <row r="27" spans="1:8">
      <c r="A27" s="741" t="s">
        <v>57</v>
      </c>
      <c r="B27" s="742" t="str">
        <f>VLOOKUP(A27,ORÇ!$B$16:$K$61,4,FALSE)</f>
        <v>EQUIPAMENTOS AUXILIARES</v>
      </c>
      <c r="C27" s="743">
        <f>VLOOKUP(A27,ORÇ!$B$16:$K$61,10,FALSE)</f>
        <v>3931.7768799999999</v>
      </c>
      <c r="D27" s="395" t="s">
        <v>119</v>
      </c>
      <c r="E27" s="393">
        <v>0.5</v>
      </c>
      <c r="F27" s="428">
        <v>0.5</v>
      </c>
      <c r="G27" s="108">
        <f>SUM(E27:F27)</f>
        <v>1</v>
      </c>
    </row>
    <row r="28" spans="1:8">
      <c r="A28" s="741"/>
      <c r="B28" s="742"/>
      <c r="C28" s="743"/>
      <c r="D28" s="395" t="s">
        <v>121</v>
      </c>
      <c r="E28" s="396">
        <f>C27*0.5</f>
        <v>1965.8884399999999</v>
      </c>
      <c r="F28" s="429">
        <f>C27*0.5</f>
        <v>1965.8884399999999</v>
      </c>
    </row>
    <row r="29" spans="1:8">
      <c r="A29" s="741"/>
      <c r="B29" s="742"/>
      <c r="C29" s="743"/>
      <c r="D29" s="395" t="s">
        <v>122</v>
      </c>
      <c r="E29" s="396">
        <f>E28</f>
        <v>1965.8884399999999</v>
      </c>
      <c r="F29" s="429">
        <f t="shared" ref="F29" si="3">F28+E29</f>
        <v>3931.7768799999999</v>
      </c>
    </row>
    <row r="30" spans="1:8">
      <c r="A30" s="417"/>
      <c r="F30" s="421"/>
      <c r="H30" s="218"/>
    </row>
    <row r="31" spans="1:8">
      <c r="A31" s="417"/>
      <c r="F31" s="421"/>
    </row>
    <row r="32" spans="1:8" ht="64.5" customHeight="1">
      <c r="A32" s="417"/>
      <c r="F32" s="421"/>
    </row>
    <row r="33" spans="1:8" ht="15.75" customHeight="1">
      <c r="A33" s="730" t="s">
        <v>65</v>
      </c>
      <c r="B33" s="731"/>
      <c r="C33" s="731"/>
      <c r="D33" s="731"/>
      <c r="E33" s="731"/>
      <c r="F33" s="732"/>
      <c r="G33" s="415"/>
      <c r="H33" s="416"/>
    </row>
    <row r="34" spans="1:8" ht="12.75" customHeight="1">
      <c r="A34" s="730" t="s">
        <v>66</v>
      </c>
      <c r="B34" s="731"/>
      <c r="C34" s="731"/>
      <c r="D34" s="731"/>
      <c r="E34" s="731"/>
      <c r="F34" s="732"/>
      <c r="G34" s="415"/>
      <c r="H34" s="416"/>
    </row>
    <row r="35" spans="1:8" ht="14.25" customHeight="1" thickBot="1">
      <c r="A35" s="733" t="s">
        <v>67</v>
      </c>
      <c r="B35" s="734"/>
      <c r="C35" s="734"/>
      <c r="D35" s="734"/>
      <c r="E35" s="734"/>
      <c r="F35" s="735"/>
      <c r="G35" s="415"/>
      <c r="H35" s="416"/>
    </row>
    <row r="40" spans="1:8">
      <c r="C40" s="218"/>
    </row>
    <row r="41" spans="1:8">
      <c r="C41" s="218"/>
    </row>
    <row r="42" spans="1:8">
      <c r="C42" s="218"/>
    </row>
  </sheetData>
  <sheetProtection selectLockedCells="1" selectUnlockedCells="1"/>
  <mergeCells count="2758">
    <mergeCell ref="A33:F33"/>
    <mergeCell ref="A34:F34"/>
    <mergeCell ref="A35:F35"/>
    <mergeCell ref="XEU4:XEZ4"/>
    <mergeCell ref="XFA4:XFD4"/>
    <mergeCell ref="A7:F7"/>
    <mergeCell ref="A6:F6"/>
    <mergeCell ref="A11:F11"/>
    <mergeCell ref="XDQ4:XDV4"/>
    <mergeCell ref="XDW4:XEB4"/>
    <mergeCell ref="XEC4:XEH4"/>
    <mergeCell ref="XEI4:XEN4"/>
    <mergeCell ref="XEO4:XET4"/>
    <mergeCell ref="XCM4:XCR4"/>
    <mergeCell ref="XCS4:XCX4"/>
    <mergeCell ref="XCY4:XDD4"/>
    <mergeCell ref="XDE4:XDJ4"/>
    <mergeCell ref="XDK4:XDP4"/>
    <mergeCell ref="XBI4:XBN4"/>
    <mergeCell ref="XBO4:XBT4"/>
    <mergeCell ref="XBU4:XBZ4"/>
    <mergeCell ref="XCA4:XCF4"/>
    <mergeCell ref="XCG4:XCL4"/>
    <mergeCell ref="XAE4:XAJ4"/>
    <mergeCell ref="XAK4:XAP4"/>
    <mergeCell ref="XAQ4:XAV4"/>
    <mergeCell ref="XAW4:XBB4"/>
    <mergeCell ref="XBC4:XBH4"/>
    <mergeCell ref="WZA4:WZF4"/>
    <mergeCell ref="WZG4:WZL4"/>
    <mergeCell ref="WZM4:WZR4"/>
    <mergeCell ref="WZS4:WZX4"/>
    <mergeCell ref="WZY4:XAD4"/>
    <mergeCell ref="WXW4:WYB4"/>
    <mergeCell ref="WYC4:WYH4"/>
    <mergeCell ref="WYI4:WYN4"/>
    <mergeCell ref="WYO4:WYT4"/>
    <mergeCell ref="WYU4:WYZ4"/>
    <mergeCell ref="WWS4:WWX4"/>
    <mergeCell ref="WWY4:WXD4"/>
    <mergeCell ref="WXE4:WXJ4"/>
    <mergeCell ref="WXK4:WXP4"/>
    <mergeCell ref="WXQ4:WXV4"/>
    <mergeCell ref="WVO4:WVT4"/>
    <mergeCell ref="WVU4:WVZ4"/>
    <mergeCell ref="WWA4:WWF4"/>
    <mergeCell ref="WWG4:WWL4"/>
    <mergeCell ref="WWM4:WWR4"/>
    <mergeCell ref="WUK4:WUP4"/>
    <mergeCell ref="WUQ4:WUV4"/>
    <mergeCell ref="WUW4:WVB4"/>
    <mergeCell ref="WVC4:WVH4"/>
    <mergeCell ref="WVI4:WVN4"/>
    <mergeCell ref="WTG4:WTL4"/>
    <mergeCell ref="WTM4:WTR4"/>
    <mergeCell ref="WTS4:WTX4"/>
    <mergeCell ref="WTY4:WUD4"/>
    <mergeCell ref="WUE4:WUJ4"/>
    <mergeCell ref="WSC4:WSH4"/>
    <mergeCell ref="WSI4:WSN4"/>
    <mergeCell ref="WSO4:WST4"/>
    <mergeCell ref="WSU4:WSZ4"/>
    <mergeCell ref="WTA4:WTF4"/>
    <mergeCell ref="WQY4:WRD4"/>
    <mergeCell ref="WRE4:WRJ4"/>
    <mergeCell ref="WRK4:WRP4"/>
    <mergeCell ref="WRQ4:WRV4"/>
    <mergeCell ref="WRW4:WSB4"/>
    <mergeCell ref="WPU4:WPZ4"/>
    <mergeCell ref="WQA4:WQF4"/>
    <mergeCell ref="WQG4:WQL4"/>
    <mergeCell ref="WQM4:WQR4"/>
    <mergeCell ref="WQS4:WQX4"/>
    <mergeCell ref="WOQ4:WOV4"/>
    <mergeCell ref="WOW4:WPB4"/>
    <mergeCell ref="WPC4:WPH4"/>
    <mergeCell ref="WPI4:WPN4"/>
    <mergeCell ref="WPO4:WPT4"/>
    <mergeCell ref="WNM4:WNR4"/>
    <mergeCell ref="WNS4:WNX4"/>
    <mergeCell ref="WNY4:WOD4"/>
    <mergeCell ref="WOE4:WOJ4"/>
    <mergeCell ref="WOK4:WOP4"/>
    <mergeCell ref="WMI4:WMN4"/>
    <mergeCell ref="WMO4:WMT4"/>
    <mergeCell ref="WMU4:WMZ4"/>
    <mergeCell ref="WNA4:WNF4"/>
    <mergeCell ref="WNG4:WNL4"/>
    <mergeCell ref="WLE4:WLJ4"/>
    <mergeCell ref="WLK4:WLP4"/>
    <mergeCell ref="WLQ4:WLV4"/>
    <mergeCell ref="WLW4:WMB4"/>
    <mergeCell ref="WMC4:WMH4"/>
    <mergeCell ref="WKA4:WKF4"/>
    <mergeCell ref="WKG4:WKL4"/>
    <mergeCell ref="WKM4:WKR4"/>
    <mergeCell ref="WKS4:WKX4"/>
    <mergeCell ref="WKY4:WLD4"/>
    <mergeCell ref="WIW4:WJB4"/>
    <mergeCell ref="WJC4:WJH4"/>
    <mergeCell ref="WJI4:WJN4"/>
    <mergeCell ref="WJO4:WJT4"/>
    <mergeCell ref="WJU4:WJZ4"/>
    <mergeCell ref="WHS4:WHX4"/>
    <mergeCell ref="WHY4:WID4"/>
    <mergeCell ref="WIE4:WIJ4"/>
    <mergeCell ref="WIK4:WIP4"/>
    <mergeCell ref="WIQ4:WIV4"/>
    <mergeCell ref="WGO4:WGT4"/>
    <mergeCell ref="WGU4:WGZ4"/>
    <mergeCell ref="WHA4:WHF4"/>
    <mergeCell ref="WHG4:WHL4"/>
    <mergeCell ref="WHM4:WHR4"/>
    <mergeCell ref="WFK4:WFP4"/>
    <mergeCell ref="WFQ4:WFV4"/>
    <mergeCell ref="WFW4:WGB4"/>
    <mergeCell ref="WGC4:WGH4"/>
    <mergeCell ref="WGI4:WGN4"/>
    <mergeCell ref="WEG4:WEL4"/>
    <mergeCell ref="WEM4:WER4"/>
    <mergeCell ref="WES4:WEX4"/>
    <mergeCell ref="WEY4:WFD4"/>
    <mergeCell ref="WFE4:WFJ4"/>
    <mergeCell ref="WDC4:WDH4"/>
    <mergeCell ref="WDI4:WDN4"/>
    <mergeCell ref="WDO4:WDT4"/>
    <mergeCell ref="WDU4:WDZ4"/>
    <mergeCell ref="WEA4:WEF4"/>
    <mergeCell ref="WBY4:WCD4"/>
    <mergeCell ref="WCE4:WCJ4"/>
    <mergeCell ref="WCK4:WCP4"/>
    <mergeCell ref="WCQ4:WCV4"/>
    <mergeCell ref="WCW4:WDB4"/>
    <mergeCell ref="WAU4:WAZ4"/>
    <mergeCell ref="WBA4:WBF4"/>
    <mergeCell ref="WBG4:WBL4"/>
    <mergeCell ref="WBM4:WBR4"/>
    <mergeCell ref="WBS4:WBX4"/>
    <mergeCell ref="VZQ4:VZV4"/>
    <mergeCell ref="VZW4:WAB4"/>
    <mergeCell ref="WAC4:WAH4"/>
    <mergeCell ref="WAI4:WAN4"/>
    <mergeCell ref="WAO4:WAT4"/>
    <mergeCell ref="VYM4:VYR4"/>
    <mergeCell ref="VYS4:VYX4"/>
    <mergeCell ref="VYY4:VZD4"/>
    <mergeCell ref="VZE4:VZJ4"/>
    <mergeCell ref="VZK4:VZP4"/>
    <mergeCell ref="VXI4:VXN4"/>
    <mergeCell ref="VXO4:VXT4"/>
    <mergeCell ref="VXU4:VXZ4"/>
    <mergeCell ref="VYA4:VYF4"/>
    <mergeCell ref="VYG4:VYL4"/>
    <mergeCell ref="VWE4:VWJ4"/>
    <mergeCell ref="VWK4:VWP4"/>
    <mergeCell ref="VWQ4:VWV4"/>
    <mergeCell ref="VWW4:VXB4"/>
    <mergeCell ref="VXC4:VXH4"/>
    <mergeCell ref="VVA4:VVF4"/>
    <mergeCell ref="VVG4:VVL4"/>
    <mergeCell ref="VVM4:VVR4"/>
    <mergeCell ref="VVS4:VVX4"/>
    <mergeCell ref="VVY4:VWD4"/>
    <mergeCell ref="VTW4:VUB4"/>
    <mergeCell ref="VUC4:VUH4"/>
    <mergeCell ref="VUI4:VUN4"/>
    <mergeCell ref="VUO4:VUT4"/>
    <mergeCell ref="VUU4:VUZ4"/>
    <mergeCell ref="VSS4:VSX4"/>
    <mergeCell ref="VSY4:VTD4"/>
    <mergeCell ref="VTE4:VTJ4"/>
    <mergeCell ref="VTK4:VTP4"/>
    <mergeCell ref="VTQ4:VTV4"/>
    <mergeCell ref="VRO4:VRT4"/>
    <mergeCell ref="VRU4:VRZ4"/>
    <mergeCell ref="VSA4:VSF4"/>
    <mergeCell ref="VSG4:VSL4"/>
    <mergeCell ref="VSM4:VSR4"/>
    <mergeCell ref="VQK4:VQP4"/>
    <mergeCell ref="VQQ4:VQV4"/>
    <mergeCell ref="VQW4:VRB4"/>
    <mergeCell ref="VRC4:VRH4"/>
    <mergeCell ref="VRI4:VRN4"/>
    <mergeCell ref="VPG4:VPL4"/>
    <mergeCell ref="VPM4:VPR4"/>
    <mergeCell ref="VPS4:VPX4"/>
    <mergeCell ref="VPY4:VQD4"/>
    <mergeCell ref="VQE4:VQJ4"/>
    <mergeCell ref="VOC4:VOH4"/>
    <mergeCell ref="VOI4:VON4"/>
    <mergeCell ref="VOO4:VOT4"/>
    <mergeCell ref="VOU4:VOZ4"/>
    <mergeCell ref="VPA4:VPF4"/>
    <mergeCell ref="VMY4:VND4"/>
    <mergeCell ref="VNE4:VNJ4"/>
    <mergeCell ref="VNK4:VNP4"/>
    <mergeCell ref="VNQ4:VNV4"/>
    <mergeCell ref="VNW4:VOB4"/>
    <mergeCell ref="VLU4:VLZ4"/>
    <mergeCell ref="VMA4:VMF4"/>
    <mergeCell ref="VMG4:VML4"/>
    <mergeCell ref="VMM4:VMR4"/>
    <mergeCell ref="VMS4:VMX4"/>
    <mergeCell ref="VKQ4:VKV4"/>
    <mergeCell ref="VKW4:VLB4"/>
    <mergeCell ref="VLC4:VLH4"/>
    <mergeCell ref="VLI4:VLN4"/>
    <mergeCell ref="VLO4:VLT4"/>
    <mergeCell ref="VJM4:VJR4"/>
    <mergeCell ref="VJS4:VJX4"/>
    <mergeCell ref="VJY4:VKD4"/>
    <mergeCell ref="VKE4:VKJ4"/>
    <mergeCell ref="VKK4:VKP4"/>
    <mergeCell ref="VII4:VIN4"/>
    <mergeCell ref="VIO4:VIT4"/>
    <mergeCell ref="VIU4:VIZ4"/>
    <mergeCell ref="VJA4:VJF4"/>
    <mergeCell ref="VJG4:VJL4"/>
    <mergeCell ref="VHE4:VHJ4"/>
    <mergeCell ref="VHK4:VHP4"/>
    <mergeCell ref="VHQ4:VHV4"/>
    <mergeCell ref="VHW4:VIB4"/>
    <mergeCell ref="VIC4:VIH4"/>
    <mergeCell ref="VGA4:VGF4"/>
    <mergeCell ref="VGG4:VGL4"/>
    <mergeCell ref="VGM4:VGR4"/>
    <mergeCell ref="VGS4:VGX4"/>
    <mergeCell ref="VGY4:VHD4"/>
    <mergeCell ref="VEW4:VFB4"/>
    <mergeCell ref="VFC4:VFH4"/>
    <mergeCell ref="VFI4:VFN4"/>
    <mergeCell ref="VFO4:VFT4"/>
    <mergeCell ref="VFU4:VFZ4"/>
    <mergeCell ref="VDS4:VDX4"/>
    <mergeCell ref="VDY4:VED4"/>
    <mergeCell ref="VEE4:VEJ4"/>
    <mergeCell ref="VEK4:VEP4"/>
    <mergeCell ref="VEQ4:VEV4"/>
    <mergeCell ref="VCO4:VCT4"/>
    <mergeCell ref="VCU4:VCZ4"/>
    <mergeCell ref="VDA4:VDF4"/>
    <mergeCell ref="VDG4:VDL4"/>
    <mergeCell ref="VDM4:VDR4"/>
    <mergeCell ref="VBK4:VBP4"/>
    <mergeCell ref="VBQ4:VBV4"/>
    <mergeCell ref="VBW4:VCB4"/>
    <mergeCell ref="VCC4:VCH4"/>
    <mergeCell ref="VCI4:VCN4"/>
    <mergeCell ref="VAG4:VAL4"/>
    <mergeCell ref="VAM4:VAR4"/>
    <mergeCell ref="VAS4:VAX4"/>
    <mergeCell ref="VAY4:VBD4"/>
    <mergeCell ref="VBE4:VBJ4"/>
    <mergeCell ref="UZC4:UZH4"/>
    <mergeCell ref="UZI4:UZN4"/>
    <mergeCell ref="UZO4:UZT4"/>
    <mergeCell ref="UZU4:UZZ4"/>
    <mergeCell ref="VAA4:VAF4"/>
    <mergeCell ref="UXY4:UYD4"/>
    <mergeCell ref="UYE4:UYJ4"/>
    <mergeCell ref="UYK4:UYP4"/>
    <mergeCell ref="UYQ4:UYV4"/>
    <mergeCell ref="UYW4:UZB4"/>
    <mergeCell ref="UWU4:UWZ4"/>
    <mergeCell ref="UXA4:UXF4"/>
    <mergeCell ref="UXG4:UXL4"/>
    <mergeCell ref="UXM4:UXR4"/>
    <mergeCell ref="UXS4:UXX4"/>
    <mergeCell ref="UVQ4:UVV4"/>
    <mergeCell ref="UVW4:UWB4"/>
    <mergeCell ref="UWC4:UWH4"/>
    <mergeCell ref="UWI4:UWN4"/>
    <mergeCell ref="UWO4:UWT4"/>
    <mergeCell ref="UUM4:UUR4"/>
    <mergeCell ref="UUS4:UUX4"/>
    <mergeCell ref="UUY4:UVD4"/>
    <mergeCell ref="UVE4:UVJ4"/>
    <mergeCell ref="UVK4:UVP4"/>
    <mergeCell ref="UTI4:UTN4"/>
    <mergeCell ref="UTO4:UTT4"/>
    <mergeCell ref="UTU4:UTZ4"/>
    <mergeCell ref="UUA4:UUF4"/>
    <mergeCell ref="UUG4:UUL4"/>
    <mergeCell ref="USE4:USJ4"/>
    <mergeCell ref="USK4:USP4"/>
    <mergeCell ref="USQ4:USV4"/>
    <mergeCell ref="USW4:UTB4"/>
    <mergeCell ref="UTC4:UTH4"/>
    <mergeCell ref="URA4:URF4"/>
    <mergeCell ref="URG4:URL4"/>
    <mergeCell ref="URM4:URR4"/>
    <mergeCell ref="URS4:URX4"/>
    <mergeCell ref="URY4:USD4"/>
    <mergeCell ref="UPW4:UQB4"/>
    <mergeCell ref="UQC4:UQH4"/>
    <mergeCell ref="UQI4:UQN4"/>
    <mergeCell ref="UQO4:UQT4"/>
    <mergeCell ref="UQU4:UQZ4"/>
    <mergeCell ref="UOS4:UOX4"/>
    <mergeCell ref="UOY4:UPD4"/>
    <mergeCell ref="UPE4:UPJ4"/>
    <mergeCell ref="UPK4:UPP4"/>
    <mergeCell ref="UPQ4:UPV4"/>
    <mergeCell ref="UNO4:UNT4"/>
    <mergeCell ref="UNU4:UNZ4"/>
    <mergeCell ref="UOA4:UOF4"/>
    <mergeCell ref="UOG4:UOL4"/>
    <mergeCell ref="UOM4:UOR4"/>
    <mergeCell ref="UMK4:UMP4"/>
    <mergeCell ref="UMQ4:UMV4"/>
    <mergeCell ref="UMW4:UNB4"/>
    <mergeCell ref="UNC4:UNH4"/>
    <mergeCell ref="UNI4:UNN4"/>
    <mergeCell ref="ULG4:ULL4"/>
    <mergeCell ref="ULM4:ULR4"/>
    <mergeCell ref="ULS4:ULX4"/>
    <mergeCell ref="ULY4:UMD4"/>
    <mergeCell ref="UME4:UMJ4"/>
    <mergeCell ref="UKC4:UKH4"/>
    <mergeCell ref="UKI4:UKN4"/>
    <mergeCell ref="UKO4:UKT4"/>
    <mergeCell ref="UKU4:UKZ4"/>
    <mergeCell ref="ULA4:ULF4"/>
    <mergeCell ref="UIY4:UJD4"/>
    <mergeCell ref="UJE4:UJJ4"/>
    <mergeCell ref="UJK4:UJP4"/>
    <mergeCell ref="UJQ4:UJV4"/>
    <mergeCell ref="UJW4:UKB4"/>
    <mergeCell ref="UHU4:UHZ4"/>
    <mergeCell ref="UIA4:UIF4"/>
    <mergeCell ref="UIG4:UIL4"/>
    <mergeCell ref="UIM4:UIR4"/>
    <mergeCell ref="UIS4:UIX4"/>
    <mergeCell ref="UGQ4:UGV4"/>
    <mergeCell ref="UGW4:UHB4"/>
    <mergeCell ref="UHC4:UHH4"/>
    <mergeCell ref="UHI4:UHN4"/>
    <mergeCell ref="UHO4:UHT4"/>
    <mergeCell ref="UFM4:UFR4"/>
    <mergeCell ref="UFS4:UFX4"/>
    <mergeCell ref="UFY4:UGD4"/>
    <mergeCell ref="UGE4:UGJ4"/>
    <mergeCell ref="UGK4:UGP4"/>
    <mergeCell ref="UEI4:UEN4"/>
    <mergeCell ref="UEO4:UET4"/>
    <mergeCell ref="UEU4:UEZ4"/>
    <mergeCell ref="UFA4:UFF4"/>
    <mergeCell ref="UFG4:UFL4"/>
    <mergeCell ref="UDE4:UDJ4"/>
    <mergeCell ref="UDK4:UDP4"/>
    <mergeCell ref="UDQ4:UDV4"/>
    <mergeCell ref="UDW4:UEB4"/>
    <mergeCell ref="UEC4:UEH4"/>
    <mergeCell ref="UCA4:UCF4"/>
    <mergeCell ref="UCG4:UCL4"/>
    <mergeCell ref="UCM4:UCR4"/>
    <mergeCell ref="UCS4:UCX4"/>
    <mergeCell ref="UCY4:UDD4"/>
    <mergeCell ref="UAW4:UBB4"/>
    <mergeCell ref="UBC4:UBH4"/>
    <mergeCell ref="UBI4:UBN4"/>
    <mergeCell ref="UBO4:UBT4"/>
    <mergeCell ref="UBU4:UBZ4"/>
    <mergeCell ref="TZS4:TZX4"/>
    <mergeCell ref="TZY4:UAD4"/>
    <mergeCell ref="UAE4:UAJ4"/>
    <mergeCell ref="UAK4:UAP4"/>
    <mergeCell ref="UAQ4:UAV4"/>
    <mergeCell ref="TYO4:TYT4"/>
    <mergeCell ref="TYU4:TYZ4"/>
    <mergeCell ref="TZA4:TZF4"/>
    <mergeCell ref="TZG4:TZL4"/>
    <mergeCell ref="TZM4:TZR4"/>
    <mergeCell ref="TXK4:TXP4"/>
    <mergeCell ref="TXQ4:TXV4"/>
    <mergeCell ref="TXW4:TYB4"/>
    <mergeCell ref="TYC4:TYH4"/>
    <mergeCell ref="TYI4:TYN4"/>
    <mergeCell ref="TWG4:TWL4"/>
    <mergeCell ref="TWM4:TWR4"/>
    <mergeCell ref="TWS4:TWX4"/>
    <mergeCell ref="TWY4:TXD4"/>
    <mergeCell ref="TXE4:TXJ4"/>
    <mergeCell ref="TVC4:TVH4"/>
    <mergeCell ref="TVI4:TVN4"/>
    <mergeCell ref="TVO4:TVT4"/>
    <mergeCell ref="TVU4:TVZ4"/>
    <mergeCell ref="TWA4:TWF4"/>
    <mergeCell ref="TTY4:TUD4"/>
    <mergeCell ref="TUE4:TUJ4"/>
    <mergeCell ref="TUK4:TUP4"/>
    <mergeCell ref="TUQ4:TUV4"/>
    <mergeCell ref="TUW4:TVB4"/>
    <mergeCell ref="TSU4:TSZ4"/>
    <mergeCell ref="TTA4:TTF4"/>
    <mergeCell ref="TTG4:TTL4"/>
    <mergeCell ref="TTM4:TTR4"/>
    <mergeCell ref="TTS4:TTX4"/>
    <mergeCell ref="TRQ4:TRV4"/>
    <mergeCell ref="TRW4:TSB4"/>
    <mergeCell ref="TSC4:TSH4"/>
    <mergeCell ref="TSI4:TSN4"/>
    <mergeCell ref="TSO4:TST4"/>
    <mergeCell ref="TQM4:TQR4"/>
    <mergeCell ref="TQS4:TQX4"/>
    <mergeCell ref="TQY4:TRD4"/>
    <mergeCell ref="TRE4:TRJ4"/>
    <mergeCell ref="TRK4:TRP4"/>
    <mergeCell ref="TPI4:TPN4"/>
    <mergeCell ref="TPO4:TPT4"/>
    <mergeCell ref="TPU4:TPZ4"/>
    <mergeCell ref="TQA4:TQF4"/>
    <mergeCell ref="TQG4:TQL4"/>
    <mergeCell ref="TOE4:TOJ4"/>
    <mergeCell ref="TOK4:TOP4"/>
    <mergeCell ref="TOQ4:TOV4"/>
    <mergeCell ref="TOW4:TPB4"/>
    <mergeCell ref="TPC4:TPH4"/>
    <mergeCell ref="TNA4:TNF4"/>
    <mergeCell ref="TNG4:TNL4"/>
    <mergeCell ref="TNM4:TNR4"/>
    <mergeCell ref="TNS4:TNX4"/>
    <mergeCell ref="TNY4:TOD4"/>
    <mergeCell ref="TLW4:TMB4"/>
    <mergeCell ref="TMC4:TMH4"/>
    <mergeCell ref="TMI4:TMN4"/>
    <mergeCell ref="TMO4:TMT4"/>
    <mergeCell ref="TMU4:TMZ4"/>
    <mergeCell ref="TKS4:TKX4"/>
    <mergeCell ref="TKY4:TLD4"/>
    <mergeCell ref="TLE4:TLJ4"/>
    <mergeCell ref="TLK4:TLP4"/>
    <mergeCell ref="TLQ4:TLV4"/>
    <mergeCell ref="TJO4:TJT4"/>
    <mergeCell ref="TJU4:TJZ4"/>
    <mergeCell ref="TKA4:TKF4"/>
    <mergeCell ref="TKG4:TKL4"/>
    <mergeCell ref="TKM4:TKR4"/>
    <mergeCell ref="TIK4:TIP4"/>
    <mergeCell ref="TIQ4:TIV4"/>
    <mergeCell ref="TIW4:TJB4"/>
    <mergeCell ref="TJC4:TJH4"/>
    <mergeCell ref="TJI4:TJN4"/>
    <mergeCell ref="THG4:THL4"/>
    <mergeCell ref="THM4:THR4"/>
    <mergeCell ref="THS4:THX4"/>
    <mergeCell ref="THY4:TID4"/>
    <mergeCell ref="TIE4:TIJ4"/>
    <mergeCell ref="TGC4:TGH4"/>
    <mergeCell ref="TGI4:TGN4"/>
    <mergeCell ref="TGO4:TGT4"/>
    <mergeCell ref="TGU4:TGZ4"/>
    <mergeCell ref="THA4:THF4"/>
    <mergeCell ref="TEY4:TFD4"/>
    <mergeCell ref="TFE4:TFJ4"/>
    <mergeCell ref="TFK4:TFP4"/>
    <mergeCell ref="TFQ4:TFV4"/>
    <mergeCell ref="TFW4:TGB4"/>
    <mergeCell ref="TDU4:TDZ4"/>
    <mergeCell ref="TEA4:TEF4"/>
    <mergeCell ref="TEG4:TEL4"/>
    <mergeCell ref="TEM4:TER4"/>
    <mergeCell ref="TES4:TEX4"/>
    <mergeCell ref="TCQ4:TCV4"/>
    <mergeCell ref="TCW4:TDB4"/>
    <mergeCell ref="TDC4:TDH4"/>
    <mergeCell ref="TDI4:TDN4"/>
    <mergeCell ref="TDO4:TDT4"/>
    <mergeCell ref="TBM4:TBR4"/>
    <mergeCell ref="TBS4:TBX4"/>
    <mergeCell ref="TBY4:TCD4"/>
    <mergeCell ref="TCE4:TCJ4"/>
    <mergeCell ref="TCK4:TCP4"/>
    <mergeCell ref="TAI4:TAN4"/>
    <mergeCell ref="TAO4:TAT4"/>
    <mergeCell ref="TAU4:TAZ4"/>
    <mergeCell ref="TBA4:TBF4"/>
    <mergeCell ref="TBG4:TBL4"/>
    <mergeCell ref="SZE4:SZJ4"/>
    <mergeCell ref="SZK4:SZP4"/>
    <mergeCell ref="SZQ4:SZV4"/>
    <mergeCell ref="SZW4:TAB4"/>
    <mergeCell ref="TAC4:TAH4"/>
    <mergeCell ref="SYA4:SYF4"/>
    <mergeCell ref="SYG4:SYL4"/>
    <mergeCell ref="SYM4:SYR4"/>
    <mergeCell ref="SYS4:SYX4"/>
    <mergeCell ref="SYY4:SZD4"/>
    <mergeCell ref="SWW4:SXB4"/>
    <mergeCell ref="SXC4:SXH4"/>
    <mergeCell ref="SXI4:SXN4"/>
    <mergeCell ref="SXO4:SXT4"/>
    <mergeCell ref="SXU4:SXZ4"/>
    <mergeCell ref="SVS4:SVX4"/>
    <mergeCell ref="SVY4:SWD4"/>
    <mergeCell ref="SWE4:SWJ4"/>
    <mergeCell ref="SWK4:SWP4"/>
    <mergeCell ref="SWQ4:SWV4"/>
    <mergeCell ref="SUO4:SUT4"/>
    <mergeCell ref="SUU4:SUZ4"/>
    <mergeCell ref="SVA4:SVF4"/>
    <mergeCell ref="SVG4:SVL4"/>
    <mergeCell ref="SVM4:SVR4"/>
    <mergeCell ref="STK4:STP4"/>
    <mergeCell ref="STQ4:STV4"/>
    <mergeCell ref="STW4:SUB4"/>
    <mergeCell ref="SUC4:SUH4"/>
    <mergeCell ref="SUI4:SUN4"/>
    <mergeCell ref="SSG4:SSL4"/>
    <mergeCell ref="SSM4:SSR4"/>
    <mergeCell ref="SSS4:SSX4"/>
    <mergeCell ref="SSY4:STD4"/>
    <mergeCell ref="STE4:STJ4"/>
    <mergeCell ref="SRC4:SRH4"/>
    <mergeCell ref="SRI4:SRN4"/>
    <mergeCell ref="SRO4:SRT4"/>
    <mergeCell ref="SRU4:SRZ4"/>
    <mergeCell ref="SSA4:SSF4"/>
    <mergeCell ref="SPY4:SQD4"/>
    <mergeCell ref="SQE4:SQJ4"/>
    <mergeCell ref="SQK4:SQP4"/>
    <mergeCell ref="SQQ4:SQV4"/>
    <mergeCell ref="SQW4:SRB4"/>
    <mergeCell ref="SOU4:SOZ4"/>
    <mergeCell ref="SPA4:SPF4"/>
    <mergeCell ref="SPG4:SPL4"/>
    <mergeCell ref="SPM4:SPR4"/>
    <mergeCell ref="SPS4:SPX4"/>
    <mergeCell ref="SNQ4:SNV4"/>
    <mergeCell ref="SNW4:SOB4"/>
    <mergeCell ref="SOC4:SOH4"/>
    <mergeCell ref="SOI4:SON4"/>
    <mergeCell ref="SOO4:SOT4"/>
    <mergeCell ref="SMM4:SMR4"/>
    <mergeCell ref="SMS4:SMX4"/>
    <mergeCell ref="SMY4:SND4"/>
    <mergeCell ref="SNE4:SNJ4"/>
    <mergeCell ref="SNK4:SNP4"/>
    <mergeCell ref="SLI4:SLN4"/>
    <mergeCell ref="SLO4:SLT4"/>
    <mergeCell ref="SLU4:SLZ4"/>
    <mergeCell ref="SMA4:SMF4"/>
    <mergeCell ref="SMG4:SML4"/>
    <mergeCell ref="SKE4:SKJ4"/>
    <mergeCell ref="SKK4:SKP4"/>
    <mergeCell ref="SKQ4:SKV4"/>
    <mergeCell ref="SKW4:SLB4"/>
    <mergeCell ref="SLC4:SLH4"/>
    <mergeCell ref="SJA4:SJF4"/>
    <mergeCell ref="SJG4:SJL4"/>
    <mergeCell ref="SJM4:SJR4"/>
    <mergeCell ref="SJS4:SJX4"/>
    <mergeCell ref="SJY4:SKD4"/>
    <mergeCell ref="SHW4:SIB4"/>
    <mergeCell ref="SIC4:SIH4"/>
    <mergeCell ref="SII4:SIN4"/>
    <mergeCell ref="SIO4:SIT4"/>
    <mergeCell ref="SIU4:SIZ4"/>
    <mergeCell ref="SGS4:SGX4"/>
    <mergeCell ref="SGY4:SHD4"/>
    <mergeCell ref="SHE4:SHJ4"/>
    <mergeCell ref="SHK4:SHP4"/>
    <mergeCell ref="SHQ4:SHV4"/>
    <mergeCell ref="SFO4:SFT4"/>
    <mergeCell ref="SFU4:SFZ4"/>
    <mergeCell ref="SGA4:SGF4"/>
    <mergeCell ref="SGG4:SGL4"/>
    <mergeCell ref="SGM4:SGR4"/>
    <mergeCell ref="SEK4:SEP4"/>
    <mergeCell ref="SEQ4:SEV4"/>
    <mergeCell ref="SEW4:SFB4"/>
    <mergeCell ref="SFC4:SFH4"/>
    <mergeCell ref="SFI4:SFN4"/>
    <mergeCell ref="SDG4:SDL4"/>
    <mergeCell ref="SDM4:SDR4"/>
    <mergeCell ref="SDS4:SDX4"/>
    <mergeCell ref="SDY4:SED4"/>
    <mergeCell ref="SEE4:SEJ4"/>
    <mergeCell ref="SCC4:SCH4"/>
    <mergeCell ref="SCI4:SCN4"/>
    <mergeCell ref="SCO4:SCT4"/>
    <mergeCell ref="SCU4:SCZ4"/>
    <mergeCell ref="SDA4:SDF4"/>
    <mergeCell ref="SAY4:SBD4"/>
    <mergeCell ref="SBE4:SBJ4"/>
    <mergeCell ref="SBK4:SBP4"/>
    <mergeCell ref="SBQ4:SBV4"/>
    <mergeCell ref="SBW4:SCB4"/>
    <mergeCell ref="RZU4:RZZ4"/>
    <mergeCell ref="SAA4:SAF4"/>
    <mergeCell ref="SAG4:SAL4"/>
    <mergeCell ref="SAM4:SAR4"/>
    <mergeCell ref="SAS4:SAX4"/>
    <mergeCell ref="RYQ4:RYV4"/>
    <mergeCell ref="RYW4:RZB4"/>
    <mergeCell ref="RZC4:RZH4"/>
    <mergeCell ref="RZI4:RZN4"/>
    <mergeCell ref="RZO4:RZT4"/>
    <mergeCell ref="RXM4:RXR4"/>
    <mergeCell ref="RXS4:RXX4"/>
    <mergeCell ref="RXY4:RYD4"/>
    <mergeCell ref="RYE4:RYJ4"/>
    <mergeCell ref="RYK4:RYP4"/>
    <mergeCell ref="RWI4:RWN4"/>
    <mergeCell ref="RWO4:RWT4"/>
    <mergeCell ref="RWU4:RWZ4"/>
    <mergeCell ref="RXA4:RXF4"/>
    <mergeCell ref="RXG4:RXL4"/>
    <mergeCell ref="RVE4:RVJ4"/>
    <mergeCell ref="RVK4:RVP4"/>
    <mergeCell ref="RVQ4:RVV4"/>
    <mergeCell ref="RVW4:RWB4"/>
    <mergeCell ref="RWC4:RWH4"/>
    <mergeCell ref="RUA4:RUF4"/>
    <mergeCell ref="RUG4:RUL4"/>
    <mergeCell ref="RUM4:RUR4"/>
    <mergeCell ref="RUS4:RUX4"/>
    <mergeCell ref="RUY4:RVD4"/>
    <mergeCell ref="RSW4:RTB4"/>
    <mergeCell ref="RTC4:RTH4"/>
    <mergeCell ref="RTI4:RTN4"/>
    <mergeCell ref="RTO4:RTT4"/>
    <mergeCell ref="RTU4:RTZ4"/>
    <mergeCell ref="RRS4:RRX4"/>
    <mergeCell ref="RRY4:RSD4"/>
    <mergeCell ref="RSE4:RSJ4"/>
    <mergeCell ref="RSK4:RSP4"/>
    <mergeCell ref="RSQ4:RSV4"/>
    <mergeCell ref="RQO4:RQT4"/>
    <mergeCell ref="RQU4:RQZ4"/>
    <mergeCell ref="RRA4:RRF4"/>
    <mergeCell ref="RRG4:RRL4"/>
    <mergeCell ref="RRM4:RRR4"/>
    <mergeCell ref="RPK4:RPP4"/>
    <mergeCell ref="RPQ4:RPV4"/>
    <mergeCell ref="RPW4:RQB4"/>
    <mergeCell ref="RQC4:RQH4"/>
    <mergeCell ref="RQI4:RQN4"/>
    <mergeCell ref="ROG4:ROL4"/>
    <mergeCell ref="ROM4:ROR4"/>
    <mergeCell ref="ROS4:ROX4"/>
    <mergeCell ref="ROY4:RPD4"/>
    <mergeCell ref="RPE4:RPJ4"/>
    <mergeCell ref="RNC4:RNH4"/>
    <mergeCell ref="RNI4:RNN4"/>
    <mergeCell ref="RNO4:RNT4"/>
    <mergeCell ref="RNU4:RNZ4"/>
    <mergeCell ref="ROA4:ROF4"/>
    <mergeCell ref="RLY4:RMD4"/>
    <mergeCell ref="RME4:RMJ4"/>
    <mergeCell ref="RMK4:RMP4"/>
    <mergeCell ref="RMQ4:RMV4"/>
    <mergeCell ref="RMW4:RNB4"/>
    <mergeCell ref="RKU4:RKZ4"/>
    <mergeCell ref="RLA4:RLF4"/>
    <mergeCell ref="RLG4:RLL4"/>
    <mergeCell ref="RLM4:RLR4"/>
    <mergeCell ref="RLS4:RLX4"/>
    <mergeCell ref="RJQ4:RJV4"/>
    <mergeCell ref="RJW4:RKB4"/>
    <mergeCell ref="RKC4:RKH4"/>
    <mergeCell ref="RKI4:RKN4"/>
    <mergeCell ref="RKO4:RKT4"/>
    <mergeCell ref="RIM4:RIR4"/>
    <mergeCell ref="RIS4:RIX4"/>
    <mergeCell ref="RIY4:RJD4"/>
    <mergeCell ref="RJE4:RJJ4"/>
    <mergeCell ref="RJK4:RJP4"/>
    <mergeCell ref="RHI4:RHN4"/>
    <mergeCell ref="RHO4:RHT4"/>
    <mergeCell ref="RHU4:RHZ4"/>
    <mergeCell ref="RIA4:RIF4"/>
    <mergeCell ref="RIG4:RIL4"/>
    <mergeCell ref="RGE4:RGJ4"/>
    <mergeCell ref="RGK4:RGP4"/>
    <mergeCell ref="RGQ4:RGV4"/>
    <mergeCell ref="RGW4:RHB4"/>
    <mergeCell ref="RHC4:RHH4"/>
    <mergeCell ref="RFA4:RFF4"/>
    <mergeCell ref="RFG4:RFL4"/>
    <mergeCell ref="RFM4:RFR4"/>
    <mergeCell ref="RFS4:RFX4"/>
    <mergeCell ref="RFY4:RGD4"/>
    <mergeCell ref="RDW4:REB4"/>
    <mergeCell ref="REC4:REH4"/>
    <mergeCell ref="REI4:REN4"/>
    <mergeCell ref="REO4:RET4"/>
    <mergeCell ref="REU4:REZ4"/>
    <mergeCell ref="RCS4:RCX4"/>
    <mergeCell ref="RCY4:RDD4"/>
    <mergeCell ref="RDE4:RDJ4"/>
    <mergeCell ref="RDK4:RDP4"/>
    <mergeCell ref="RDQ4:RDV4"/>
    <mergeCell ref="RBO4:RBT4"/>
    <mergeCell ref="RBU4:RBZ4"/>
    <mergeCell ref="RCA4:RCF4"/>
    <mergeCell ref="RCG4:RCL4"/>
    <mergeCell ref="RCM4:RCR4"/>
    <mergeCell ref="RAK4:RAP4"/>
    <mergeCell ref="RAQ4:RAV4"/>
    <mergeCell ref="RAW4:RBB4"/>
    <mergeCell ref="RBC4:RBH4"/>
    <mergeCell ref="RBI4:RBN4"/>
    <mergeCell ref="QZG4:QZL4"/>
    <mergeCell ref="QZM4:QZR4"/>
    <mergeCell ref="QZS4:QZX4"/>
    <mergeCell ref="QZY4:RAD4"/>
    <mergeCell ref="RAE4:RAJ4"/>
    <mergeCell ref="QYC4:QYH4"/>
    <mergeCell ref="QYI4:QYN4"/>
    <mergeCell ref="QYO4:QYT4"/>
    <mergeCell ref="QYU4:QYZ4"/>
    <mergeCell ref="QZA4:QZF4"/>
    <mergeCell ref="QWY4:QXD4"/>
    <mergeCell ref="QXE4:QXJ4"/>
    <mergeCell ref="QXK4:QXP4"/>
    <mergeCell ref="QXQ4:QXV4"/>
    <mergeCell ref="QXW4:QYB4"/>
    <mergeCell ref="QVU4:QVZ4"/>
    <mergeCell ref="QWA4:QWF4"/>
    <mergeCell ref="QWG4:QWL4"/>
    <mergeCell ref="QWM4:QWR4"/>
    <mergeCell ref="QWS4:QWX4"/>
    <mergeCell ref="QUQ4:QUV4"/>
    <mergeCell ref="QUW4:QVB4"/>
    <mergeCell ref="QVC4:QVH4"/>
    <mergeCell ref="QVI4:QVN4"/>
    <mergeCell ref="QVO4:QVT4"/>
    <mergeCell ref="QTM4:QTR4"/>
    <mergeCell ref="QTS4:QTX4"/>
    <mergeCell ref="QTY4:QUD4"/>
    <mergeCell ref="QUE4:QUJ4"/>
    <mergeCell ref="QUK4:QUP4"/>
    <mergeCell ref="QSI4:QSN4"/>
    <mergeCell ref="QSO4:QST4"/>
    <mergeCell ref="QSU4:QSZ4"/>
    <mergeCell ref="QTA4:QTF4"/>
    <mergeCell ref="QTG4:QTL4"/>
    <mergeCell ref="QRE4:QRJ4"/>
    <mergeCell ref="QRK4:QRP4"/>
    <mergeCell ref="QRQ4:QRV4"/>
    <mergeCell ref="QRW4:QSB4"/>
    <mergeCell ref="QSC4:QSH4"/>
    <mergeCell ref="QQA4:QQF4"/>
    <mergeCell ref="QQG4:QQL4"/>
    <mergeCell ref="QQM4:QQR4"/>
    <mergeCell ref="QQS4:QQX4"/>
    <mergeCell ref="QQY4:QRD4"/>
    <mergeCell ref="QOW4:QPB4"/>
    <mergeCell ref="QPC4:QPH4"/>
    <mergeCell ref="QPI4:QPN4"/>
    <mergeCell ref="QPO4:QPT4"/>
    <mergeCell ref="QPU4:QPZ4"/>
    <mergeCell ref="QNS4:QNX4"/>
    <mergeCell ref="QNY4:QOD4"/>
    <mergeCell ref="QOE4:QOJ4"/>
    <mergeCell ref="QOK4:QOP4"/>
    <mergeCell ref="QOQ4:QOV4"/>
    <mergeCell ref="QMO4:QMT4"/>
    <mergeCell ref="QMU4:QMZ4"/>
    <mergeCell ref="QNA4:QNF4"/>
    <mergeCell ref="QNG4:QNL4"/>
    <mergeCell ref="QNM4:QNR4"/>
    <mergeCell ref="QLK4:QLP4"/>
    <mergeCell ref="QLQ4:QLV4"/>
    <mergeCell ref="QLW4:QMB4"/>
    <mergeCell ref="QMC4:QMH4"/>
    <mergeCell ref="QMI4:QMN4"/>
    <mergeCell ref="QKG4:QKL4"/>
    <mergeCell ref="QKM4:QKR4"/>
    <mergeCell ref="QKS4:QKX4"/>
    <mergeCell ref="QKY4:QLD4"/>
    <mergeCell ref="QLE4:QLJ4"/>
    <mergeCell ref="QJC4:QJH4"/>
    <mergeCell ref="QJI4:QJN4"/>
    <mergeCell ref="QJO4:QJT4"/>
    <mergeCell ref="QJU4:QJZ4"/>
    <mergeCell ref="QKA4:QKF4"/>
    <mergeCell ref="QHY4:QID4"/>
    <mergeCell ref="QIE4:QIJ4"/>
    <mergeCell ref="QIK4:QIP4"/>
    <mergeCell ref="QIQ4:QIV4"/>
    <mergeCell ref="QIW4:QJB4"/>
    <mergeCell ref="QGU4:QGZ4"/>
    <mergeCell ref="QHA4:QHF4"/>
    <mergeCell ref="QHG4:QHL4"/>
    <mergeCell ref="QHM4:QHR4"/>
    <mergeCell ref="QHS4:QHX4"/>
    <mergeCell ref="QFQ4:QFV4"/>
    <mergeCell ref="QFW4:QGB4"/>
    <mergeCell ref="QGC4:QGH4"/>
    <mergeCell ref="QGI4:QGN4"/>
    <mergeCell ref="QGO4:QGT4"/>
    <mergeCell ref="QEM4:QER4"/>
    <mergeCell ref="QES4:QEX4"/>
    <mergeCell ref="QEY4:QFD4"/>
    <mergeCell ref="QFE4:QFJ4"/>
    <mergeCell ref="QFK4:QFP4"/>
    <mergeCell ref="QDI4:QDN4"/>
    <mergeCell ref="QDO4:QDT4"/>
    <mergeCell ref="QDU4:QDZ4"/>
    <mergeCell ref="QEA4:QEF4"/>
    <mergeCell ref="QEG4:QEL4"/>
    <mergeCell ref="QCE4:QCJ4"/>
    <mergeCell ref="QCK4:QCP4"/>
    <mergeCell ref="QCQ4:QCV4"/>
    <mergeCell ref="QCW4:QDB4"/>
    <mergeCell ref="QDC4:QDH4"/>
    <mergeCell ref="QBA4:QBF4"/>
    <mergeCell ref="QBG4:QBL4"/>
    <mergeCell ref="QBM4:QBR4"/>
    <mergeCell ref="QBS4:QBX4"/>
    <mergeCell ref="QBY4:QCD4"/>
    <mergeCell ref="PZW4:QAB4"/>
    <mergeCell ref="QAC4:QAH4"/>
    <mergeCell ref="QAI4:QAN4"/>
    <mergeCell ref="QAO4:QAT4"/>
    <mergeCell ref="QAU4:QAZ4"/>
    <mergeCell ref="PYS4:PYX4"/>
    <mergeCell ref="PYY4:PZD4"/>
    <mergeCell ref="PZE4:PZJ4"/>
    <mergeCell ref="PZK4:PZP4"/>
    <mergeCell ref="PZQ4:PZV4"/>
    <mergeCell ref="PXO4:PXT4"/>
    <mergeCell ref="PXU4:PXZ4"/>
    <mergeCell ref="PYA4:PYF4"/>
    <mergeCell ref="PYG4:PYL4"/>
    <mergeCell ref="PYM4:PYR4"/>
    <mergeCell ref="PWK4:PWP4"/>
    <mergeCell ref="PWQ4:PWV4"/>
    <mergeCell ref="PWW4:PXB4"/>
    <mergeCell ref="PXC4:PXH4"/>
    <mergeCell ref="PXI4:PXN4"/>
    <mergeCell ref="PVG4:PVL4"/>
    <mergeCell ref="PVM4:PVR4"/>
    <mergeCell ref="PVS4:PVX4"/>
    <mergeCell ref="PVY4:PWD4"/>
    <mergeCell ref="PWE4:PWJ4"/>
    <mergeCell ref="PUC4:PUH4"/>
    <mergeCell ref="PUI4:PUN4"/>
    <mergeCell ref="PUO4:PUT4"/>
    <mergeCell ref="PUU4:PUZ4"/>
    <mergeCell ref="PVA4:PVF4"/>
    <mergeCell ref="PSY4:PTD4"/>
    <mergeCell ref="PTE4:PTJ4"/>
    <mergeCell ref="PTK4:PTP4"/>
    <mergeCell ref="PTQ4:PTV4"/>
    <mergeCell ref="PTW4:PUB4"/>
    <mergeCell ref="PRU4:PRZ4"/>
    <mergeCell ref="PSA4:PSF4"/>
    <mergeCell ref="PSG4:PSL4"/>
    <mergeCell ref="PSM4:PSR4"/>
    <mergeCell ref="PSS4:PSX4"/>
    <mergeCell ref="PQQ4:PQV4"/>
    <mergeCell ref="PQW4:PRB4"/>
    <mergeCell ref="PRC4:PRH4"/>
    <mergeCell ref="PRI4:PRN4"/>
    <mergeCell ref="PRO4:PRT4"/>
    <mergeCell ref="PPM4:PPR4"/>
    <mergeCell ref="PPS4:PPX4"/>
    <mergeCell ref="PPY4:PQD4"/>
    <mergeCell ref="PQE4:PQJ4"/>
    <mergeCell ref="PQK4:PQP4"/>
    <mergeCell ref="POI4:PON4"/>
    <mergeCell ref="POO4:POT4"/>
    <mergeCell ref="POU4:POZ4"/>
    <mergeCell ref="PPA4:PPF4"/>
    <mergeCell ref="PPG4:PPL4"/>
    <mergeCell ref="PNE4:PNJ4"/>
    <mergeCell ref="PNK4:PNP4"/>
    <mergeCell ref="PNQ4:PNV4"/>
    <mergeCell ref="PNW4:POB4"/>
    <mergeCell ref="POC4:POH4"/>
    <mergeCell ref="PMA4:PMF4"/>
    <mergeCell ref="PMG4:PML4"/>
    <mergeCell ref="PMM4:PMR4"/>
    <mergeCell ref="PMS4:PMX4"/>
    <mergeCell ref="PMY4:PND4"/>
    <mergeCell ref="PKW4:PLB4"/>
    <mergeCell ref="PLC4:PLH4"/>
    <mergeCell ref="PLI4:PLN4"/>
    <mergeCell ref="PLO4:PLT4"/>
    <mergeCell ref="PLU4:PLZ4"/>
    <mergeCell ref="PJS4:PJX4"/>
    <mergeCell ref="PJY4:PKD4"/>
    <mergeCell ref="PKE4:PKJ4"/>
    <mergeCell ref="PKK4:PKP4"/>
    <mergeCell ref="PKQ4:PKV4"/>
    <mergeCell ref="PIO4:PIT4"/>
    <mergeCell ref="PIU4:PIZ4"/>
    <mergeCell ref="PJA4:PJF4"/>
    <mergeCell ref="PJG4:PJL4"/>
    <mergeCell ref="PJM4:PJR4"/>
    <mergeCell ref="PHK4:PHP4"/>
    <mergeCell ref="PHQ4:PHV4"/>
    <mergeCell ref="PHW4:PIB4"/>
    <mergeCell ref="PIC4:PIH4"/>
    <mergeCell ref="PII4:PIN4"/>
    <mergeCell ref="PGG4:PGL4"/>
    <mergeCell ref="PGM4:PGR4"/>
    <mergeCell ref="PGS4:PGX4"/>
    <mergeCell ref="PGY4:PHD4"/>
    <mergeCell ref="PHE4:PHJ4"/>
    <mergeCell ref="PFC4:PFH4"/>
    <mergeCell ref="PFI4:PFN4"/>
    <mergeCell ref="PFO4:PFT4"/>
    <mergeCell ref="PFU4:PFZ4"/>
    <mergeCell ref="PGA4:PGF4"/>
    <mergeCell ref="PDY4:PED4"/>
    <mergeCell ref="PEE4:PEJ4"/>
    <mergeCell ref="PEK4:PEP4"/>
    <mergeCell ref="PEQ4:PEV4"/>
    <mergeCell ref="PEW4:PFB4"/>
    <mergeCell ref="PCU4:PCZ4"/>
    <mergeCell ref="PDA4:PDF4"/>
    <mergeCell ref="PDG4:PDL4"/>
    <mergeCell ref="PDM4:PDR4"/>
    <mergeCell ref="PDS4:PDX4"/>
    <mergeCell ref="PBQ4:PBV4"/>
    <mergeCell ref="PBW4:PCB4"/>
    <mergeCell ref="PCC4:PCH4"/>
    <mergeCell ref="PCI4:PCN4"/>
    <mergeCell ref="PCO4:PCT4"/>
    <mergeCell ref="PAM4:PAR4"/>
    <mergeCell ref="PAS4:PAX4"/>
    <mergeCell ref="PAY4:PBD4"/>
    <mergeCell ref="PBE4:PBJ4"/>
    <mergeCell ref="PBK4:PBP4"/>
    <mergeCell ref="OZI4:OZN4"/>
    <mergeCell ref="OZO4:OZT4"/>
    <mergeCell ref="OZU4:OZZ4"/>
    <mergeCell ref="PAA4:PAF4"/>
    <mergeCell ref="PAG4:PAL4"/>
    <mergeCell ref="OYE4:OYJ4"/>
    <mergeCell ref="OYK4:OYP4"/>
    <mergeCell ref="OYQ4:OYV4"/>
    <mergeCell ref="OYW4:OZB4"/>
    <mergeCell ref="OZC4:OZH4"/>
    <mergeCell ref="OXA4:OXF4"/>
    <mergeCell ref="OXG4:OXL4"/>
    <mergeCell ref="OXM4:OXR4"/>
    <mergeCell ref="OXS4:OXX4"/>
    <mergeCell ref="OXY4:OYD4"/>
    <mergeCell ref="OVW4:OWB4"/>
    <mergeCell ref="OWC4:OWH4"/>
    <mergeCell ref="OWI4:OWN4"/>
    <mergeCell ref="OWO4:OWT4"/>
    <mergeCell ref="OWU4:OWZ4"/>
    <mergeCell ref="OUS4:OUX4"/>
    <mergeCell ref="OUY4:OVD4"/>
    <mergeCell ref="OVE4:OVJ4"/>
    <mergeCell ref="OVK4:OVP4"/>
    <mergeCell ref="OVQ4:OVV4"/>
    <mergeCell ref="OTO4:OTT4"/>
    <mergeCell ref="OTU4:OTZ4"/>
    <mergeCell ref="OUA4:OUF4"/>
    <mergeCell ref="OUG4:OUL4"/>
    <mergeCell ref="OUM4:OUR4"/>
    <mergeCell ref="OSK4:OSP4"/>
    <mergeCell ref="OSQ4:OSV4"/>
    <mergeCell ref="OSW4:OTB4"/>
    <mergeCell ref="OTC4:OTH4"/>
    <mergeCell ref="OTI4:OTN4"/>
    <mergeCell ref="ORG4:ORL4"/>
    <mergeCell ref="ORM4:ORR4"/>
    <mergeCell ref="ORS4:ORX4"/>
    <mergeCell ref="ORY4:OSD4"/>
    <mergeCell ref="OSE4:OSJ4"/>
    <mergeCell ref="OQC4:OQH4"/>
    <mergeCell ref="OQI4:OQN4"/>
    <mergeCell ref="OQO4:OQT4"/>
    <mergeCell ref="OQU4:OQZ4"/>
    <mergeCell ref="ORA4:ORF4"/>
    <mergeCell ref="OOY4:OPD4"/>
    <mergeCell ref="OPE4:OPJ4"/>
    <mergeCell ref="OPK4:OPP4"/>
    <mergeCell ref="OPQ4:OPV4"/>
    <mergeCell ref="OPW4:OQB4"/>
    <mergeCell ref="ONU4:ONZ4"/>
    <mergeCell ref="OOA4:OOF4"/>
    <mergeCell ref="OOG4:OOL4"/>
    <mergeCell ref="OOM4:OOR4"/>
    <mergeCell ref="OOS4:OOX4"/>
    <mergeCell ref="OMQ4:OMV4"/>
    <mergeCell ref="OMW4:ONB4"/>
    <mergeCell ref="ONC4:ONH4"/>
    <mergeCell ref="ONI4:ONN4"/>
    <mergeCell ref="ONO4:ONT4"/>
    <mergeCell ref="OLM4:OLR4"/>
    <mergeCell ref="OLS4:OLX4"/>
    <mergeCell ref="OLY4:OMD4"/>
    <mergeCell ref="OME4:OMJ4"/>
    <mergeCell ref="OMK4:OMP4"/>
    <mergeCell ref="OKI4:OKN4"/>
    <mergeCell ref="OKO4:OKT4"/>
    <mergeCell ref="OKU4:OKZ4"/>
    <mergeCell ref="OLA4:OLF4"/>
    <mergeCell ref="OLG4:OLL4"/>
    <mergeCell ref="OJE4:OJJ4"/>
    <mergeCell ref="OJK4:OJP4"/>
    <mergeCell ref="OJQ4:OJV4"/>
    <mergeCell ref="OJW4:OKB4"/>
    <mergeCell ref="OKC4:OKH4"/>
    <mergeCell ref="OIA4:OIF4"/>
    <mergeCell ref="OIG4:OIL4"/>
    <mergeCell ref="OIM4:OIR4"/>
    <mergeCell ref="OIS4:OIX4"/>
    <mergeCell ref="OIY4:OJD4"/>
    <mergeCell ref="OGW4:OHB4"/>
    <mergeCell ref="OHC4:OHH4"/>
    <mergeCell ref="OHI4:OHN4"/>
    <mergeCell ref="OHO4:OHT4"/>
    <mergeCell ref="OHU4:OHZ4"/>
    <mergeCell ref="OFS4:OFX4"/>
    <mergeCell ref="OFY4:OGD4"/>
    <mergeCell ref="OGE4:OGJ4"/>
    <mergeCell ref="OGK4:OGP4"/>
    <mergeCell ref="OGQ4:OGV4"/>
    <mergeCell ref="OEO4:OET4"/>
    <mergeCell ref="OEU4:OEZ4"/>
    <mergeCell ref="OFA4:OFF4"/>
    <mergeCell ref="OFG4:OFL4"/>
    <mergeCell ref="OFM4:OFR4"/>
    <mergeCell ref="ODK4:ODP4"/>
    <mergeCell ref="ODQ4:ODV4"/>
    <mergeCell ref="ODW4:OEB4"/>
    <mergeCell ref="OEC4:OEH4"/>
    <mergeCell ref="OEI4:OEN4"/>
    <mergeCell ref="OCG4:OCL4"/>
    <mergeCell ref="OCM4:OCR4"/>
    <mergeCell ref="OCS4:OCX4"/>
    <mergeCell ref="OCY4:ODD4"/>
    <mergeCell ref="ODE4:ODJ4"/>
    <mergeCell ref="OBC4:OBH4"/>
    <mergeCell ref="OBI4:OBN4"/>
    <mergeCell ref="OBO4:OBT4"/>
    <mergeCell ref="OBU4:OBZ4"/>
    <mergeCell ref="OCA4:OCF4"/>
    <mergeCell ref="NZY4:OAD4"/>
    <mergeCell ref="OAE4:OAJ4"/>
    <mergeCell ref="OAK4:OAP4"/>
    <mergeCell ref="OAQ4:OAV4"/>
    <mergeCell ref="OAW4:OBB4"/>
    <mergeCell ref="NYU4:NYZ4"/>
    <mergeCell ref="NZA4:NZF4"/>
    <mergeCell ref="NZG4:NZL4"/>
    <mergeCell ref="NZM4:NZR4"/>
    <mergeCell ref="NZS4:NZX4"/>
    <mergeCell ref="NXQ4:NXV4"/>
    <mergeCell ref="NXW4:NYB4"/>
    <mergeCell ref="NYC4:NYH4"/>
    <mergeCell ref="NYI4:NYN4"/>
    <mergeCell ref="NYO4:NYT4"/>
    <mergeCell ref="NWM4:NWR4"/>
    <mergeCell ref="NWS4:NWX4"/>
    <mergeCell ref="NWY4:NXD4"/>
    <mergeCell ref="NXE4:NXJ4"/>
    <mergeCell ref="NXK4:NXP4"/>
    <mergeCell ref="NVI4:NVN4"/>
    <mergeCell ref="NVO4:NVT4"/>
    <mergeCell ref="NVU4:NVZ4"/>
    <mergeCell ref="NWA4:NWF4"/>
    <mergeCell ref="NWG4:NWL4"/>
    <mergeCell ref="NUE4:NUJ4"/>
    <mergeCell ref="NUK4:NUP4"/>
    <mergeCell ref="NUQ4:NUV4"/>
    <mergeCell ref="NUW4:NVB4"/>
    <mergeCell ref="NVC4:NVH4"/>
    <mergeCell ref="NTA4:NTF4"/>
    <mergeCell ref="NTG4:NTL4"/>
    <mergeCell ref="NTM4:NTR4"/>
    <mergeCell ref="NTS4:NTX4"/>
    <mergeCell ref="NTY4:NUD4"/>
    <mergeCell ref="NRW4:NSB4"/>
    <mergeCell ref="NSC4:NSH4"/>
    <mergeCell ref="NSI4:NSN4"/>
    <mergeCell ref="NSO4:NST4"/>
    <mergeCell ref="NSU4:NSZ4"/>
    <mergeCell ref="NQS4:NQX4"/>
    <mergeCell ref="NQY4:NRD4"/>
    <mergeCell ref="NRE4:NRJ4"/>
    <mergeCell ref="NRK4:NRP4"/>
    <mergeCell ref="NRQ4:NRV4"/>
    <mergeCell ref="NPO4:NPT4"/>
    <mergeCell ref="NPU4:NPZ4"/>
    <mergeCell ref="NQA4:NQF4"/>
    <mergeCell ref="NQG4:NQL4"/>
    <mergeCell ref="NQM4:NQR4"/>
    <mergeCell ref="NOK4:NOP4"/>
    <mergeCell ref="NOQ4:NOV4"/>
    <mergeCell ref="NOW4:NPB4"/>
    <mergeCell ref="NPC4:NPH4"/>
    <mergeCell ref="NPI4:NPN4"/>
    <mergeCell ref="NNG4:NNL4"/>
    <mergeCell ref="NNM4:NNR4"/>
    <mergeCell ref="NNS4:NNX4"/>
    <mergeCell ref="NNY4:NOD4"/>
    <mergeCell ref="NOE4:NOJ4"/>
    <mergeCell ref="NMC4:NMH4"/>
    <mergeCell ref="NMI4:NMN4"/>
    <mergeCell ref="NMO4:NMT4"/>
    <mergeCell ref="NMU4:NMZ4"/>
    <mergeCell ref="NNA4:NNF4"/>
    <mergeCell ref="NKY4:NLD4"/>
    <mergeCell ref="NLE4:NLJ4"/>
    <mergeCell ref="NLK4:NLP4"/>
    <mergeCell ref="NLQ4:NLV4"/>
    <mergeCell ref="NLW4:NMB4"/>
    <mergeCell ref="NJU4:NJZ4"/>
    <mergeCell ref="NKA4:NKF4"/>
    <mergeCell ref="NKG4:NKL4"/>
    <mergeCell ref="NKM4:NKR4"/>
    <mergeCell ref="NKS4:NKX4"/>
    <mergeCell ref="NIQ4:NIV4"/>
    <mergeCell ref="NIW4:NJB4"/>
    <mergeCell ref="NJC4:NJH4"/>
    <mergeCell ref="NJI4:NJN4"/>
    <mergeCell ref="NJO4:NJT4"/>
    <mergeCell ref="NHM4:NHR4"/>
    <mergeCell ref="NHS4:NHX4"/>
    <mergeCell ref="NHY4:NID4"/>
    <mergeCell ref="NIE4:NIJ4"/>
    <mergeCell ref="NIK4:NIP4"/>
    <mergeCell ref="NGI4:NGN4"/>
    <mergeCell ref="NGO4:NGT4"/>
    <mergeCell ref="NGU4:NGZ4"/>
    <mergeCell ref="NHA4:NHF4"/>
    <mergeCell ref="NHG4:NHL4"/>
    <mergeCell ref="NFE4:NFJ4"/>
    <mergeCell ref="NFK4:NFP4"/>
    <mergeCell ref="NFQ4:NFV4"/>
    <mergeCell ref="NFW4:NGB4"/>
    <mergeCell ref="NGC4:NGH4"/>
    <mergeCell ref="NEA4:NEF4"/>
    <mergeCell ref="NEG4:NEL4"/>
    <mergeCell ref="NEM4:NER4"/>
    <mergeCell ref="NES4:NEX4"/>
    <mergeCell ref="NEY4:NFD4"/>
    <mergeCell ref="NCW4:NDB4"/>
    <mergeCell ref="NDC4:NDH4"/>
    <mergeCell ref="NDI4:NDN4"/>
    <mergeCell ref="NDO4:NDT4"/>
    <mergeCell ref="NDU4:NDZ4"/>
    <mergeCell ref="NBS4:NBX4"/>
    <mergeCell ref="NBY4:NCD4"/>
    <mergeCell ref="NCE4:NCJ4"/>
    <mergeCell ref="NCK4:NCP4"/>
    <mergeCell ref="NCQ4:NCV4"/>
    <mergeCell ref="NAO4:NAT4"/>
    <mergeCell ref="NAU4:NAZ4"/>
    <mergeCell ref="NBA4:NBF4"/>
    <mergeCell ref="NBG4:NBL4"/>
    <mergeCell ref="NBM4:NBR4"/>
    <mergeCell ref="MZK4:MZP4"/>
    <mergeCell ref="MZQ4:MZV4"/>
    <mergeCell ref="MZW4:NAB4"/>
    <mergeCell ref="NAC4:NAH4"/>
    <mergeCell ref="NAI4:NAN4"/>
    <mergeCell ref="MYG4:MYL4"/>
    <mergeCell ref="MYM4:MYR4"/>
    <mergeCell ref="MYS4:MYX4"/>
    <mergeCell ref="MYY4:MZD4"/>
    <mergeCell ref="MZE4:MZJ4"/>
    <mergeCell ref="MXC4:MXH4"/>
    <mergeCell ref="MXI4:MXN4"/>
    <mergeCell ref="MXO4:MXT4"/>
    <mergeCell ref="MXU4:MXZ4"/>
    <mergeCell ref="MYA4:MYF4"/>
    <mergeCell ref="MVY4:MWD4"/>
    <mergeCell ref="MWE4:MWJ4"/>
    <mergeCell ref="MWK4:MWP4"/>
    <mergeCell ref="MWQ4:MWV4"/>
    <mergeCell ref="MWW4:MXB4"/>
    <mergeCell ref="MUU4:MUZ4"/>
    <mergeCell ref="MVA4:MVF4"/>
    <mergeCell ref="MVG4:MVL4"/>
    <mergeCell ref="MVM4:MVR4"/>
    <mergeCell ref="MVS4:MVX4"/>
    <mergeCell ref="MTQ4:MTV4"/>
    <mergeCell ref="MTW4:MUB4"/>
    <mergeCell ref="MUC4:MUH4"/>
    <mergeCell ref="MUI4:MUN4"/>
    <mergeCell ref="MUO4:MUT4"/>
    <mergeCell ref="MSM4:MSR4"/>
    <mergeCell ref="MSS4:MSX4"/>
    <mergeCell ref="MSY4:MTD4"/>
    <mergeCell ref="MTE4:MTJ4"/>
    <mergeCell ref="MTK4:MTP4"/>
    <mergeCell ref="MRI4:MRN4"/>
    <mergeCell ref="MRO4:MRT4"/>
    <mergeCell ref="MRU4:MRZ4"/>
    <mergeCell ref="MSA4:MSF4"/>
    <mergeCell ref="MSG4:MSL4"/>
    <mergeCell ref="MQE4:MQJ4"/>
    <mergeCell ref="MQK4:MQP4"/>
    <mergeCell ref="MQQ4:MQV4"/>
    <mergeCell ref="MQW4:MRB4"/>
    <mergeCell ref="MRC4:MRH4"/>
    <mergeCell ref="MPA4:MPF4"/>
    <mergeCell ref="MPG4:MPL4"/>
    <mergeCell ref="MPM4:MPR4"/>
    <mergeCell ref="MPS4:MPX4"/>
    <mergeCell ref="MPY4:MQD4"/>
    <mergeCell ref="MNW4:MOB4"/>
    <mergeCell ref="MOC4:MOH4"/>
    <mergeCell ref="MOI4:MON4"/>
    <mergeCell ref="MOO4:MOT4"/>
    <mergeCell ref="MOU4:MOZ4"/>
    <mergeCell ref="MMS4:MMX4"/>
    <mergeCell ref="MMY4:MND4"/>
    <mergeCell ref="MNE4:MNJ4"/>
    <mergeCell ref="MNK4:MNP4"/>
    <mergeCell ref="MNQ4:MNV4"/>
    <mergeCell ref="MLO4:MLT4"/>
    <mergeCell ref="MLU4:MLZ4"/>
    <mergeCell ref="MMA4:MMF4"/>
    <mergeCell ref="MMG4:MML4"/>
    <mergeCell ref="MMM4:MMR4"/>
    <mergeCell ref="MKK4:MKP4"/>
    <mergeCell ref="MKQ4:MKV4"/>
    <mergeCell ref="MKW4:MLB4"/>
    <mergeCell ref="MLC4:MLH4"/>
    <mergeCell ref="MLI4:MLN4"/>
    <mergeCell ref="MJG4:MJL4"/>
    <mergeCell ref="MJM4:MJR4"/>
    <mergeCell ref="MJS4:MJX4"/>
    <mergeCell ref="MJY4:MKD4"/>
    <mergeCell ref="MKE4:MKJ4"/>
    <mergeCell ref="MIC4:MIH4"/>
    <mergeCell ref="MII4:MIN4"/>
    <mergeCell ref="MIO4:MIT4"/>
    <mergeCell ref="MIU4:MIZ4"/>
    <mergeCell ref="MJA4:MJF4"/>
    <mergeCell ref="MGY4:MHD4"/>
    <mergeCell ref="MHE4:MHJ4"/>
    <mergeCell ref="MHK4:MHP4"/>
    <mergeCell ref="MHQ4:MHV4"/>
    <mergeCell ref="MHW4:MIB4"/>
    <mergeCell ref="MFU4:MFZ4"/>
    <mergeCell ref="MGA4:MGF4"/>
    <mergeCell ref="MGG4:MGL4"/>
    <mergeCell ref="MGM4:MGR4"/>
    <mergeCell ref="MGS4:MGX4"/>
    <mergeCell ref="MEQ4:MEV4"/>
    <mergeCell ref="MEW4:MFB4"/>
    <mergeCell ref="MFC4:MFH4"/>
    <mergeCell ref="MFI4:MFN4"/>
    <mergeCell ref="MFO4:MFT4"/>
    <mergeCell ref="MDM4:MDR4"/>
    <mergeCell ref="MDS4:MDX4"/>
    <mergeCell ref="MDY4:MED4"/>
    <mergeCell ref="MEE4:MEJ4"/>
    <mergeCell ref="MEK4:MEP4"/>
    <mergeCell ref="MCI4:MCN4"/>
    <mergeCell ref="MCO4:MCT4"/>
    <mergeCell ref="MCU4:MCZ4"/>
    <mergeCell ref="MDA4:MDF4"/>
    <mergeCell ref="MDG4:MDL4"/>
    <mergeCell ref="MBE4:MBJ4"/>
    <mergeCell ref="MBK4:MBP4"/>
    <mergeCell ref="MBQ4:MBV4"/>
    <mergeCell ref="MBW4:MCB4"/>
    <mergeCell ref="MCC4:MCH4"/>
    <mergeCell ref="MAA4:MAF4"/>
    <mergeCell ref="MAG4:MAL4"/>
    <mergeCell ref="MAM4:MAR4"/>
    <mergeCell ref="MAS4:MAX4"/>
    <mergeCell ref="MAY4:MBD4"/>
    <mergeCell ref="LYW4:LZB4"/>
    <mergeCell ref="LZC4:LZH4"/>
    <mergeCell ref="LZI4:LZN4"/>
    <mergeCell ref="LZO4:LZT4"/>
    <mergeCell ref="LZU4:LZZ4"/>
    <mergeCell ref="LXS4:LXX4"/>
    <mergeCell ref="LXY4:LYD4"/>
    <mergeCell ref="LYE4:LYJ4"/>
    <mergeCell ref="LYK4:LYP4"/>
    <mergeCell ref="LYQ4:LYV4"/>
    <mergeCell ref="LWO4:LWT4"/>
    <mergeCell ref="LWU4:LWZ4"/>
    <mergeCell ref="LXA4:LXF4"/>
    <mergeCell ref="LXG4:LXL4"/>
    <mergeCell ref="LXM4:LXR4"/>
    <mergeCell ref="LVK4:LVP4"/>
    <mergeCell ref="LVQ4:LVV4"/>
    <mergeCell ref="LVW4:LWB4"/>
    <mergeCell ref="LWC4:LWH4"/>
    <mergeCell ref="LWI4:LWN4"/>
    <mergeCell ref="LUG4:LUL4"/>
    <mergeCell ref="LUM4:LUR4"/>
    <mergeCell ref="LUS4:LUX4"/>
    <mergeCell ref="LUY4:LVD4"/>
    <mergeCell ref="LVE4:LVJ4"/>
    <mergeCell ref="LTC4:LTH4"/>
    <mergeCell ref="LTI4:LTN4"/>
    <mergeCell ref="LTO4:LTT4"/>
    <mergeCell ref="LTU4:LTZ4"/>
    <mergeCell ref="LUA4:LUF4"/>
    <mergeCell ref="LRY4:LSD4"/>
    <mergeCell ref="LSE4:LSJ4"/>
    <mergeCell ref="LSK4:LSP4"/>
    <mergeCell ref="LSQ4:LSV4"/>
    <mergeCell ref="LSW4:LTB4"/>
    <mergeCell ref="LQU4:LQZ4"/>
    <mergeCell ref="LRA4:LRF4"/>
    <mergeCell ref="LRG4:LRL4"/>
    <mergeCell ref="LRM4:LRR4"/>
    <mergeCell ref="LRS4:LRX4"/>
    <mergeCell ref="LPQ4:LPV4"/>
    <mergeCell ref="LPW4:LQB4"/>
    <mergeCell ref="LQC4:LQH4"/>
    <mergeCell ref="LQI4:LQN4"/>
    <mergeCell ref="LQO4:LQT4"/>
    <mergeCell ref="LOM4:LOR4"/>
    <mergeCell ref="LOS4:LOX4"/>
    <mergeCell ref="LOY4:LPD4"/>
    <mergeCell ref="LPE4:LPJ4"/>
    <mergeCell ref="LPK4:LPP4"/>
    <mergeCell ref="LNI4:LNN4"/>
    <mergeCell ref="LNO4:LNT4"/>
    <mergeCell ref="LNU4:LNZ4"/>
    <mergeCell ref="LOA4:LOF4"/>
    <mergeCell ref="LOG4:LOL4"/>
    <mergeCell ref="LME4:LMJ4"/>
    <mergeCell ref="LMK4:LMP4"/>
    <mergeCell ref="LMQ4:LMV4"/>
    <mergeCell ref="LMW4:LNB4"/>
    <mergeCell ref="LNC4:LNH4"/>
    <mergeCell ref="LLA4:LLF4"/>
    <mergeCell ref="LLG4:LLL4"/>
    <mergeCell ref="LLM4:LLR4"/>
    <mergeCell ref="LLS4:LLX4"/>
    <mergeCell ref="LLY4:LMD4"/>
    <mergeCell ref="LJW4:LKB4"/>
    <mergeCell ref="LKC4:LKH4"/>
    <mergeCell ref="LKI4:LKN4"/>
    <mergeCell ref="LKO4:LKT4"/>
    <mergeCell ref="LKU4:LKZ4"/>
    <mergeCell ref="LIS4:LIX4"/>
    <mergeCell ref="LIY4:LJD4"/>
    <mergeCell ref="LJE4:LJJ4"/>
    <mergeCell ref="LJK4:LJP4"/>
    <mergeCell ref="LJQ4:LJV4"/>
    <mergeCell ref="LHO4:LHT4"/>
    <mergeCell ref="LHU4:LHZ4"/>
    <mergeCell ref="LIA4:LIF4"/>
    <mergeCell ref="LIG4:LIL4"/>
    <mergeCell ref="LIM4:LIR4"/>
    <mergeCell ref="LGK4:LGP4"/>
    <mergeCell ref="LGQ4:LGV4"/>
    <mergeCell ref="LGW4:LHB4"/>
    <mergeCell ref="LHC4:LHH4"/>
    <mergeCell ref="LHI4:LHN4"/>
    <mergeCell ref="LFG4:LFL4"/>
    <mergeCell ref="LFM4:LFR4"/>
    <mergeCell ref="LFS4:LFX4"/>
    <mergeCell ref="LFY4:LGD4"/>
    <mergeCell ref="LGE4:LGJ4"/>
    <mergeCell ref="LEC4:LEH4"/>
    <mergeCell ref="LEI4:LEN4"/>
    <mergeCell ref="LEO4:LET4"/>
    <mergeCell ref="LEU4:LEZ4"/>
    <mergeCell ref="LFA4:LFF4"/>
    <mergeCell ref="LCY4:LDD4"/>
    <mergeCell ref="LDE4:LDJ4"/>
    <mergeCell ref="LDK4:LDP4"/>
    <mergeCell ref="LDQ4:LDV4"/>
    <mergeCell ref="LDW4:LEB4"/>
    <mergeCell ref="LBU4:LBZ4"/>
    <mergeCell ref="LCA4:LCF4"/>
    <mergeCell ref="LCG4:LCL4"/>
    <mergeCell ref="LCM4:LCR4"/>
    <mergeCell ref="LCS4:LCX4"/>
    <mergeCell ref="LAQ4:LAV4"/>
    <mergeCell ref="LAW4:LBB4"/>
    <mergeCell ref="LBC4:LBH4"/>
    <mergeCell ref="LBI4:LBN4"/>
    <mergeCell ref="LBO4:LBT4"/>
    <mergeCell ref="KZM4:KZR4"/>
    <mergeCell ref="KZS4:KZX4"/>
    <mergeCell ref="KZY4:LAD4"/>
    <mergeCell ref="LAE4:LAJ4"/>
    <mergeCell ref="LAK4:LAP4"/>
    <mergeCell ref="KYI4:KYN4"/>
    <mergeCell ref="KYO4:KYT4"/>
    <mergeCell ref="KYU4:KYZ4"/>
    <mergeCell ref="KZA4:KZF4"/>
    <mergeCell ref="KZG4:KZL4"/>
    <mergeCell ref="KXE4:KXJ4"/>
    <mergeCell ref="KXK4:KXP4"/>
    <mergeCell ref="KXQ4:KXV4"/>
    <mergeCell ref="KXW4:KYB4"/>
    <mergeCell ref="KYC4:KYH4"/>
    <mergeCell ref="KWA4:KWF4"/>
    <mergeCell ref="KWG4:KWL4"/>
    <mergeCell ref="KWM4:KWR4"/>
    <mergeCell ref="KWS4:KWX4"/>
    <mergeCell ref="KWY4:KXD4"/>
    <mergeCell ref="KUW4:KVB4"/>
    <mergeCell ref="KVC4:KVH4"/>
    <mergeCell ref="KVI4:KVN4"/>
    <mergeCell ref="KVO4:KVT4"/>
    <mergeCell ref="KVU4:KVZ4"/>
    <mergeCell ref="KTS4:KTX4"/>
    <mergeCell ref="KTY4:KUD4"/>
    <mergeCell ref="KUE4:KUJ4"/>
    <mergeCell ref="KUK4:KUP4"/>
    <mergeCell ref="KUQ4:KUV4"/>
    <mergeCell ref="KSO4:KST4"/>
    <mergeCell ref="KSU4:KSZ4"/>
    <mergeCell ref="KTA4:KTF4"/>
    <mergeCell ref="KTG4:KTL4"/>
    <mergeCell ref="KTM4:KTR4"/>
    <mergeCell ref="KRK4:KRP4"/>
    <mergeCell ref="KRQ4:KRV4"/>
    <mergeCell ref="KRW4:KSB4"/>
    <mergeCell ref="KSC4:KSH4"/>
    <mergeCell ref="KSI4:KSN4"/>
    <mergeCell ref="KQG4:KQL4"/>
    <mergeCell ref="KQM4:KQR4"/>
    <mergeCell ref="KQS4:KQX4"/>
    <mergeCell ref="KQY4:KRD4"/>
    <mergeCell ref="KRE4:KRJ4"/>
    <mergeCell ref="KPC4:KPH4"/>
    <mergeCell ref="KPI4:KPN4"/>
    <mergeCell ref="KPO4:KPT4"/>
    <mergeCell ref="KPU4:KPZ4"/>
    <mergeCell ref="KQA4:KQF4"/>
    <mergeCell ref="KNY4:KOD4"/>
    <mergeCell ref="KOE4:KOJ4"/>
    <mergeCell ref="KOK4:KOP4"/>
    <mergeCell ref="KOQ4:KOV4"/>
    <mergeCell ref="KOW4:KPB4"/>
    <mergeCell ref="KMU4:KMZ4"/>
    <mergeCell ref="KNA4:KNF4"/>
    <mergeCell ref="KNG4:KNL4"/>
    <mergeCell ref="KNM4:KNR4"/>
    <mergeCell ref="KNS4:KNX4"/>
    <mergeCell ref="KLQ4:KLV4"/>
    <mergeCell ref="KLW4:KMB4"/>
    <mergeCell ref="KMC4:KMH4"/>
    <mergeCell ref="KMI4:KMN4"/>
    <mergeCell ref="KMO4:KMT4"/>
    <mergeCell ref="KKM4:KKR4"/>
    <mergeCell ref="KKS4:KKX4"/>
    <mergeCell ref="KKY4:KLD4"/>
    <mergeCell ref="KLE4:KLJ4"/>
    <mergeCell ref="KLK4:KLP4"/>
    <mergeCell ref="KJI4:KJN4"/>
    <mergeCell ref="KJO4:KJT4"/>
    <mergeCell ref="KJU4:KJZ4"/>
    <mergeCell ref="KKA4:KKF4"/>
    <mergeCell ref="KKG4:KKL4"/>
    <mergeCell ref="KIE4:KIJ4"/>
    <mergeCell ref="KIK4:KIP4"/>
    <mergeCell ref="KIQ4:KIV4"/>
    <mergeCell ref="KIW4:KJB4"/>
    <mergeCell ref="KJC4:KJH4"/>
    <mergeCell ref="KHA4:KHF4"/>
    <mergeCell ref="KHG4:KHL4"/>
    <mergeCell ref="KHM4:KHR4"/>
    <mergeCell ref="KHS4:KHX4"/>
    <mergeCell ref="KHY4:KID4"/>
    <mergeCell ref="KFW4:KGB4"/>
    <mergeCell ref="KGC4:KGH4"/>
    <mergeCell ref="KGI4:KGN4"/>
    <mergeCell ref="KGO4:KGT4"/>
    <mergeCell ref="KGU4:KGZ4"/>
    <mergeCell ref="KES4:KEX4"/>
    <mergeCell ref="KEY4:KFD4"/>
    <mergeCell ref="KFE4:KFJ4"/>
    <mergeCell ref="KFK4:KFP4"/>
    <mergeCell ref="KFQ4:KFV4"/>
    <mergeCell ref="KDO4:KDT4"/>
    <mergeCell ref="KDU4:KDZ4"/>
    <mergeCell ref="KEA4:KEF4"/>
    <mergeCell ref="KEG4:KEL4"/>
    <mergeCell ref="KEM4:KER4"/>
    <mergeCell ref="KCK4:KCP4"/>
    <mergeCell ref="KCQ4:KCV4"/>
    <mergeCell ref="KCW4:KDB4"/>
    <mergeCell ref="KDC4:KDH4"/>
    <mergeCell ref="KDI4:KDN4"/>
    <mergeCell ref="KBG4:KBL4"/>
    <mergeCell ref="KBM4:KBR4"/>
    <mergeCell ref="KBS4:KBX4"/>
    <mergeCell ref="KBY4:KCD4"/>
    <mergeCell ref="KCE4:KCJ4"/>
    <mergeCell ref="KAC4:KAH4"/>
    <mergeCell ref="KAI4:KAN4"/>
    <mergeCell ref="KAO4:KAT4"/>
    <mergeCell ref="KAU4:KAZ4"/>
    <mergeCell ref="KBA4:KBF4"/>
    <mergeCell ref="JYY4:JZD4"/>
    <mergeCell ref="JZE4:JZJ4"/>
    <mergeCell ref="JZK4:JZP4"/>
    <mergeCell ref="JZQ4:JZV4"/>
    <mergeCell ref="JZW4:KAB4"/>
    <mergeCell ref="JXU4:JXZ4"/>
    <mergeCell ref="JYA4:JYF4"/>
    <mergeCell ref="JYG4:JYL4"/>
    <mergeCell ref="JYM4:JYR4"/>
    <mergeCell ref="JYS4:JYX4"/>
    <mergeCell ref="JWQ4:JWV4"/>
    <mergeCell ref="JWW4:JXB4"/>
    <mergeCell ref="JXC4:JXH4"/>
    <mergeCell ref="JXI4:JXN4"/>
    <mergeCell ref="JXO4:JXT4"/>
    <mergeCell ref="JVM4:JVR4"/>
    <mergeCell ref="JVS4:JVX4"/>
    <mergeCell ref="JVY4:JWD4"/>
    <mergeCell ref="JWE4:JWJ4"/>
    <mergeCell ref="JWK4:JWP4"/>
    <mergeCell ref="JUI4:JUN4"/>
    <mergeCell ref="JUO4:JUT4"/>
    <mergeCell ref="JUU4:JUZ4"/>
    <mergeCell ref="JVA4:JVF4"/>
    <mergeCell ref="JVG4:JVL4"/>
    <mergeCell ref="JTE4:JTJ4"/>
    <mergeCell ref="JTK4:JTP4"/>
    <mergeCell ref="JTQ4:JTV4"/>
    <mergeCell ref="JTW4:JUB4"/>
    <mergeCell ref="JUC4:JUH4"/>
    <mergeCell ref="JSA4:JSF4"/>
    <mergeCell ref="JSG4:JSL4"/>
    <mergeCell ref="JSM4:JSR4"/>
    <mergeCell ref="JSS4:JSX4"/>
    <mergeCell ref="JSY4:JTD4"/>
    <mergeCell ref="JQW4:JRB4"/>
    <mergeCell ref="JRC4:JRH4"/>
    <mergeCell ref="JRI4:JRN4"/>
    <mergeCell ref="JRO4:JRT4"/>
    <mergeCell ref="JRU4:JRZ4"/>
    <mergeCell ref="JPS4:JPX4"/>
    <mergeCell ref="JPY4:JQD4"/>
    <mergeCell ref="JQE4:JQJ4"/>
    <mergeCell ref="JQK4:JQP4"/>
    <mergeCell ref="JQQ4:JQV4"/>
    <mergeCell ref="JOO4:JOT4"/>
    <mergeCell ref="JOU4:JOZ4"/>
    <mergeCell ref="JPA4:JPF4"/>
    <mergeCell ref="JPG4:JPL4"/>
    <mergeCell ref="JPM4:JPR4"/>
    <mergeCell ref="JNK4:JNP4"/>
    <mergeCell ref="JNQ4:JNV4"/>
    <mergeCell ref="JNW4:JOB4"/>
    <mergeCell ref="JOC4:JOH4"/>
    <mergeCell ref="JOI4:JON4"/>
    <mergeCell ref="JMG4:JML4"/>
    <mergeCell ref="JMM4:JMR4"/>
    <mergeCell ref="JMS4:JMX4"/>
    <mergeCell ref="JMY4:JND4"/>
    <mergeCell ref="JNE4:JNJ4"/>
    <mergeCell ref="JLC4:JLH4"/>
    <mergeCell ref="JLI4:JLN4"/>
    <mergeCell ref="JLO4:JLT4"/>
    <mergeCell ref="JLU4:JLZ4"/>
    <mergeCell ref="JMA4:JMF4"/>
    <mergeCell ref="JJY4:JKD4"/>
    <mergeCell ref="JKE4:JKJ4"/>
    <mergeCell ref="JKK4:JKP4"/>
    <mergeCell ref="JKQ4:JKV4"/>
    <mergeCell ref="JKW4:JLB4"/>
    <mergeCell ref="JIU4:JIZ4"/>
    <mergeCell ref="JJA4:JJF4"/>
    <mergeCell ref="JJG4:JJL4"/>
    <mergeCell ref="JJM4:JJR4"/>
    <mergeCell ref="JJS4:JJX4"/>
    <mergeCell ref="JHQ4:JHV4"/>
    <mergeCell ref="JHW4:JIB4"/>
    <mergeCell ref="JIC4:JIH4"/>
    <mergeCell ref="JII4:JIN4"/>
    <mergeCell ref="JIO4:JIT4"/>
    <mergeCell ref="JGM4:JGR4"/>
    <mergeCell ref="JGS4:JGX4"/>
    <mergeCell ref="JGY4:JHD4"/>
    <mergeCell ref="JHE4:JHJ4"/>
    <mergeCell ref="JHK4:JHP4"/>
    <mergeCell ref="JFI4:JFN4"/>
    <mergeCell ref="JFO4:JFT4"/>
    <mergeCell ref="JFU4:JFZ4"/>
    <mergeCell ref="JGA4:JGF4"/>
    <mergeCell ref="JGG4:JGL4"/>
    <mergeCell ref="JEE4:JEJ4"/>
    <mergeCell ref="JEK4:JEP4"/>
    <mergeCell ref="JEQ4:JEV4"/>
    <mergeCell ref="JEW4:JFB4"/>
    <mergeCell ref="JFC4:JFH4"/>
    <mergeCell ref="JDA4:JDF4"/>
    <mergeCell ref="JDG4:JDL4"/>
    <mergeCell ref="JDM4:JDR4"/>
    <mergeCell ref="JDS4:JDX4"/>
    <mergeCell ref="JDY4:JED4"/>
    <mergeCell ref="JBW4:JCB4"/>
    <mergeCell ref="JCC4:JCH4"/>
    <mergeCell ref="JCI4:JCN4"/>
    <mergeCell ref="JCO4:JCT4"/>
    <mergeCell ref="JCU4:JCZ4"/>
    <mergeCell ref="JAS4:JAX4"/>
    <mergeCell ref="JAY4:JBD4"/>
    <mergeCell ref="JBE4:JBJ4"/>
    <mergeCell ref="JBK4:JBP4"/>
    <mergeCell ref="JBQ4:JBV4"/>
    <mergeCell ref="IZO4:IZT4"/>
    <mergeCell ref="IZU4:IZZ4"/>
    <mergeCell ref="JAA4:JAF4"/>
    <mergeCell ref="JAG4:JAL4"/>
    <mergeCell ref="JAM4:JAR4"/>
    <mergeCell ref="IYK4:IYP4"/>
    <mergeCell ref="IYQ4:IYV4"/>
    <mergeCell ref="IYW4:IZB4"/>
    <mergeCell ref="IZC4:IZH4"/>
    <mergeCell ref="IZI4:IZN4"/>
    <mergeCell ref="IXG4:IXL4"/>
    <mergeCell ref="IXM4:IXR4"/>
    <mergeCell ref="IXS4:IXX4"/>
    <mergeCell ref="IXY4:IYD4"/>
    <mergeCell ref="IYE4:IYJ4"/>
    <mergeCell ref="IWC4:IWH4"/>
    <mergeCell ref="IWI4:IWN4"/>
    <mergeCell ref="IWO4:IWT4"/>
    <mergeCell ref="IWU4:IWZ4"/>
    <mergeCell ref="IXA4:IXF4"/>
    <mergeCell ref="IUY4:IVD4"/>
    <mergeCell ref="IVE4:IVJ4"/>
    <mergeCell ref="IVK4:IVP4"/>
    <mergeCell ref="IVQ4:IVV4"/>
    <mergeCell ref="IVW4:IWB4"/>
    <mergeCell ref="ITU4:ITZ4"/>
    <mergeCell ref="IUA4:IUF4"/>
    <mergeCell ref="IUG4:IUL4"/>
    <mergeCell ref="IUM4:IUR4"/>
    <mergeCell ref="IUS4:IUX4"/>
    <mergeCell ref="ISQ4:ISV4"/>
    <mergeCell ref="ISW4:ITB4"/>
    <mergeCell ref="ITC4:ITH4"/>
    <mergeCell ref="ITI4:ITN4"/>
    <mergeCell ref="ITO4:ITT4"/>
    <mergeCell ref="IRM4:IRR4"/>
    <mergeCell ref="IRS4:IRX4"/>
    <mergeCell ref="IRY4:ISD4"/>
    <mergeCell ref="ISE4:ISJ4"/>
    <mergeCell ref="ISK4:ISP4"/>
    <mergeCell ref="IQI4:IQN4"/>
    <mergeCell ref="IQO4:IQT4"/>
    <mergeCell ref="IQU4:IQZ4"/>
    <mergeCell ref="IRA4:IRF4"/>
    <mergeCell ref="IRG4:IRL4"/>
    <mergeCell ref="IPE4:IPJ4"/>
    <mergeCell ref="IPK4:IPP4"/>
    <mergeCell ref="IPQ4:IPV4"/>
    <mergeCell ref="IPW4:IQB4"/>
    <mergeCell ref="IQC4:IQH4"/>
    <mergeCell ref="IOA4:IOF4"/>
    <mergeCell ref="IOG4:IOL4"/>
    <mergeCell ref="IOM4:IOR4"/>
    <mergeCell ref="IOS4:IOX4"/>
    <mergeCell ref="IOY4:IPD4"/>
    <mergeCell ref="IMW4:INB4"/>
    <mergeCell ref="INC4:INH4"/>
    <mergeCell ref="INI4:INN4"/>
    <mergeCell ref="INO4:INT4"/>
    <mergeCell ref="INU4:INZ4"/>
    <mergeCell ref="ILS4:ILX4"/>
    <mergeCell ref="ILY4:IMD4"/>
    <mergeCell ref="IME4:IMJ4"/>
    <mergeCell ref="IMK4:IMP4"/>
    <mergeCell ref="IMQ4:IMV4"/>
    <mergeCell ref="IKO4:IKT4"/>
    <mergeCell ref="IKU4:IKZ4"/>
    <mergeCell ref="ILA4:ILF4"/>
    <mergeCell ref="ILG4:ILL4"/>
    <mergeCell ref="ILM4:ILR4"/>
    <mergeCell ref="IJK4:IJP4"/>
    <mergeCell ref="IJQ4:IJV4"/>
    <mergeCell ref="IJW4:IKB4"/>
    <mergeCell ref="IKC4:IKH4"/>
    <mergeCell ref="IKI4:IKN4"/>
    <mergeCell ref="IIG4:IIL4"/>
    <mergeCell ref="IIM4:IIR4"/>
    <mergeCell ref="IIS4:IIX4"/>
    <mergeCell ref="IIY4:IJD4"/>
    <mergeCell ref="IJE4:IJJ4"/>
    <mergeCell ref="IHC4:IHH4"/>
    <mergeCell ref="IHI4:IHN4"/>
    <mergeCell ref="IHO4:IHT4"/>
    <mergeCell ref="IHU4:IHZ4"/>
    <mergeCell ref="IIA4:IIF4"/>
    <mergeCell ref="IFY4:IGD4"/>
    <mergeCell ref="IGE4:IGJ4"/>
    <mergeCell ref="IGK4:IGP4"/>
    <mergeCell ref="IGQ4:IGV4"/>
    <mergeCell ref="IGW4:IHB4"/>
    <mergeCell ref="IEU4:IEZ4"/>
    <mergeCell ref="IFA4:IFF4"/>
    <mergeCell ref="IFG4:IFL4"/>
    <mergeCell ref="IFM4:IFR4"/>
    <mergeCell ref="IFS4:IFX4"/>
    <mergeCell ref="IDQ4:IDV4"/>
    <mergeCell ref="IDW4:IEB4"/>
    <mergeCell ref="IEC4:IEH4"/>
    <mergeCell ref="IEI4:IEN4"/>
    <mergeCell ref="IEO4:IET4"/>
    <mergeCell ref="ICM4:ICR4"/>
    <mergeCell ref="ICS4:ICX4"/>
    <mergeCell ref="ICY4:IDD4"/>
    <mergeCell ref="IDE4:IDJ4"/>
    <mergeCell ref="IDK4:IDP4"/>
    <mergeCell ref="IBI4:IBN4"/>
    <mergeCell ref="IBO4:IBT4"/>
    <mergeCell ref="IBU4:IBZ4"/>
    <mergeCell ref="ICA4:ICF4"/>
    <mergeCell ref="ICG4:ICL4"/>
    <mergeCell ref="IAE4:IAJ4"/>
    <mergeCell ref="IAK4:IAP4"/>
    <mergeCell ref="IAQ4:IAV4"/>
    <mergeCell ref="IAW4:IBB4"/>
    <mergeCell ref="IBC4:IBH4"/>
    <mergeCell ref="HZA4:HZF4"/>
    <mergeCell ref="HZG4:HZL4"/>
    <mergeCell ref="HZM4:HZR4"/>
    <mergeCell ref="HZS4:HZX4"/>
    <mergeCell ref="HZY4:IAD4"/>
    <mergeCell ref="HXW4:HYB4"/>
    <mergeCell ref="HYC4:HYH4"/>
    <mergeCell ref="HYI4:HYN4"/>
    <mergeCell ref="HYO4:HYT4"/>
    <mergeCell ref="HYU4:HYZ4"/>
    <mergeCell ref="HWS4:HWX4"/>
    <mergeCell ref="HWY4:HXD4"/>
    <mergeCell ref="HXE4:HXJ4"/>
    <mergeCell ref="HXK4:HXP4"/>
    <mergeCell ref="HXQ4:HXV4"/>
    <mergeCell ref="HVO4:HVT4"/>
    <mergeCell ref="HVU4:HVZ4"/>
    <mergeCell ref="HWA4:HWF4"/>
    <mergeCell ref="HWG4:HWL4"/>
    <mergeCell ref="HWM4:HWR4"/>
    <mergeCell ref="HUK4:HUP4"/>
    <mergeCell ref="HUQ4:HUV4"/>
    <mergeCell ref="HUW4:HVB4"/>
    <mergeCell ref="HVC4:HVH4"/>
    <mergeCell ref="HVI4:HVN4"/>
    <mergeCell ref="HTG4:HTL4"/>
    <mergeCell ref="HTM4:HTR4"/>
    <mergeCell ref="HTS4:HTX4"/>
    <mergeCell ref="HTY4:HUD4"/>
    <mergeCell ref="HUE4:HUJ4"/>
    <mergeCell ref="HSC4:HSH4"/>
    <mergeCell ref="HSI4:HSN4"/>
    <mergeCell ref="HSO4:HST4"/>
    <mergeCell ref="HSU4:HSZ4"/>
    <mergeCell ref="HTA4:HTF4"/>
    <mergeCell ref="HQY4:HRD4"/>
    <mergeCell ref="HRE4:HRJ4"/>
    <mergeCell ref="HRK4:HRP4"/>
    <mergeCell ref="HRQ4:HRV4"/>
    <mergeCell ref="HRW4:HSB4"/>
    <mergeCell ref="HPU4:HPZ4"/>
    <mergeCell ref="HQA4:HQF4"/>
    <mergeCell ref="HQG4:HQL4"/>
    <mergeCell ref="HQM4:HQR4"/>
    <mergeCell ref="HQS4:HQX4"/>
    <mergeCell ref="HOQ4:HOV4"/>
    <mergeCell ref="HOW4:HPB4"/>
    <mergeCell ref="HPC4:HPH4"/>
    <mergeCell ref="HPI4:HPN4"/>
    <mergeCell ref="HPO4:HPT4"/>
    <mergeCell ref="HNM4:HNR4"/>
    <mergeCell ref="HNS4:HNX4"/>
    <mergeCell ref="HNY4:HOD4"/>
    <mergeCell ref="HOE4:HOJ4"/>
    <mergeCell ref="HOK4:HOP4"/>
    <mergeCell ref="HMI4:HMN4"/>
    <mergeCell ref="HMO4:HMT4"/>
    <mergeCell ref="HMU4:HMZ4"/>
    <mergeCell ref="HNA4:HNF4"/>
    <mergeCell ref="HNG4:HNL4"/>
    <mergeCell ref="HLE4:HLJ4"/>
    <mergeCell ref="HLK4:HLP4"/>
    <mergeCell ref="HLQ4:HLV4"/>
    <mergeCell ref="HLW4:HMB4"/>
    <mergeCell ref="HMC4:HMH4"/>
    <mergeCell ref="HKA4:HKF4"/>
    <mergeCell ref="HKG4:HKL4"/>
    <mergeCell ref="HKM4:HKR4"/>
    <mergeCell ref="HKS4:HKX4"/>
    <mergeCell ref="HKY4:HLD4"/>
    <mergeCell ref="HIW4:HJB4"/>
    <mergeCell ref="HJC4:HJH4"/>
    <mergeCell ref="HJI4:HJN4"/>
    <mergeCell ref="HJO4:HJT4"/>
    <mergeCell ref="HJU4:HJZ4"/>
    <mergeCell ref="HHS4:HHX4"/>
    <mergeCell ref="HHY4:HID4"/>
    <mergeCell ref="HIE4:HIJ4"/>
    <mergeCell ref="HIK4:HIP4"/>
    <mergeCell ref="HIQ4:HIV4"/>
    <mergeCell ref="HGO4:HGT4"/>
    <mergeCell ref="HGU4:HGZ4"/>
    <mergeCell ref="HHA4:HHF4"/>
    <mergeCell ref="HHG4:HHL4"/>
    <mergeCell ref="HHM4:HHR4"/>
    <mergeCell ref="HFK4:HFP4"/>
    <mergeCell ref="HFQ4:HFV4"/>
    <mergeCell ref="HFW4:HGB4"/>
    <mergeCell ref="HGC4:HGH4"/>
    <mergeCell ref="HGI4:HGN4"/>
    <mergeCell ref="HEG4:HEL4"/>
    <mergeCell ref="HEM4:HER4"/>
    <mergeCell ref="HES4:HEX4"/>
    <mergeCell ref="HEY4:HFD4"/>
    <mergeCell ref="HFE4:HFJ4"/>
    <mergeCell ref="HDC4:HDH4"/>
    <mergeCell ref="HDI4:HDN4"/>
    <mergeCell ref="HDO4:HDT4"/>
    <mergeCell ref="HDU4:HDZ4"/>
    <mergeCell ref="HEA4:HEF4"/>
    <mergeCell ref="HBY4:HCD4"/>
    <mergeCell ref="HCE4:HCJ4"/>
    <mergeCell ref="HCK4:HCP4"/>
    <mergeCell ref="HCQ4:HCV4"/>
    <mergeCell ref="HCW4:HDB4"/>
    <mergeCell ref="HAU4:HAZ4"/>
    <mergeCell ref="HBA4:HBF4"/>
    <mergeCell ref="HBG4:HBL4"/>
    <mergeCell ref="HBM4:HBR4"/>
    <mergeCell ref="HBS4:HBX4"/>
    <mergeCell ref="GZQ4:GZV4"/>
    <mergeCell ref="GZW4:HAB4"/>
    <mergeCell ref="HAC4:HAH4"/>
    <mergeCell ref="HAI4:HAN4"/>
    <mergeCell ref="HAO4:HAT4"/>
    <mergeCell ref="GYM4:GYR4"/>
    <mergeCell ref="GYS4:GYX4"/>
    <mergeCell ref="GYY4:GZD4"/>
    <mergeCell ref="GZE4:GZJ4"/>
    <mergeCell ref="GZK4:GZP4"/>
    <mergeCell ref="GXI4:GXN4"/>
    <mergeCell ref="GXO4:GXT4"/>
    <mergeCell ref="GXU4:GXZ4"/>
    <mergeCell ref="GYA4:GYF4"/>
    <mergeCell ref="GYG4:GYL4"/>
    <mergeCell ref="GWE4:GWJ4"/>
    <mergeCell ref="GWK4:GWP4"/>
    <mergeCell ref="GWQ4:GWV4"/>
    <mergeCell ref="GWW4:GXB4"/>
    <mergeCell ref="GXC4:GXH4"/>
    <mergeCell ref="GVA4:GVF4"/>
    <mergeCell ref="GVG4:GVL4"/>
    <mergeCell ref="GVM4:GVR4"/>
    <mergeCell ref="GVS4:GVX4"/>
    <mergeCell ref="GVY4:GWD4"/>
    <mergeCell ref="GTW4:GUB4"/>
    <mergeCell ref="GUC4:GUH4"/>
    <mergeCell ref="GUI4:GUN4"/>
    <mergeCell ref="GUO4:GUT4"/>
    <mergeCell ref="GUU4:GUZ4"/>
    <mergeCell ref="GSS4:GSX4"/>
    <mergeCell ref="GSY4:GTD4"/>
    <mergeCell ref="GTE4:GTJ4"/>
    <mergeCell ref="GTK4:GTP4"/>
    <mergeCell ref="GTQ4:GTV4"/>
    <mergeCell ref="GRO4:GRT4"/>
    <mergeCell ref="GRU4:GRZ4"/>
    <mergeCell ref="GSA4:GSF4"/>
    <mergeCell ref="GSG4:GSL4"/>
    <mergeCell ref="GSM4:GSR4"/>
    <mergeCell ref="GQK4:GQP4"/>
    <mergeCell ref="GQQ4:GQV4"/>
    <mergeCell ref="GQW4:GRB4"/>
    <mergeCell ref="GRC4:GRH4"/>
    <mergeCell ref="GRI4:GRN4"/>
    <mergeCell ref="GPG4:GPL4"/>
    <mergeCell ref="GPM4:GPR4"/>
    <mergeCell ref="GPS4:GPX4"/>
    <mergeCell ref="GPY4:GQD4"/>
    <mergeCell ref="GQE4:GQJ4"/>
    <mergeCell ref="GOC4:GOH4"/>
    <mergeCell ref="GOI4:GON4"/>
    <mergeCell ref="GOO4:GOT4"/>
    <mergeCell ref="GOU4:GOZ4"/>
    <mergeCell ref="GPA4:GPF4"/>
    <mergeCell ref="GMY4:GND4"/>
    <mergeCell ref="GNE4:GNJ4"/>
    <mergeCell ref="GNK4:GNP4"/>
    <mergeCell ref="GNQ4:GNV4"/>
    <mergeCell ref="GNW4:GOB4"/>
    <mergeCell ref="GLU4:GLZ4"/>
    <mergeCell ref="GMA4:GMF4"/>
    <mergeCell ref="GMG4:GML4"/>
    <mergeCell ref="GMM4:GMR4"/>
    <mergeCell ref="GMS4:GMX4"/>
    <mergeCell ref="GKQ4:GKV4"/>
    <mergeCell ref="GKW4:GLB4"/>
    <mergeCell ref="GLC4:GLH4"/>
    <mergeCell ref="GLI4:GLN4"/>
    <mergeCell ref="GLO4:GLT4"/>
    <mergeCell ref="GJM4:GJR4"/>
    <mergeCell ref="GJS4:GJX4"/>
    <mergeCell ref="GJY4:GKD4"/>
    <mergeCell ref="GKE4:GKJ4"/>
    <mergeCell ref="GKK4:GKP4"/>
    <mergeCell ref="GII4:GIN4"/>
    <mergeCell ref="GIO4:GIT4"/>
    <mergeCell ref="GIU4:GIZ4"/>
    <mergeCell ref="GJA4:GJF4"/>
    <mergeCell ref="GJG4:GJL4"/>
    <mergeCell ref="GHE4:GHJ4"/>
    <mergeCell ref="GHK4:GHP4"/>
    <mergeCell ref="GHQ4:GHV4"/>
    <mergeCell ref="GHW4:GIB4"/>
    <mergeCell ref="GIC4:GIH4"/>
    <mergeCell ref="GGA4:GGF4"/>
    <mergeCell ref="GGG4:GGL4"/>
    <mergeCell ref="GGM4:GGR4"/>
    <mergeCell ref="GGS4:GGX4"/>
    <mergeCell ref="GGY4:GHD4"/>
    <mergeCell ref="GEW4:GFB4"/>
    <mergeCell ref="GFC4:GFH4"/>
    <mergeCell ref="GFI4:GFN4"/>
    <mergeCell ref="GFO4:GFT4"/>
    <mergeCell ref="GFU4:GFZ4"/>
    <mergeCell ref="GDS4:GDX4"/>
    <mergeCell ref="GDY4:GED4"/>
    <mergeCell ref="GEE4:GEJ4"/>
    <mergeCell ref="GEK4:GEP4"/>
    <mergeCell ref="GEQ4:GEV4"/>
    <mergeCell ref="GCO4:GCT4"/>
    <mergeCell ref="GCU4:GCZ4"/>
    <mergeCell ref="GDA4:GDF4"/>
    <mergeCell ref="GDG4:GDL4"/>
    <mergeCell ref="GDM4:GDR4"/>
    <mergeCell ref="GBK4:GBP4"/>
    <mergeCell ref="GBQ4:GBV4"/>
    <mergeCell ref="GBW4:GCB4"/>
    <mergeCell ref="GCC4:GCH4"/>
    <mergeCell ref="GCI4:GCN4"/>
    <mergeCell ref="GAG4:GAL4"/>
    <mergeCell ref="GAM4:GAR4"/>
    <mergeCell ref="GAS4:GAX4"/>
    <mergeCell ref="GAY4:GBD4"/>
    <mergeCell ref="GBE4:GBJ4"/>
    <mergeCell ref="FZC4:FZH4"/>
    <mergeCell ref="FZI4:FZN4"/>
    <mergeCell ref="FZO4:FZT4"/>
    <mergeCell ref="FZU4:FZZ4"/>
    <mergeCell ref="GAA4:GAF4"/>
    <mergeCell ref="FXY4:FYD4"/>
    <mergeCell ref="FYE4:FYJ4"/>
    <mergeCell ref="FYK4:FYP4"/>
    <mergeCell ref="FYQ4:FYV4"/>
    <mergeCell ref="FYW4:FZB4"/>
    <mergeCell ref="FWU4:FWZ4"/>
    <mergeCell ref="FXA4:FXF4"/>
    <mergeCell ref="FXG4:FXL4"/>
    <mergeCell ref="FXM4:FXR4"/>
    <mergeCell ref="FXS4:FXX4"/>
    <mergeCell ref="FVQ4:FVV4"/>
    <mergeCell ref="FVW4:FWB4"/>
    <mergeCell ref="FWC4:FWH4"/>
    <mergeCell ref="FWI4:FWN4"/>
    <mergeCell ref="FWO4:FWT4"/>
    <mergeCell ref="FUM4:FUR4"/>
    <mergeCell ref="FUS4:FUX4"/>
    <mergeCell ref="FUY4:FVD4"/>
    <mergeCell ref="FVE4:FVJ4"/>
    <mergeCell ref="FVK4:FVP4"/>
    <mergeCell ref="FTI4:FTN4"/>
    <mergeCell ref="FTO4:FTT4"/>
    <mergeCell ref="FTU4:FTZ4"/>
    <mergeCell ref="FUA4:FUF4"/>
    <mergeCell ref="FUG4:FUL4"/>
    <mergeCell ref="FSE4:FSJ4"/>
    <mergeCell ref="FSK4:FSP4"/>
    <mergeCell ref="FSQ4:FSV4"/>
    <mergeCell ref="FSW4:FTB4"/>
    <mergeCell ref="FTC4:FTH4"/>
    <mergeCell ref="FRA4:FRF4"/>
    <mergeCell ref="FRG4:FRL4"/>
    <mergeCell ref="FRM4:FRR4"/>
    <mergeCell ref="FRS4:FRX4"/>
    <mergeCell ref="FRY4:FSD4"/>
    <mergeCell ref="FPW4:FQB4"/>
    <mergeCell ref="FQC4:FQH4"/>
    <mergeCell ref="FQI4:FQN4"/>
    <mergeCell ref="FQO4:FQT4"/>
    <mergeCell ref="FQU4:FQZ4"/>
    <mergeCell ref="FOS4:FOX4"/>
    <mergeCell ref="FOY4:FPD4"/>
    <mergeCell ref="FPE4:FPJ4"/>
    <mergeCell ref="FPK4:FPP4"/>
    <mergeCell ref="FPQ4:FPV4"/>
    <mergeCell ref="FNO4:FNT4"/>
    <mergeCell ref="FNU4:FNZ4"/>
    <mergeCell ref="FOA4:FOF4"/>
    <mergeCell ref="FOG4:FOL4"/>
    <mergeCell ref="FOM4:FOR4"/>
    <mergeCell ref="FMK4:FMP4"/>
    <mergeCell ref="FMQ4:FMV4"/>
    <mergeCell ref="FMW4:FNB4"/>
    <mergeCell ref="FNC4:FNH4"/>
    <mergeCell ref="FNI4:FNN4"/>
    <mergeCell ref="FLG4:FLL4"/>
    <mergeCell ref="FLM4:FLR4"/>
    <mergeCell ref="FLS4:FLX4"/>
    <mergeCell ref="FLY4:FMD4"/>
    <mergeCell ref="FME4:FMJ4"/>
    <mergeCell ref="FKC4:FKH4"/>
    <mergeCell ref="FKI4:FKN4"/>
    <mergeCell ref="FKO4:FKT4"/>
    <mergeCell ref="FKU4:FKZ4"/>
    <mergeCell ref="FLA4:FLF4"/>
    <mergeCell ref="FIY4:FJD4"/>
    <mergeCell ref="FJE4:FJJ4"/>
    <mergeCell ref="FJK4:FJP4"/>
    <mergeCell ref="FJQ4:FJV4"/>
    <mergeCell ref="FJW4:FKB4"/>
    <mergeCell ref="FHU4:FHZ4"/>
    <mergeCell ref="FIA4:FIF4"/>
    <mergeCell ref="FIG4:FIL4"/>
    <mergeCell ref="FIM4:FIR4"/>
    <mergeCell ref="FIS4:FIX4"/>
    <mergeCell ref="FGQ4:FGV4"/>
    <mergeCell ref="FGW4:FHB4"/>
    <mergeCell ref="FHC4:FHH4"/>
    <mergeCell ref="FHI4:FHN4"/>
    <mergeCell ref="FHO4:FHT4"/>
    <mergeCell ref="FFM4:FFR4"/>
    <mergeCell ref="FFS4:FFX4"/>
    <mergeCell ref="FFY4:FGD4"/>
    <mergeCell ref="FGE4:FGJ4"/>
    <mergeCell ref="FGK4:FGP4"/>
    <mergeCell ref="FEI4:FEN4"/>
    <mergeCell ref="FEO4:FET4"/>
    <mergeCell ref="FEU4:FEZ4"/>
    <mergeCell ref="FFA4:FFF4"/>
    <mergeCell ref="FFG4:FFL4"/>
    <mergeCell ref="FDE4:FDJ4"/>
    <mergeCell ref="FDK4:FDP4"/>
    <mergeCell ref="FDQ4:FDV4"/>
    <mergeCell ref="FDW4:FEB4"/>
    <mergeCell ref="FEC4:FEH4"/>
    <mergeCell ref="FCA4:FCF4"/>
    <mergeCell ref="FCG4:FCL4"/>
    <mergeCell ref="FCM4:FCR4"/>
    <mergeCell ref="FCS4:FCX4"/>
    <mergeCell ref="FCY4:FDD4"/>
    <mergeCell ref="FAW4:FBB4"/>
    <mergeCell ref="FBC4:FBH4"/>
    <mergeCell ref="FBI4:FBN4"/>
    <mergeCell ref="FBO4:FBT4"/>
    <mergeCell ref="FBU4:FBZ4"/>
    <mergeCell ref="EZS4:EZX4"/>
    <mergeCell ref="EZY4:FAD4"/>
    <mergeCell ref="FAE4:FAJ4"/>
    <mergeCell ref="FAK4:FAP4"/>
    <mergeCell ref="FAQ4:FAV4"/>
    <mergeCell ref="EYO4:EYT4"/>
    <mergeCell ref="EYU4:EYZ4"/>
    <mergeCell ref="EZA4:EZF4"/>
    <mergeCell ref="EZG4:EZL4"/>
    <mergeCell ref="EZM4:EZR4"/>
    <mergeCell ref="EXK4:EXP4"/>
    <mergeCell ref="EXQ4:EXV4"/>
    <mergeCell ref="EXW4:EYB4"/>
    <mergeCell ref="EYC4:EYH4"/>
    <mergeCell ref="EYI4:EYN4"/>
    <mergeCell ref="EWG4:EWL4"/>
    <mergeCell ref="EWM4:EWR4"/>
    <mergeCell ref="EWS4:EWX4"/>
    <mergeCell ref="EWY4:EXD4"/>
    <mergeCell ref="EXE4:EXJ4"/>
    <mergeCell ref="EVC4:EVH4"/>
    <mergeCell ref="EVI4:EVN4"/>
    <mergeCell ref="EVO4:EVT4"/>
    <mergeCell ref="EVU4:EVZ4"/>
    <mergeCell ref="EWA4:EWF4"/>
    <mergeCell ref="ETY4:EUD4"/>
    <mergeCell ref="EUE4:EUJ4"/>
    <mergeCell ref="EUK4:EUP4"/>
    <mergeCell ref="EUQ4:EUV4"/>
    <mergeCell ref="EUW4:EVB4"/>
    <mergeCell ref="ESU4:ESZ4"/>
    <mergeCell ref="ETA4:ETF4"/>
    <mergeCell ref="ETG4:ETL4"/>
    <mergeCell ref="ETM4:ETR4"/>
    <mergeCell ref="ETS4:ETX4"/>
    <mergeCell ref="ERQ4:ERV4"/>
    <mergeCell ref="ERW4:ESB4"/>
    <mergeCell ref="ESC4:ESH4"/>
    <mergeCell ref="ESI4:ESN4"/>
    <mergeCell ref="ESO4:EST4"/>
    <mergeCell ref="EQM4:EQR4"/>
    <mergeCell ref="EQS4:EQX4"/>
    <mergeCell ref="EQY4:ERD4"/>
    <mergeCell ref="ERE4:ERJ4"/>
    <mergeCell ref="ERK4:ERP4"/>
    <mergeCell ref="EPI4:EPN4"/>
    <mergeCell ref="EPO4:EPT4"/>
    <mergeCell ref="EPU4:EPZ4"/>
    <mergeCell ref="EQA4:EQF4"/>
    <mergeCell ref="EQG4:EQL4"/>
    <mergeCell ref="EOE4:EOJ4"/>
    <mergeCell ref="EOK4:EOP4"/>
    <mergeCell ref="EOQ4:EOV4"/>
    <mergeCell ref="EOW4:EPB4"/>
    <mergeCell ref="EPC4:EPH4"/>
    <mergeCell ref="ENA4:ENF4"/>
    <mergeCell ref="ENG4:ENL4"/>
    <mergeCell ref="ENM4:ENR4"/>
    <mergeCell ref="ENS4:ENX4"/>
    <mergeCell ref="ENY4:EOD4"/>
    <mergeCell ref="ELW4:EMB4"/>
    <mergeCell ref="EMC4:EMH4"/>
    <mergeCell ref="EMI4:EMN4"/>
    <mergeCell ref="EMO4:EMT4"/>
    <mergeCell ref="EMU4:EMZ4"/>
    <mergeCell ref="EKS4:EKX4"/>
    <mergeCell ref="EKY4:ELD4"/>
    <mergeCell ref="ELE4:ELJ4"/>
    <mergeCell ref="ELK4:ELP4"/>
    <mergeCell ref="ELQ4:ELV4"/>
    <mergeCell ref="EJO4:EJT4"/>
    <mergeCell ref="EJU4:EJZ4"/>
    <mergeCell ref="EKA4:EKF4"/>
    <mergeCell ref="EKG4:EKL4"/>
    <mergeCell ref="EKM4:EKR4"/>
    <mergeCell ref="EIK4:EIP4"/>
    <mergeCell ref="EIQ4:EIV4"/>
    <mergeCell ref="EIW4:EJB4"/>
    <mergeCell ref="EJC4:EJH4"/>
    <mergeCell ref="EJI4:EJN4"/>
    <mergeCell ref="EHG4:EHL4"/>
    <mergeCell ref="EHM4:EHR4"/>
    <mergeCell ref="EHS4:EHX4"/>
    <mergeCell ref="EHY4:EID4"/>
    <mergeCell ref="EIE4:EIJ4"/>
    <mergeCell ref="EGC4:EGH4"/>
    <mergeCell ref="EGI4:EGN4"/>
    <mergeCell ref="EGO4:EGT4"/>
    <mergeCell ref="EGU4:EGZ4"/>
    <mergeCell ref="EHA4:EHF4"/>
    <mergeCell ref="EEY4:EFD4"/>
    <mergeCell ref="EFE4:EFJ4"/>
    <mergeCell ref="EFK4:EFP4"/>
    <mergeCell ref="EFQ4:EFV4"/>
    <mergeCell ref="EFW4:EGB4"/>
    <mergeCell ref="EDU4:EDZ4"/>
    <mergeCell ref="EEA4:EEF4"/>
    <mergeCell ref="EEG4:EEL4"/>
    <mergeCell ref="EEM4:EER4"/>
    <mergeCell ref="EES4:EEX4"/>
    <mergeCell ref="ECQ4:ECV4"/>
    <mergeCell ref="ECW4:EDB4"/>
    <mergeCell ref="EDC4:EDH4"/>
    <mergeCell ref="EDI4:EDN4"/>
    <mergeCell ref="EDO4:EDT4"/>
    <mergeCell ref="EBM4:EBR4"/>
    <mergeCell ref="EBS4:EBX4"/>
    <mergeCell ref="EBY4:ECD4"/>
    <mergeCell ref="ECE4:ECJ4"/>
    <mergeCell ref="ECK4:ECP4"/>
    <mergeCell ref="EAI4:EAN4"/>
    <mergeCell ref="EAO4:EAT4"/>
    <mergeCell ref="EAU4:EAZ4"/>
    <mergeCell ref="EBA4:EBF4"/>
    <mergeCell ref="EBG4:EBL4"/>
    <mergeCell ref="DZE4:DZJ4"/>
    <mergeCell ref="DZK4:DZP4"/>
    <mergeCell ref="DZQ4:DZV4"/>
    <mergeCell ref="DZW4:EAB4"/>
    <mergeCell ref="EAC4:EAH4"/>
    <mergeCell ref="DYA4:DYF4"/>
    <mergeCell ref="DYG4:DYL4"/>
    <mergeCell ref="DYM4:DYR4"/>
    <mergeCell ref="DYS4:DYX4"/>
    <mergeCell ref="DYY4:DZD4"/>
    <mergeCell ref="DWW4:DXB4"/>
    <mergeCell ref="DXC4:DXH4"/>
    <mergeCell ref="DXI4:DXN4"/>
    <mergeCell ref="DXO4:DXT4"/>
    <mergeCell ref="DXU4:DXZ4"/>
    <mergeCell ref="DVS4:DVX4"/>
    <mergeCell ref="DVY4:DWD4"/>
    <mergeCell ref="DWE4:DWJ4"/>
    <mergeCell ref="DWK4:DWP4"/>
    <mergeCell ref="DWQ4:DWV4"/>
    <mergeCell ref="DUO4:DUT4"/>
    <mergeCell ref="DUU4:DUZ4"/>
    <mergeCell ref="DVA4:DVF4"/>
    <mergeCell ref="DVG4:DVL4"/>
    <mergeCell ref="DVM4:DVR4"/>
    <mergeCell ref="DTK4:DTP4"/>
    <mergeCell ref="DTQ4:DTV4"/>
    <mergeCell ref="DTW4:DUB4"/>
    <mergeCell ref="DUC4:DUH4"/>
    <mergeCell ref="DUI4:DUN4"/>
    <mergeCell ref="DSG4:DSL4"/>
    <mergeCell ref="DSM4:DSR4"/>
    <mergeCell ref="DSS4:DSX4"/>
    <mergeCell ref="DSY4:DTD4"/>
    <mergeCell ref="DTE4:DTJ4"/>
    <mergeCell ref="DRC4:DRH4"/>
    <mergeCell ref="DRI4:DRN4"/>
    <mergeCell ref="DRO4:DRT4"/>
    <mergeCell ref="DRU4:DRZ4"/>
    <mergeCell ref="DSA4:DSF4"/>
    <mergeCell ref="DPY4:DQD4"/>
    <mergeCell ref="DQE4:DQJ4"/>
    <mergeCell ref="DQK4:DQP4"/>
    <mergeCell ref="DQQ4:DQV4"/>
    <mergeCell ref="DQW4:DRB4"/>
    <mergeCell ref="DOU4:DOZ4"/>
    <mergeCell ref="DPA4:DPF4"/>
    <mergeCell ref="DPG4:DPL4"/>
    <mergeCell ref="DPM4:DPR4"/>
    <mergeCell ref="DPS4:DPX4"/>
    <mergeCell ref="DNQ4:DNV4"/>
    <mergeCell ref="DNW4:DOB4"/>
    <mergeCell ref="DOC4:DOH4"/>
    <mergeCell ref="DOI4:DON4"/>
    <mergeCell ref="DOO4:DOT4"/>
    <mergeCell ref="DMM4:DMR4"/>
    <mergeCell ref="DMS4:DMX4"/>
    <mergeCell ref="DMY4:DND4"/>
    <mergeCell ref="DNE4:DNJ4"/>
    <mergeCell ref="DNK4:DNP4"/>
    <mergeCell ref="DLI4:DLN4"/>
    <mergeCell ref="DLO4:DLT4"/>
    <mergeCell ref="DLU4:DLZ4"/>
    <mergeCell ref="DMA4:DMF4"/>
    <mergeCell ref="DMG4:DML4"/>
    <mergeCell ref="DKE4:DKJ4"/>
    <mergeCell ref="DKK4:DKP4"/>
    <mergeCell ref="DKQ4:DKV4"/>
    <mergeCell ref="DKW4:DLB4"/>
    <mergeCell ref="DLC4:DLH4"/>
    <mergeCell ref="DJA4:DJF4"/>
    <mergeCell ref="DJG4:DJL4"/>
    <mergeCell ref="DJM4:DJR4"/>
    <mergeCell ref="DJS4:DJX4"/>
    <mergeCell ref="DJY4:DKD4"/>
    <mergeCell ref="DHW4:DIB4"/>
    <mergeCell ref="DIC4:DIH4"/>
    <mergeCell ref="DII4:DIN4"/>
    <mergeCell ref="DIO4:DIT4"/>
    <mergeCell ref="DIU4:DIZ4"/>
    <mergeCell ref="DGS4:DGX4"/>
    <mergeCell ref="DGY4:DHD4"/>
    <mergeCell ref="DHE4:DHJ4"/>
    <mergeCell ref="DHK4:DHP4"/>
    <mergeCell ref="DHQ4:DHV4"/>
    <mergeCell ref="DFO4:DFT4"/>
    <mergeCell ref="DFU4:DFZ4"/>
    <mergeCell ref="DGA4:DGF4"/>
    <mergeCell ref="DGG4:DGL4"/>
    <mergeCell ref="DGM4:DGR4"/>
    <mergeCell ref="DEK4:DEP4"/>
    <mergeCell ref="DEQ4:DEV4"/>
    <mergeCell ref="DEW4:DFB4"/>
    <mergeCell ref="DFC4:DFH4"/>
    <mergeCell ref="DFI4:DFN4"/>
    <mergeCell ref="DDG4:DDL4"/>
    <mergeCell ref="DDM4:DDR4"/>
    <mergeCell ref="DDS4:DDX4"/>
    <mergeCell ref="DDY4:DED4"/>
    <mergeCell ref="DEE4:DEJ4"/>
    <mergeCell ref="DCC4:DCH4"/>
    <mergeCell ref="DCI4:DCN4"/>
    <mergeCell ref="DCO4:DCT4"/>
    <mergeCell ref="DCU4:DCZ4"/>
    <mergeCell ref="DDA4:DDF4"/>
    <mergeCell ref="DAY4:DBD4"/>
    <mergeCell ref="DBE4:DBJ4"/>
    <mergeCell ref="DBK4:DBP4"/>
    <mergeCell ref="DBQ4:DBV4"/>
    <mergeCell ref="DBW4:DCB4"/>
    <mergeCell ref="CZU4:CZZ4"/>
    <mergeCell ref="DAA4:DAF4"/>
    <mergeCell ref="DAG4:DAL4"/>
    <mergeCell ref="DAM4:DAR4"/>
    <mergeCell ref="DAS4:DAX4"/>
    <mergeCell ref="CYQ4:CYV4"/>
    <mergeCell ref="CYW4:CZB4"/>
    <mergeCell ref="CZC4:CZH4"/>
    <mergeCell ref="CZI4:CZN4"/>
    <mergeCell ref="CZO4:CZT4"/>
    <mergeCell ref="CXM4:CXR4"/>
    <mergeCell ref="CXS4:CXX4"/>
    <mergeCell ref="CXY4:CYD4"/>
    <mergeCell ref="CYE4:CYJ4"/>
    <mergeCell ref="CYK4:CYP4"/>
    <mergeCell ref="CWI4:CWN4"/>
    <mergeCell ref="CWO4:CWT4"/>
    <mergeCell ref="CWU4:CWZ4"/>
    <mergeCell ref="CXA4:CXF4"/>
    <mergeCell ref="CXG4:CXL4"/>
    <mergeCell ref="CVE4:CVJ4"/>
    <mergeCell ref="CVK4:CVP4"/>
    <mergeCell ref="CVQ4:CVV4"/>
    <mergeCell ref="CVW4:CWB4"/>
    <mergeCell ref="CWC4:CWH4"/>
    <mergeCell ref="CUA4:CUF4"/>
    <mergeCell ref="CUG4:CUL4"/>
    <mergeCell ref="CUM4:CUR4"/>
    <mergeCell ref="CUS4:CUX4"/>
    <mergeCell ref="CUY4:CVD4"/>
    <mergeCell ref="CSW4:CTB4"/>
    <mergeCell ref="CTC4:CTH4"/>
    <mergeCell ref="CTI4:CTN4"/>
    <mergeCell ref="CTO4:CTT4"/>
    <mergeCell ref="CTU4:CTZ4"/>
    <mergeCell ref="CRS4:CRX4"/>
    <mergeCell ref="CRY4:CSD4"/>
    <mergeCell ref="CSE4:CSJ4"/>
    <mergeCell ref="CSK4:CSP4"/>
    <mergeCell ref="CSQ4:CSV4"/>
    <mergeCell ref="CQO4:CQT4"/>
    <mergeCell ref="CQU4:CQZ4"/>
    <mergeCell ref="CRA4:CRF4"/>
    <mergeCell ref="CRG4:CRL4"/>
    <mergeCell ref="CRM4:CRR4"/>
    <mergeCell ref="CPK4:CPP4"/>
    <mergeCell ref="CPQ4:CPV4"/>
    <mergeCell ref="CPW4:CQB4"/>
    <mergeCell ref="CQC4:CQH4"/>
    <mergeCell ref="CQI4:CQN4"/>
    <mergeCell ref="COG4:COL4"/>
    <mergeCell ref="COM4:COR4"/>
    <mergeCell ref="COS4:COX4"/>
    <mergeCell ref="COY4:CPD4"/>
    <mergeCell ref="CPE4:CPJ4"/>
    <mergeCell ref="CNC4:CNH4"/>
    <mergeCell ref="CNI4:CNN4"/>
    <mergeCell ref="CNO4:CNT4"/>
    <mergeCell ref="CNU4:CNZ4"/>
    <mergeCell ref="COA4:COF4"/>
    <mergeCell ref="CLY4:CMD4"/>
    <mergeCell ref="CME4:CMJ4"/>
    <mergeCell ref="CMK4:CMP4"/>
    <mergeCell ref="CMQ4:CMV4"/>
    <mergeCell ref="CMW4:CNB4"/>
    <mergeCell ref="CKU4:CKZ4"/>
    <mergeCell ref="CLA4:CLF4"/>
    <mergeCell ref="CLG4:CLL4"/>
    <mergeCell ref="CLM4:CLR4"/>
    <mergeCell ref="CLS4:CLX4"/>
    <mergeCell ref="CJQ4:CJV4"/>
    <mergeCell ref="CJW4:CKB4"/>
    <mergeCell ref="CKC4:CKH4"/>
    <mergeCell ref="CKI4:CKN4"/>
    <mergeCell ref="CKO4:CKT4"/>
    <mergeCell ref="CIM4:CIR4"/>
    <mergeCell ref="CIS4:CIX4"/>
    <mergeCell ref="CIY4:CJD4"/>
    <mergeCell ref="CJE4:CJJ4"/>
    <mergeCell ref="CJK4:CJP4"/>
    <mergeCell ref="CHI4:CHN4"/>
    <mergeCell ref="CHO4:CHT4"/>
    <mergeCell ref="CHU4:CHZ4"/>
    <mergeCell ref="CIA4:CIF4"/>
    <mergeCell ref="CIG4:CIL4"/>
    <mergeCell ref="CGE4:CGJ4"/>
    <mergeCell ref="CGK4:CGP4"/>
    <mergeCell ref="CGQ4:CGV4"/>
    <mergeCell ref="CGW4:CHB4"/>
    <mergeCell ref="CHC4:CHH4"/>
    <mergeCell ref="CFA4:CFF4"/>
    <mergeCell ref="CFG4:CFL4"/>
    <mergeCell ref="CFM4:CFR4"/>
    <mergeCell ref="CFS4:CFX4"/>
    <mergeCell ref="CFY4:CGD4"/>
    <mergeCell ref="CDW4:CEB4"/>
    <mergeCell ref="CEC4:CEH4"/>
    <mergeCell ref="CEI4:CEN4"/>
    <mergeCell ref="CEO4:CET4"/>
    <mergeCell ref="CEU4:CEZ4"/>
    <mergeCell ref="CCS4:CCX4"/>
    <mergeCell ref="CCY4:CDD4"/>
    <mergeCell ref="CDE4:CDJ4"/>
    <mergeCell ref="CDK4:CDP4"/>
    <mergeCell ref="CDQ4:CDV4"/>
    <mergeCell ref="CBO4:CBT4"/>
    <mergeCell ref="CBU4:CBZ4"/>
    <mergeCell ref="CCA4:CCF4"/>
    <mergeCell ref="CCG4:CCL4"/>
    <mergeCell ref="CCM4:CCR4"/>
    <mergeCell ref="CAK4:CAP4"/>
    <mergeCell ref="CAQ4:CAV4"/>
    <mergeCell ref="CAW4:CBB4"/>
    <mergeCell ref="CBC4:CBH4"/>
    <mergeCell ref="CBI4:CBN4"/>
    <mergeCell ref="BZG4:BZL4"/>
    <mergeCell ref="BZM4:BZR4"/>
    <mergeCell ref="BZS4:BZX4"/>
    <mergeCell ref="BZY4:CAD4"/>
    <mergeCell ref="CAE4:CAJ4"/>
    <mergeCell ref="BYC4:BYH4"/>
    <mergeCell ref="BYI4:BYN4"/>
    <mergeCell ref="BYO4:BYT4"/>
    <mergeCell ref="BYU4:BYZ4"/>
    <mergeCell ref="BZA4:BZF4"/>
    <mergeCell ref="BWY4:BXD4"/>
    <mergeCell ref="BXE4:BXJ4"/>
    <mergeCell ref="BXK4:BXP4"/>
    <mergeCell ref="BXQ4:BXV4"/>
    <mergeCell ref="BXW4:BYB4"/>
    <mergeCell ref="BVU4:BVZ4"/>
    <mergeCell ref="BWA4:BWF4"/>
    <mergeCell ref="BWG4:BWL4"/>
    <mergeCell ref="BWM4:BWR4"/>
    <mergeCell ref="BWS4:BWX4"/>
    <mergeCell ref="BUQ4:BUV4"/>
    <mergeCell ref="BUW4:BVB4"/>
    <mergeCell ref="BVC4:BVH4"/>
    <mergeCell ref="BVI4:BVN4"/>
    <mergeCell ref="BVO4:BVT4"/>
    <mergeCell ref="BTM4:BTR4"/>
    <mergeCell ref="BTS4:BTX4"/>
    <mergeCell ref="BTY4:BUD4"/>
    <mergeCell ref="BUE4:BUJ4"/>
    <mergeCell ref="BUK4:BUP4"/>
    <mergeCell ref="BSI4:BSN4"/>
    <mergeCell ref="BSO4:BST4"/>
    <mergeCell ref="BSU4:BSZ4"/>
    <mergeCell ref="BTA4:BTF4"/>
    <mergeCell ref="BTG4:BTL4"/>
    <mergeCell ref="BRE4:BRJ4"/>
    <mergeCell ref="BRK4:BRP4"/>
    <mergeCell ref="BRQ4:BRV4"/>
    <mergeCell ref="BRW4:BSB4"/>
    <mergeCell ref="BSC4:BSH4"/>
    <mergeCell ref="BQA4:BQF4"/>
    <mergeCell ref="BQG4:BQL4"/>
    <mergeCell ref="BQM4:BQR4"/>
    <mergeCell ref="BQS4:BQX4"/>
    <mergeCell ref="BQY4:BRD4"/>
    <mergeCell ref="BOW4:BPB4"/>
    <mergeCell ref="BPC4:BPH4"/>
    <mergeCell ref="BPI4:BPN4"/>
    <mergeCell ref="BPO4:BPT4"/>
    <mergeCell ref="BPU4:BPZ4"/>
    <mergeCell ref="BNS4:BNX4"/>
    <mergeCell ref="BNY4:BOD4"/>
    <mergeCell ref="BOE4:BOJ4"/>
    <mergeCell ref="BOK4:BOP4"/>
    <mergeCell ref="BOQ4:BOV4"/>
    <mergeCell ref="BMO4:BMT4"/>
    <mergeCell ref="BMU4:BMZ4"/>
    <mergeCell ref="BNA4:BNF4"/>
    <mergeCell ref="BNG4:BNL4"/>
    <mergeCell ref="BNM4:BNR4"/>
    <mergeCell ref="BLK4:BLP4"/>
    <mergeCell ref="BLQ4:BLV4"/>
    <mergeCell ref="BLW4:BMB4"/>
    <mergeCell ref="BMC4:BMH4"/>
    <mergeCell ref="BMI4:BMN4"/>
    <mergeCell ref="BKG4:BKL4"/>
    <mergeCell ref="BKM4:BKR4"/>
    <mergeCell ref="BKS4:BKX4"/>
    <mergeCell ref="BKY4:BLD4"/>
    <mergeCell ref="BLE4:BLJ4"/>
    <mergeCell ref="BJC4:BJH4"/>
    <mergeCell ref="BJI4:BJN4"/>
    <mergeCell ref="BJO4:BJT4"/>
    <mergeCell ref="BJU4:BJZ4"/>
    <mergeCell ref="BKA4:BKF4"/>
    <mergeCell ref="BHY4:BID4"/>
    <mergeCell ref="BIE4:BIJ4"/>
    <mergeCell ref="BIK4:BIP4"/>
    <mergeCell ref="BIQ4:BIV4"/>
    <mergeCell ref="BIW4:BJB4"/>
    <mergeCell ref="BGU4:BGZ4"/>
    <mergeCell ref="BHA4:BHF4"/>
    <mergeCell ref="BHG4:BHL4"/>
    <mergeCell ref="BHM4:BHR4"/>
    <mergeCell ref="BHS4:BHX4"/>
    <mergeCell ref="BFQ4:BFV4"/>
    <mergeCell ref="BFW4:BGB4"/>
    <mergeCell ref="BGC4:BGH4"/>
    <mergeCell ref="BGI4:BGN4"/>
    <mergeCell ref="BGO4:BGT4"/>
    <mergeCell ref="BEM4:BER4"/>
    <mergeCell ref="BES4:BEX4"/>
    <mergeCell ref="BEY4:BFD4"/>
    <mergeCell ref="BFE4:BFJ4"/>
    <mergeCell ref="BFK4:BFP4"/>
    <mergeCell ref="BDI4:BDN4"/>
    <mergeCell ref="BDO4:BDT4"/>
    <mergeCell ref="BDU4:BDZ4"/>
    <mergeCell ref="BEA4:BEF4"/>
    <mergeCell ref="BEG4:BEL4"/>
    <mergeCell ref="BCE4:BCJ4"/>
    <mergeCell ref="BCK4:BCP4"/>
    <mergeCell ref="BCQ4:BCV4"/>
    <mergeCell ref="BCW4:BDB4"/>
    <mergeCell ref="BDC4:BDH4"/>
    <mergeCell ref="BBA4:BBF4"/>
    <mergeCell ref="BBG4:BBL4"/>
    <mergeCell ref="BBM4:BBR4"/>
    <mergeCell ref="BBS4:BBX4"/>
    <mergeCell ref="BBY4:BCD4"/>
    <mergeCell ref="AZW4:BAB4"/>
    <mergeCell ref="BAC4:BAH4"/>
    <mergeCell ref="BAI4:BAN4"/>
    <mergeCell ref="BAO4:BAT4"/>
    <mergeCell ref="BAU4:BAZ4"/>
    <mergeCell ref="AYS4:AYX4"/>
    <mergeCell ref="AYY4:AZD4"/>
    <mergeCell ref="AZE4:AZJ4"/>
    <mergeCell ref="AZK4:AZP4"/>
    <mergeCell ref="AZQ4:AZV4"/>
    <mergeCell ref="AXO4:AXT4"/>
    <mergeCell ref="AXU4:AXZ4"/>
    <mergeCell ref="AYA4:AYF4"/>
    <mergeCell ref="AYG4:AYL4"/>
    <mergeCell ref="AYM4:AYR4"/>
    <mergeCell ref="AWK4:AWP4"/>
    <mergeCell ref="AWQ4:AWV4"/>
    <mergeCell ref="AWW4:AXB4"/>
    <mergeCell ref="AXC4:AXH4"/>
    <mergeCell ref="AXI4:AXN4"/>
    <mergeCell ref="AVG4:AVL4"/>
    <mergeCell ref="AVM4:AVR4"/>
    <mergeCell ref="AVS4:AVX4"/>
    <mergeCell ref="AVY4:AWD4"/>
    <mergeCell ref="AWE4:AWJ4"/>
    <mergeCell ref="AUC4:AUH4"/>
    <mergeCell ref="AUI4:AUN4"/>
    <mergeCell ref="AUO4:AUT4"/>
    <mergeCell ref="AUU4:AUZ4"/>
    <mergeCell ref="AVA4:AVF4"/>
    <mergeCell ref="ASY4:ATD4"/>
    <mergeCell ref="ATE4:ATJ4"/>
    <mergeCell ref="ATK4:ATP4"/>
    <mergeCell ref="ATQ4:ATV4"/>
    <mergeCell ref="ATW4:AUB4"/>
    <mergeCell ref="ARU4:ARZ4"/>
    <mergeCell ref="ASA4:ASF4"/>
    <mergeCell ref="ASG4:ASL4"/>
    <mergeCell ref="ASM4:ASR4"/>
    <mergeCell ref="ASS4:ASX4"/>
    <mergeCell ref="AQQ4:AQV4"/>
    <mergeCell ref="AQW4:ARB4"/>
    <mergeCell ref="ARC4:ARH4"/>
    <mergeCell ref="ARI4:ARN4"/>
    <mergeCell ref="ARO4:ART4"/>
    <mergeCell ref="APM4:APR4"/>
    <mergeCell ref="APS4:APX4"/>
    <mergeCell ref="APY4:AQD4"/>
    <mergeCell ref="AQE4:AQJ4"/>
    <mergeCell ref="AQK4:AQP4"/>
    <mergeCell ref="AOI4:AON4"/>
    <mergeCell ref="AOO4:AOT4"/>
    <mergeCell ref="AOU4:AOZ4"/>
    <mergeCell ref="APA4:APF4"/>
    <mergeCell ref="APG4:APL4"/>
    <mergeCell ref="ANE4:ANJ4"/>
    <mergeCell ref="ANK4:ANP4"/>
    <mergeCell ref="ANQ4:ANV4"/>
    <mergeCell ref="ANW4:AOB4"/>
    <mergeCell ref="AOC4:AOH4"/>
    <mergeCell ref="AMA4:AMF4"/>
    <mergeCell ref="AMG4:AML4"/>
    <mergeCell ref="AMM4:AMR4"/>
    <mergeCell ref="AMS4:AMX4"/>
    <mergeCell ref="AMY4:AND4"/>
    <mergeCell ref="AKW4:ALB4"/>
    <mergeCell ref="ALC4:ALH4"/>
    <mergeCell ref="ALI4:ALN4"/>
    <mergeCell ref="ALO4:ALT4"/>
    <mergeCell ref="ALU4:ALZ4"/>
    <mergeCell ref="AJS4:AJX4"/>
    <mergeCell ref="AJY4:AKD4"/>
    <mergeCell ref="AKE4:AKJ4"/>
    <mergeCell ref="AKK4:AKP4"/>
    <mergeCell ref="AKQ4:AKV4"/>
    <mergeCell ref="AIO4:AIT4"/>
    <mergeCell ref="AIU4:AIZ4"/>
    <mergeCell ref="AJA4:AJF4"/>
    <mergeCell ref="AJG4:AJL4"/>
    <mergeCell ref="AJM4:AJR4"/>
    <mergeCell ref="AHK4:AHP4"/>
    <mergeCell ref="AHQ4:AHV4"/>
    <mergeCell ref="AHW4:AIB4"/>
    <mergeCell ref="AIC4:AIH4"/>
    <mergeCell ref="AII4:AIN4"/>
    <mergeCell ref="AGG4:AGL4"/>
    <mergeCell ref="AGM4:AGR4"/>
    <mergeCell ref="AGS4:AGX4"/>
    <mergeCell ref="AGY4:AHD4"/>
    <mergeCell ref="AHE4:AHJ4"/>
    <mergeCell ref="AFC4:AFH4"/>
    <mergeCell ref="AFI4:AFN4"/>
    <mergeCell ref="AFO4:AFT4"/>
    <mergeCell ref="AFU4:AFZ4"/>
    <mergeCell ref="AGA4:AGF4"/>
    <mergeCell ref="ADY4:AED4"/>
    <mergeCell ref="AEE4:AEJ4"/>
    <mergeCell ref="AEK4:AEP4"/>
    <mergeCell ref="AEQ4:AEV4"/>
    <mergeCell ref="AEW4:AFB4"/>
    <mergeCell ref="ACU4:ACZ4"/>
    <mergeCell ref="ADA4:ADF4"/>
    <mergeCell ref="ADG4:ADL4"/>
    <mergeCell ref="ADM4:ADR4"/>
    <mergeCell ref="ADS4:ADX4"/>
    <mergeCell ref="ABQ4:ABV4"/>
    <mergeCell ref="ABW4:ACB4"/>
    <mergeCell ref="ACC4:ACH4"/>
    <mergeCell ref="ACI4:ACN4"/>
    <mergeCell ref="ACO4:ACT4"/>
    <mergeCell ref="AAM4:AAR4"/>
    <mergeCell ref="AAS4:AAX4"/>
    <mergeCell ref="AAY4:ABD4"/>
    <mergeCell ref="ABE4:ABJ4"/>
    <mergeCell ref="ABK4:ABP4"/>
    <mergeCell ref="ZI4:ZN4"/>
    <mergeCell ref="ZO4:ZT4"/>
    <mergeCell ref="ZU4:ZZ4"/>
    <mergeCell ref="AAA4:AAF4"/>
    <mergeCell ref="AAG4:AAL4"/>
    <mergeCell ref="YE4:YJ4"/>
    <mergeCell ref="YK4:YP4"/>
    <mergeCell ref="YQ4:YV4"/>
    <mergeCell ref="YW4:ZB4"/>
    <mergeCell ref="ZC4:ZH4"/>
    <mergeCell ref="XA4:XF4"/>
    <mergeCell ref="XG4:XL4"/>
    <mergeCell ref="XM4:XR4"/>
    <mergeCell ref="XS4:XX4"/>
    <mergeCell ref="XY4:YD4"/>
    <mergeCell ref="VW4:WB4"/>
    <mergeCell ref="WC4:WH4"/>
    <mergeCell ref="WI4:WN4"/>
    <mergeCell ref="WO4:WT4"/>
    <mergeCell ref="WU4:WZ4"/>
    <mergeCell ref="US4:UX4"/>
    <mergeCell ref="UY4:VD4"/>
    <mergeCell ref="VE4:VJ4"/>
    <mergeCell ref="VK4:VP4"/>
    <mergeCell ref="VQ4:VV4"/>
    <mergeCell ref="TO4:TT4"/>
    <mergeCell ref="TU4:TZ4"/>
    <mergeCell ref="UA4:UF4"/>
    <mergeCell ref="UG4:UL4"/>
    <mergeCell ref="UM4:UR4"/>
    <mergeCell ref="SK4:SP4"/>
    <mergeCell ref="SQ4:SV4"/>
    <mergeCell ref="SW4:TB4"/>
    <mergeCell ref="TC4:TH4"/>
    <mergeCell ref="TI4:TN4"/>
    <mergeCell ref="RG4:RL4"/>
    <mergeCell ref="RM4:RR4"/>
    <mergeCell ref="RS4:RX4"/>
    <mergeCell ref="RY4:SD4"/>
    <mergeCell ref="SE4:SJ4"/>
    <mergeCell ref="QC4:QH4"/>
    <mergeCell ref="QI4:QN4"/>
    <mergeCell ref="QO4:QT4"/>
    <mergeCell ref="QU4:QZ4"/>
    <mergeCell ref="RA4:RF4"/>
    <mergeCell ref="OY4:PD4"/>
    <mergeCell ref="PE4:PJ4"/>
    <mergeCell ref="PK4:PP4"/>
    <mergeCell ref="PQ4:PV4"/>
    <mergeCell ref="PW4:QB4"/>
    <mergeCell ref="NU4:NZ4"/>
    <mergeCell ref="OA4:OF4"/>
    <mergeCell ref="OG4:OL4"/>
    <mergeCell ref="OM4:OR4"/>
    <mergeCell ref="OS4:OX4"/>
    <mergeCell ref="MQ4:MV4"/>
    <mergeCell ref="MW4:NB4"/>
    <mergeCell ref="NC4:NH4"/>
    <mergeCell ref="NI4:NN4"/>
    <mergeCell ref="NO4:NT4"/>
    <mergeCell ref="LM4:LR4"/>
    <mergeCell ref="LS4:LX4"/>
    <mergeCell ref="LY4:MD4"/>
    <mergeCell ref="ME4:MJ4"/>
    <mergeCell ref="MK4:MP4"/>
    <mergeCell ref="KI4:KN4"/>
    <mergeCell ref="KO4:KT4"/>
    <mergeCell ref="KU4:KZ4"/>
    <mergeCell ref="LA4:LF4"/>
    <mergeCell ref="LG4:LL4"/>
    <mergeCell ref="JE4:JJ4"/>
    <mergeCell ref="JK4:JP4"/>
    <mergeCell ref="JQ4:JV4"/>
    <mergeCell ref="JW4:KB4"/>
    <mergeCell ref="KC4:KH4"/>
    <mergeCell ref="IA4:IF4"/>
    <mergeCell ref="IG4:IL4"/>
    <mergeCell ref="IM4:IR4"/>
    <mergeCell ref="IS4:IX4"/>
    <mergeCell ref="IY4:JD4"/>
    <mergeCell ref="GW4:HB4"/>
    <mergeCell ref="HC4:HH4"/>
    <mergeCell ref="HI4:HN4"/>
    <mergeCell ref="HO4:HT4"/>
    <mergeCell ref="HU4:HZ4"/>
    <mergeCell ref="FS4:FX4"/>
    <mergeCell ref="FY4:GD4"/>
    <mergeCell ref="GE4:GJ4"/>
    <mergeCell ref="GK4:GP4"/>
    <mergeCell ref="GQ4:GV4"/>
    <mergeCell ref="EO4:ET4"/>
    <mergeCell ref="EU4:EZ4"/>
    <mergeCell ref="FA4:FF4"/>
    <mergeCell ref="FG4:FL4"/>
    <mergeCell ref="FM4:FR4"/>
    <mergeCell ref="DK4:DP4"/>
    <mergeCell ref="DQ4:DV4"/>
    <mergeCell ref="DW4:EB4"/>
    <mergeCell ref="EC4:EH4"/>
    <mergeCell ref="EI4:EN4"/>
    <mergeCell ref="CG4:CL4"/>
    <mergeCell ref="CM4:CR4"/>
    <mergeCell ref="CS4:CX4"/>
    <mergeCell ref="CY4:DD4"/>
    <mergeCell ref="DE4:DJ4"/>
    <mergeCell ref="BC4:BH4"/>
    <mergeCell ref="BI4:BN4"/>
    <mergeCell ref="BO4:BT4"/>
    <mergeCell ref="BU4:BZ4"/>
    <mergeCell ref="CA4:CF4"/>
    <mergeCell ref="Y4:AD4"/>
    <mergeCell ref="AE4:AJ4"/>
    <mergeCell ref="AK4:AP4"/>
    <mergeCell ref="AQ4:AV4"/>
    <mergeCell ref="AW4:BB4"/>
    <mergeCell ref="A9:F9"/>
    <mergeCell ref="A4:F4"/>
    <mergeCell ref="G4:L4"/>
    <mergeCell ref="M4:R4"/>
    <mergeCell ref="S4:X4"/>
    <mergeCell ref="A1:F1"/>
    <mergeCell ref="A2:F2"/>
    <mergeCell ref="A3:F3"/>
    <mergeCell ref="A5:F5"/>
    <mergeCell ref="A8:F8"/>
    <mergeCell ref="A27:A29"/>
    <mergeCell ref="B27:B29"/>
    <mergeCell ref="C27:C29"/>
    <mergeCell ref="A21:A23"/>
    <mergeCell ref="B21:B23"/>
    <mergeCell ref="C21:C23"/>
    <mergeCell ref="A24:A26"/>
    <mergeCell ref="B24:B26"/>
    <mergeCell ref="C24:C26"/>
    <mergeCell ref="A14:A17"/>
    <mergeCell ref="B14:B17"/>
    <mergeCell ref="C14:C17"/>
    <mergeCell ref="A18:A20"/>
    <mergeCell ref="B18:B20"/>
    <mergeCell ref="C18:C20"/>
  </mergeCells>
  <phoneticPr fontId="98" type="noConversion"/>
  <pageMargins left="0.11811023622047245" right="0" top="0.78740157480314965" bottom="0.78740157480314965" header="0.31496062992125984" footer="0.31496062992125984"/>
  <pageSetup paperSize="9" scale="93" orientation="portrait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>
  <sheetPr>
    <pageSetUpPr fitToPage="1"/>
  </sheetPr>
  <dimension ref="B1:S208"/>
  <sheetViews>
    <sheetView view="pageBreakPreview" zoomScale="40" zoomScaleNormal="40" zoomScaleSheetLayoutView="40" workbookViewId="0">
      <selection activeCell="C7" sqref="C7:L8"/>
    </sheetView>
  </sheetViews>
  <sheetFormatPr defaultRowHeight="15"/>
  <cols>
    <col min="1" max="1" width="14" customWidth="1"/>
    <col min="2" max="2" width="28.42578125" style="104" bestFit="1" customWidth="1"/>
    <col min="3" max="3" width="64.28515625" customWidth="1"/>
    <col min="4" max="4" width="33" customWidth="1"/>
    <col min="5" max="5" width="12.7109375" customWidth="1"/>
    <col min="6" max="6" width="28.28515625" customWidth="1"/>
    <col min="7" max="7" width="4.5703125" customWidth="1"/>
    <col min="8" max="8" width="32.5703125" customWidth="1"/>
    <col min="9" max="9" width="5.42578125" customWidth="1"/>
    <col min="10" max="10" width="36.85546875" customWidth="1"/>
    <col min="11" max="11" width="12" customWidth="1"/>
    <col min="12" max="12" width="27.7109375" bestFit="1" customWidth="1"/>
    <col min="13" max="13" width="28.7109375" customWidth="1"/>
    <col min="14" max="14" width="22.5703125" customWidth="1"/>
    <col min="15" max="15" width="40.85546875" customWidth="1"/>
    <col min="16" max="16" width="30" style="73" customWidth="1"/>
    <col min="17" max="17" width="35.85546875" style="73" customWidth="1"/>
    <col min="18" max="18" width="30.7109375" style="73" customWidth="1"/>
    <col min="19" max="19" width="35.85546875" style="73" customWidth="1"/>
  </cols>
  <sheetData>
    <row r="1" spans="2:19" ht="23.25" thickBot="1">
      <c r="B1" s="98"/>
      <c r="C1" s="99"/>
      <c r="D1" s="99"/>
      <c r="E1" s="99"/>
      <c r="F1" s="99"/>
      <c r="G1" s="99"/>
      <c r="H1" s="99"/>
      <c r="I1" s="99"/>
      <c r="J1" s="99"/>
      <c r="K1" s="99"/>
      <c r="L1" s="99"/>
      <c r="M1" s="48"/>
      <c r="N1" s="48"/>
      <c r="O1" s="48"/>
      <c r="P1" s="65"/>
      <c r="Q1" s="65"/>
      <c r="R1" s="65"/>
      <c r="S1" s="65"/>
    </row>
    <row r="2" spans="2:19" ht="122.25" customHeight="1">
      <c r="B2" s="435"/>
      <c r="C2" s="436"/>
      <c r="D2" s="436"/>
      <c r="E2" s="436"/>
      <c r="F2" s="436"/>
      <c r="G2" s="436"/>
      <c r="H2" s="436"/>
      <c r="I2" s="436"/>
      <c r="J2" s="436"/>
      <c r="K2" s="436"/>
      <c r="L2" s="436"/>
      <c r="M2" s="437"/>
      <c r="N2" s="438"/>
      <c r="O2" s="48"/>
      <c r="P2" s="65"/>
      <c r="Q2" s="65"/>
      <c r="R2" s="65"/>
      <c r="S2" s="65"/>
    </row>
    <row r="3" spans="2:19" ht="57.75" customHeight="1">
      <c r="B3" s="439" t="s">
        <v>5</v>
      </c>
      <c r="C3" s="768" t="str">
        <f>CAPA!E5</f>
        <v>DEMOLIÇÃO DE CASA NA RUA UCHÔA NO MUNICÍPIO DE CARAPICUÍBA</v>
      </c>
      <c r="D3" s="768"/>
      <c r="E3" s="768"/>
      <c r="F3" s="768"/>
      <c r="G3" s="768"/>
      <c r="H3" s="768"/>
      <c r="I3" s="430"/>
      <c r="J3" s="430"/>
      <c r="K3" s="430"/>
      <c r="L3" s="430"/>
      <c r="M3" s="77"/>
      <c r="N3" s="440"/>
      <c r="O3" s="59"/>
      <c r="P3" s="752"/>
      <c r="Q3" s="752"/>
      <c r="R3" s="752"/>
      <c r="S3" s="753"/>
    </row>
    <row r="4" spans="2:19" ht="22.5" customHeight="1">
      <c r="B4" s="441" t="s">
        <v>236</v>
      </c>
      <c r="C4" s="442" t="s">
        <v>237</v>
      </c>
      <c r="D4" s="442"/>
      <c r="E4" s="442"/>
      <c r="F4" s="442"/>
      <c r="G4" s="442"/>
      <c r="H4" s="442"/>
      <c r="I4" s="442"/>
      <c r="J4" s="442"/>
      <c r="K4" s="442"/>
      <c r="L4" s="442"/>
      <c r="M4" s="443"/>
      <c r="N4" s="444"/>
      <c r="O4" s="56"/>
      <c r="P4" s="754"/>
      <c r="Q4" s="762"/>
      <c r="R4" s="754"/>
      <c r="S4" s="755"/>
    </row>
    <row r="5" spans="2:19" ht="47.25" customHeight="1">
      <c r="B5" s="445" t="s">
        <v>6</v>
      </c>
      <c r="C5" s="763" t="str">
        <f>CAPA!E7</f>
        <v>RUA UCHÔA, nº 72 - VILA DIRCE - CARAPICUÍBA-SP</v>
      </c>
      <c r="D5" s="763"/>
      <c r="E5" s="763"/>
      <c r="F5" s="763"/>
      <c r="G5" s="763"/>
      <c r="H5" s="763"/>
      <c r="I5" s="763"/>
      <c r="J5" s="763"/>
      <c r="K5" s="763"/>
      <c r="L5" s="763"/>
      <c r="M5" s="56"/>
      <c r="N5" s="446"/>
      <c r="O5" s="56"/>
      <c r="P5" s="66"/>
      <c r="Q5" s="67"/>
      <c r="R5" s="66"/>
      <c r="S5" s="68"/>
    </row>
    <row r="6" spans="2:19" ht="47.25" customHeight="1">
      <c r="B6" s="447"/>
      <c r="C6" s="100"/>
      <c r="D6" s="100"/>
      <c r="E6" s="100"/>
      <c r="F6" s="100"/>
      <c r="G6" s="100"/>
      <c r="H6" s="100"/>
      <c r="I6" s="100"/>
      <c r="J6" s="100"/>
      <c r="K6" s="100"/>
      <c r="L6" s="100"/>
      <c r="M6" s="58"/>
      <c r="N6" s="448"/>
      <c r="O6" s="58"/>
      <c r="P6" s="60"/>
      <c r="Q6" s="61"/>
      <c r="R6" s="60"/>
      <c r="S6" s="62"/>
    </row>
    <row r="7" spans="2:19" ht="58.5" customHeight="1">
      <c r="B7" s="764" t="s">
        <v>26</v>
      </c>
      <c r="C7" s="766" t="s">
        <v>123</v>
      </c>
      <c r="D7" s="766"/>
      <c r="E7" s="766"/>
      <c r="F7" s="766"/>
      <c r="G7" s="766"/>
      <c r="H7" s="766"/>
      <c r="I7" s="766"/>
      <c r="J7" s="766"/>
      <c r="K7" s="766"/>
      <c r="L7" s="766"/>
      <c r="M7" s="766" t="s">
        <v>124</v>
      </c>
      <c r="N7" s="767"/>
      <c r="O7" s="765" t="s">
        <v>125</v>
      </c>
      <c r="P7" s="756" t="s">
        <v>126</v>
      </c>
      <c r="Q7" s="756"/>
      <c r="R7" s="756" t="s">
        <v>127</v>
      </c>
      <c r="S7" s="756"/>
    </row>
    <row r="8" spans="2:19" ht="36.75" customHeight="1">
      <c r="B8" s="764"/>
      <c r="C8" s="766"/>
      <c r="D8" s="766"/>
      <c r="E8" s="766"/>
      <c r="F8" s="766"/>
      <c r="G8" s="766"/>
      <c r="H8" s="766"/>
      <c r="I8" s="766"/>
      <c r="J8" s="766"/>
      <c r="K8" s="766"/>
      <c r="L8" s="766"/>
      <c r="M8" s="399" t="s">
        <v>128</v>
      </c>
      <c r="N8" s="449" t="s">
        <v>28</v>
      </c>
      <c r="O8" s="765"/>
      <c r="P8" s="57" t="s">
        <v>129</v>
      </c>
      <c r="Q8" s="57" t="s">
        <v>28</v>
      </c>
      <c r="R8" s="57" t="s">
        <v>129</v>
      </c>
      <c r="S8" s="57" t="s">
        <v>28</v>
      </c>
    </row>
    <row r="9" spans="2:19" ht="22.5" customHeight="1">
      <c r="B9" s="450"/>
      <c r="C9" s="451"/>
      <c r="D9" s="451"/>
      <c r="E9" s="451"/>
      <c r="F9" s="451"/>
      <c r="G9" s="451"/>
      <c r="H9" s="451"/>
      <c r="I9" s="451"/>
      <c r="J9" s="451"/>
      <c r="K9" s="451"/>
      <c r="L9" s="451"/>
      <c r="M9" s="55"/>
      <c r="N9" s="452"/>
      <c r="O9" s="55"/>
      <c r="P9" s="55"/>
      <c r="Q9" s="78"/>
      <c r="R9" s="78"/>
      <c r="S9" s="79"/>
    </row>
    <row r="10" spans="2:19" ht="28.5" customHeight="1">
      <c r="B10" s="759" t="s">
        <v>160</v>
      </c>
      <c r="C10" s="760"/>
      <c r="D10" s="760"/>
      <c r="E10" s="760"/>
      <c r="F10" s="760"/>
      <c r="G10" s="760"/>
      <c r="H10" s="760"/>
      <c r="I10" s="760"/>
      <c r="J10" s="760"/>
      <c r="K10" s="760"/>
      <c r="L10" s="760"/>
      <c r="M10" s="760"/>
      <c r="N10" s="761"/>
      <c r="O10" s="55"/>
      <c r="P10" s="71"/>
      <c r="Q10" s="72"/>
      <c r="R10" s="71"/>
      <c r="S10" s="80"/>
    </row>
    <row r="11" spans="2:19" ht="28.5" customHeight="1">
      <c r="B11" s="453"/>
      <c r="C11" s="454"/>
      <c r="D11" s="454"/>
      <c r="E11" s="454"/>
      <c r="F11" s="454"/>
      <c r="G11" s="454"/>
      <c r="H11" s="454"/>
      <c r="I11" s="454"/>
      <c r="J11" s="454"/>
      <c r="K11" s="454"/>
      <c r="L11" s="454"/>
      <c r="M11" s="55"/>
      <c r="N11" s="452"/>
      <c r="O11" s="55"/>
      <c r="P11" s="55"/>
      <c r="Q11" s="63"/>
      <c r="R11" s="55"/>
      <c r="S11" s="81"/>
    </row>
    <row r="12" spans="2:19" ht="23.25" customHeight="1">
      <c r="B12" s="450"/>
      <c r="C12" s="451"/>
      <c r="D12" s="451"/>
      <c r="E12" s="451"/>
      <c r="F12" s="451"/>
      <c r="G12" s="451"/>
      <c r="H12" s="451"/>
      <c r="I12" s="451"/>
      <c r="J12" s="451"/>
      <c r="K12" s="451"/>
      <c r="L12" s="451"/>
      <c r="M12" s="55"/>
      <c r="N12" s="452"/>
      <c r="O12" s="55"/>
      <c r="P12" s="55"/>
      <c r="Q12" s="64"/>
      <c r="R12" s="55"/>
      <c r="S12" s="82"/>
    </row>
    <row r="13" spans="2:19" ht="23.25">
      <c r="B13" s="455" t="s">
        <v>161</v>
      </c>
      <c r="C13" s="757" t="s">
        <v>162</v>
      </c>
      <c r="D13" s="757"/>
      <c r="E13" s="757"/>
      <c r="F13" s="757"/>
      <c r="G13" s="757"/>
      <c r="H13" s="757"/>
      <c r="I13" s="757"/>
      <c r="J13" s="757"/>
      <c r="K13" s="757"/>
      <c r="L13" s="757"/>
      <c r="M13" s="49" t="s">
        <v>139</v>
      </c>
      <c r="N13" s="456">
        <v>1</v>
      </c>
      <c r="O13" s="431" t="s">
        <v>36</v>
      </c>
      <c r="P13" s="70">
        <v>31752.7</v>
      </c>
      <c r="Q13" s="69">
        <f>IF(B13&lt;&gt;0,TRUNC(P13*N13,2),"")</f>
        <v>31752.7</v>
      </c>
      <c r="R13" s="70">
        <v>0</v>
      </c>
      <c r="S13" s="83">
        <f>IF(B13&lt;&gt;0,TRUNC(R13*N13,2),"")</f>
        <v>0</v>
      </c>
    </row>
    <row r="14" spans="2:19" ht="23.25" customHeight="1">
      <c r="B14" s="457"/>
      <c r="C14" s="758"/>
      <c r="D14" s="758"/>
      <c r="E14" s="758"/>
      <c r="F14" s="758"/>
      <c r="G14" s="758"/>
      <c r="H14" s="758"/>
      <c r="I14" s="758"/>
      <c r="J14" s="758"/>
      <c r="K14" s="758"/>
      <c r="L14" s="758"/>
      <c r="M14" s="50"/>
      <c r="N14" s="458"/>
      <c r="O14" s="52"/>
      <c r="P14" s="51"/>
      <c r="Q14" s="52"/>
      <c r="R14" s="51"/>
      <c r="S14" s="84"/>
    </row>
    <row r="15" spans="2:19" ht="23.25" customHeight="1">
      <c r="B15" s="457"/>
      <c r="C15" s="459"/>
      <c r="D15" s="459"/>
      <c r="E15" s="459"/>
      <c r="F15" s="459"/>
      <c r="G15" s="459"/>
      <c r="H15" s="459"/>
      <c r="I15" s="459"/>
      <c r="J15" s="459"/>
      <c r="K15" s="459"/>
      <c r="L15" s="459"/>
      <c r="M15" s="50" t="s">
        <v>130</v>
      </c>
      <c r="N15" s="458"/>
      <c r="O15" s="52"/>
      <c r="P15" s="51"/>
      <c r="Q15" s="52"/>
      <c r="R15" s="51"/>
      <c r="S15" s="84"/>
    </row>
    <row r="16" spans="2:19" ht="26.25" customHeight="1">
      <c r="B16" s="457"/>
      <c r="C16" s="460"/>
      <c r="D16" s="451"/>
      <c r="E16" s="451"/>
      <c r="F16" s="461"/>
      <c r="G16" s="461"/>
      <c r="H16" s="461"/>
      <c r="I16" s="461"/>
      <c r="J16" s="461" t="s">
        <v>139</v>
      </c>
      <c r="K16" s="461"/>
      <c r="L16" s="461" t="s">
        <v>28</v>
      </c>
      <c r="M16" s="53"/>
      <c r="N16" s="458"/>
      <c r="O16" s="52"/>
      <c r="P16" s="54"/>
      <c r="Q16" s="52"/>
      <c r="R16" s="54"/>
      <c r="S16" s="84"/>
    </row>
    <row r="17" spans="2:19" ht="61.5" customHeight="1">
      <c r="B17" s="457"/>
      <c r="C17" s="462"/>
      <c r="D17" s="451"/>
      <c r="E17" s="451"/>
      <c r="F17" s="461"/>
      <c r="G17" s="461"/>
      <c r="H17" s="461"/>
      <c r="I17" s="461"/>
      <c r="J17" s="461">
        <v>1</v>
      </c>
      <c r="K17" s="461" t="s">
        <v>133</v>
      </c>
      <c r="L17" s="461">
        <v>1</v>
      </c>
      <c r="M17" s="53"/>
      <c r="N17" s="458"/>
      <c r="O17" s="52"/>
      <c r="P17" s="54"/>
      <c r="Q17" s="52"/>
      <c r="R17" s="54"/>
      <c r="S17" s="84"/>
    </row>
    <row r="18" spans="2:19" ht="22.5" customHeight="1">
      <c r="B18" s="457"/>
      <c r="C18" s="460"/>
      <c r="D18" s="463"/>
      <c r="E18" s="461"/>
      <c r="F18" s="461"/>
      <c r="G18" s="461"/>
      <c r="H18" s="461"/>
      <c r="I18" s="461"/>
      <c r="J18" s="461"/>
      <c r="K18" s="461"/>
      <c r="L18" s="101">
        <f>SUM(L17:L17)</f>
        <v>1</v>
      </c>
      <c r="M18" s="53"/>
      <c r="N18" s="458"/>
      <c r="O18" s="52"/>
      <c r="P18" s="335"/>
      <c r="Q18" s="52"/>
      <c r="R18" s="335"/>
      <c r="S18" s="84"/>
    </row>
    <row r="19" spans="2:19" ht="22.5" customHeight="1">
      <c r="B19" s="464"/>
      <c r="C19" s="102"/>
      <c r="D19" s="103"/>
      <c r="E19" s="103"/>
      <c r="F19" s="103"/>
      <c r="G19" s="103"/>
      <c r="H19" s="103"/>
      <c r="I19" s="103"/>
      <c r="J19" s="103"/>
      <c r="K19" s="103"/>
      <c r="L19" s="103"/>
      <c r="M19" s="369"/>
      <c r="N19" s="465"/>
      <c r="O19" s="432"/>
      <c r="P19" s="343"/>
      <c r="Q19" s="343"/>
      <c r="R19" s="343"/>
      <c r="S19" s="345"/>
    </row>
    <row r="20" spans="2:19" ht="22.5" customHeight="1">
      <c r="B20" s="466"/>
      <c r="C20" s="460"/>
      <c r="D20" s="461"/>
      <c r="E20" s="461"/>
      <c r="F20" s="461"/>
      <c r="G20" s="461"/>
      <c r="H20" s="461"/>
      <c r="I20" s="461"/>
      <c r="J20" s="461"/>
      <c r="K20" s="461"/>
      <c r="L20" s="461"/>
      <c r="M20" s="467"/>
      <c r="N20" s="468"/>
      <c r="O20" s="340"/>
      <c r="P20" s="105"/>
      <c r="Q20" s="339"/>
      <c r="R20" s="105"/>
      <c r="S20" s="106"/>
    </row>
    <row r="21" spans="2:19" ht="23.25" customHeight="1">
      <c r="B21" s="455" t="s">
        <v>163</v>
      </c>
      <c r="C21" s="757" t="s">
        <v>164</v>
      </c>
      <c r="D21" s="757"/>
      <c r="E21" s="757"/>
      <c r="F21" s="757"/>
      <c r="G21" s="757"/>
      <c r="H21" s="757"/>
      <c r="I21" s="757"/>
      <c r="J21" s="757"/>
      <c r="K21" s="757"/>
      <c r="L21" s="757"/>
      <c r="M21" s="49" t="s">
        <v>140</v>
      </c>
      <c r="N21" s="456">
        <f>L26</f>
        <v>55</v>
      </c>
      <c r="O21" s="431" t="s">
        <v>36</v>
      </c>
      <c r="P21" s="70">
        <v>112.33</v>
      </c>
      <c r="Q21" s="69">
        <f>IF(B21&lt;&gt;0,TRUNC(P21*N21,2),"")</f>
        <v>6178.15</v>
      </c>
      <c r="R21" s="70">
        <v>0</v>
      </c>
      <c r="S21" s="83">
        <f>IF(B21&lt;&gt;0,TRUNC(R21*N21,2),"")</f>
        <v>0</v>
      </c>
    </row>
    <row r="22" spans="2:19" ht="23.25" customHeight="1">
      <c r="B22" s="457"/>
      <c r="C22" s="758"/>
      <c r="D22" s="758"/>
      <c r="E22" s="758"/>
      <c r="F22" s="758"/>
      <c r="G22" s="758"/>
      <c r="H22" s="758"/>
      <c r="I22" s="758"/>
      <c r="J22" s="758"/>
      <c r="K22" s="758"/>
      <c r="L22" s="758"/>
      <c r="M22" s="50" t="s">
        <v>33</v>
      </c>
      <c r="N22" s="458"/>
      <c r="O22" s="52" t="s">
        <v>33</v>
      </c>
      <c r="P22" s="51" t="s">
        <v>33</v>
      </c>
      <c r="Q22" s="52"/>
      <c r="R22" s="51" t="s">
        <v>33</v>
      </c>
      <c r="S22" s="84"/>
    </row>
    <row r="23" spans="2:19" ht="23.25" customHeight="1">
      <c r="B23" s="457"/>
      <c r="C23" s="459"/>
      <c r="D23" s="459"/>
      <c r="E23" s="459"/>
      <c r="F23" s="459"/>
      <c r="G23" s="459"/>
      <c r="H23" s="459"/>
      <c r="I23" s="459"/>
      <c r="J23" s="459"/>
      <c r="K23" s="459"/>
      <c r="L23" s="459"/>
      <c r="M23" s="50" t="s">
        <v>33</v>
      </c>
      <c r="N23" s="458"/>
      <c r="O23" s="52" t="s">
        <v>33</v>
      </c>
      <c r="P23" s="51" t="s">
        <v>33</v>
      </c>
      <c r="Q23" s="52"/>
      <c r="R23" s="51" t="s">
        <v>33</v>
      </c>
      <c r="S23" s="84"/>
    </row>
    <row r="24" spans="2:19" ht="26.25" customHeight="1">
      <c r="B24" s="457"/>
      <c r="C24" s="460"/>
      <c r="D24" s="451"/>
      <c r="E24" s="451"/>
      <c r="F24" s="461"/>
      <c r="G24" s="461"/>
      <c r="H24" s="461" t="s">
        <v>131</v>
      </c>
      <c r="I24" s="461"/>
      <c r="J24" s="461" t="s">
        <v>183</v>
      </c>
      <c r="K24" s="461"/>
      <c r="L24" s="461" t="s">
        <v>28</v>
      </c>
      <c r="M24" s="53" t="s">
        <v>33</v>
      </c>
      <c r="N24" s="458"/>
      <c r="O24" s="52" t="s">
        <v>33</v>
      </c>
      <c r="P24" s="54" t="s">
        <v>33</v>
      </c>
      <c r="Q24" s="52"/>
      <c r="R24" s="54" t="s">
        <v>33</v>
      </c>
      <c r="S24" s="84"/>
    </row>
    <row r="25" spans="2:19" ht="23.25" customHeight="1">
      <c r="B25" s="457"/>
      <c r="C25" s="469"/>
      <c r="D25" s="451"/>
      <c r="E25" s="451"/>
      <c r="F25" s="461"/>
      <c r="G25" s="461"/>
      <c r="H25" s="461">
        <v>22</v>
      </c>
      <c r="I25" s="470" t="s">
        <v>132</v>
      </c>
      <c r="J25" s="461">
        <v>2.5</v>
      </c>
      <c r="K25" s="461" t="s">
        <v>133</v>
      </c>
      <c r="L25" s="461">
        <f>H25*J25</f>
        <v>55</v>
      </c>
      <c r="M25" s="53" t="s">
        <v>33</v>
      </c>
      <c r="N25" s="458"/>
      <c r="O25" s="52" t="s">
        <v>33</v>
      </c>
      <c r="P25" s="54" t="s">
        <v>33</v>
      </c>
      <c r="Q25" s="52"/>
      <c r="R25" s="54" t="s">
        <v>33</v>
      </c>
      <c r="S25" s="84"/>
    </row>
    <row r="26" spans="2:19" ht="22.5" customHeight="1">
      <c r="B26" s="457"/>
      <c r="C26" s="460"/>
      <c r="D26" s="461"/>
      <c r="E26" s="461"/>
      <c r="F26" s="461"/>
      <c r="G26" s="461"/>
      <c r="H26" s="461"/>
      <c r="I26" s="461"/>
      <c r="J26" s="461"/>
      <c r="K26" s="461"/>
      <c r="L26" s="101">
        <f>SUM(L25:L25)</f>
        <v>55</v>
      </c>
      <c r="M26" s="53" t="s">
        <v>33</v>
      </c>
      <c r="N26" s="458"/>
      <c r="O26" s="52" t="s">
        <v>33</v>
      </c>
      <c r="P26" s="54" t="s">
        <v>33</v>
      </c>
      <c r="Q26" s="52"/>
      <c r="R26" s="54" t="s">
        <v>33</v>
      </c>
      <c r="S26" s="84"/>
    </row>
    <row r="27" spans="2:19" ht="22.5" customHeight="1">
      <c r="B27" s="457"/>
      <c r="C27" s="460"/>
      <c r="D27" s="461"/>
      <c r="E27" s="461"/>
      <c r="F27" s="461"/>
      <c r="G27" s="461"/>
      <c r="H27" s="461"/>
      <c r="I27" s="461"/>
      <c r="J27" s="461"/>
      <c r="K27" s="461"/>
      <c r="L27" s="461"/>
      <c r="M27" s="53" t="s">
        <v>33</v>
      </c>
      <c r="N27" s="458"/>
      <c r="O27" s="52" t="s">
        <v>33</v>
      </c>
      <c r="P27" s="54" t="s">
        <v>33</v>
      </c>
      <c r="Q27" s="52"/>
      <c r="R27" s="54" t="s">
        <v>33</v>
      </c>
      <c r="S27" s="84"/>
    </row>
    <row r="28" spans="2:19" ht="22.5" customHeight="1">
      <c r="B28" s="464"/>
      <c r="C28" s="102"/>
      <c r="D28" s="103"/>
      <c r="E28" s="103"/>
      <c r="F28" s="103"/>
      <c r="G28" s="103"/>
      <c r="H28" s="103"/>
      <c r="I28" s="103"/>
      <c r="J28" s="103"/>
      <c r="K28" s="103"/>
      <c r="L28" s="103"/>
      <c r="M28" s="370" t="s">
        <v>33</v>
      </c>
      <c r="N28" s="471"/>
      <c r="O28" s="433" t="s">
        <v>33</v>
      </c>
      <c r="P28" s="336" t="s">
        <v>33</v>
      </c>
      <c r="Q28" s="337"/>
      <c r="R28" s="336" t="s">
        <v>33</v>
      </c>
      <c r="S28" s="338"/>
    </row>
    <row r="29" spans="2:19" ht="22.5" customHeight="1">
      <c r="B29" s="466"/>
      <c r="C29" s="460"/>
      <c r="D29" s="461"/>
      <c r="E29" s="461"/>
      <c r="F29" s="461"/>
      <c r="G29" s="461"/>
      <c r="H29" s="461"/>
      <c r="I29" s="461"/>
      <c r="J29" s="461"/>
      <c r="K29" s="461"/>
      <c r="L29" s="461"/>
      <c r="M29" s="467"/>
      <c r="N29" s="468"/>
      <c r="O29" s="340"/>
      <c r="P29" s="105"/>
      <c r="Q29" s="339"/>
      <c r="R29" s="105"/>
      <c r="S29" s="106"/>
    </row>
    <row r="30" spans="2:19" ht="22.5" customHeight="1">
      <c r="B30" s="455" t="s">
        <v>207</v>
      </c>
      <c r="C30" s="757" t="s">
        <v>206</v>
      </c>
      <c r="D30" s="757"/>
      <c r="E30" s="757"/>
      <c r="F30" s="757"/>
      <c r="G30" s="757"/>
      <c r="H30" s="757"/>
      <c r="I30" s="757"/>
      <c r="J30" s="757"/>
      <c r="K30" s="757"/>
      <c r="L30" s="757"/>
      <c r="M30" s="49" t="s">
        <v>140</v>
      </c>
      <c r="N30" s="456">
        <f>L40</f>
        <v>370.12</v>
      </c>
      <c r="O30" s="431" t="s">
        <v>36</v>
      </c>
      <c r="P30" s="70">
        <v>26.99</v>
      </c>
      <c r="Q30" s="69">
        <f>IF(B30&lt;&gt;0,TRUNC(P30*N30,2),"")</f>
        <v>9989.5300000000007</v>
      </c>
      <c r="R30" s="70">
        <v>0</v>
      </c>
      <c r="S30" s="83">
        <f>IF(B30&lt;&gt;0,TRUNC(R30*N30,2),"")</f>
        <v>0</v>
      </c>
    </row>
    <row r="31" spans="2:19" ht="22.5" customHeight="1">
      <c r="B31" s="457"/>
      <c r="C31" s="758"/>
      <c r="D31" s="758"/>
      <c r="E31" s="758"/>
      <c r="F31" s="758"/>
      <c r="G31" s="758"/>
      <c r="H31" s="758"/>
      <c r="I31" s="758"/>
      <c r="J31" s="758"/>
      <c r="K31" s="758"/>
      <c r="L31" s="758"/>
      <c r="M31" s="50" t="s">
        <v>33</v>
      </c>
      <c r="N31" s="458"/>
      <c r="O31" s="52" t="s">
        <v>33</v>
      </c>
      <c r="P31" s="51" t="s">
        <v>33</v>
      </c>
      <c r="Q31" s="52"/>
      <c r="R31" s="51" t="s">
        <v>33</v>
      </c>
      <c r="S31" s="84"/>
    </row>
    <row r="32" spans="2:19" ht="22.5" customHeight="1">
      <c r="B32" s="457"/>
      <c r="C32" s="459"/>
      <c r="D32" s="459"/>
      <c r="E32" s="459"/>
      <c r="F32" s="459"/>
      <c r="G32" s="459"/>
      <c r="H32" s="459"/>
      <c r="I32" s="459"/>
      <c r="J32" s="459"/>
      <c r="K32" s="459"/>
      <c r="L32" s="459"/>
      <c r="M32" s="50" t="s">
        <v>33</v>
      </c>
      <c r="N32" s="458"/>
      <c r="O32" s="52" t="s">
        <v>33</v>
      </c>
      <c r="P32" s="51" t="s">
        <v>33</v>
      </c>
      <c r="Q32" s="52"/>
      <c r="R32" s="51" t="s">
        <v>33</v>
      </c>
      <c r="S32" s="84"/>
    </row>
    <row r="33" spans="2:19" ht="22.5" customHeight="1">
      <c r="B33" s="457"/>
      <c r="C33" s="460"/>
      <c r="D33" s="451"/>
      <c r="E33" s="451"/>
      <c r="F33" s="461" t="s">
        <v>131</v>
      </c>
      <c r="G33" s="461"/>
      <c r="H33" s="461" t="s">
        <v>156</v>
      </c>
      <c r="I33" s="461"/>
      <c r="J33" s="461" t="s">
        <v>134</v>
      </c>
      <c r="K33" s="461"/>
      <c r="L33" s="461" t="s">
        <v>28</v>
      </c>
      <c r="M33" s="53" t="s">
        <v>33</v>
      </c>
      <c r="N33" s="458"/>
      <c r="O33" s="52" t="s">
        <v>33</v>
      </c>
      <c r="P33" s="54" t="s">
        <v>33</v>
      </c>
      <c r="Q33" s="52"/>
      <c r="R33" s="54" t="s">
        <v>33</v>
      </c>
      <c r="S33" s="84"/>
    </row>
    <row r="34" spans="2:19" ht="22.5" customHeight="1">
      <c r="B34" s="457"/>
      <c r="C34" s="469" t="s">
        <v>184</v>
      </c>
      <c r="D34" s="451"/>
      <c r="E34" s="451"/>
      <c r="F34" s="472">
        <v>6.81</v>
      </c>
      <c r="G34" s="470" t="s">
        <v>132</v>
      </c>
      <c r="H34" s="461">
        <v>9.5</v>
      </c>
      <c r="I34" s="461" t="s">
        <v>133</v>
      </c>
      <c r="J34" s="461">
        <f>F34*H34</f>
        <v>64.694999999999993</v>
      </c>
      <c r="K34" s="461" t="s">
        <v>133</v>
      </c>
      <c r="L34" s="461">
        <f>J34</f>
        <v>64.694999999999993</v>
      </c>
      <c r="M34" s="53" t="s">
        <v>33</v>
      </c>
      <c r="N34" s="458"/>
      <c r="O34" s="52" t="s">
        <v>33</v>
      </c>
      <c r="P34" s="54" t="s">
        <v>33</v>
      </c>
      <c r="Q34" s="52"/>
      <c r="R34" s="54" t="s">
        <v>33</v>
      </c>
      <c r="S34" s="84"/>
    </row>
    <row r="35" spans="2:19" ht="54" customHeight="1">
      <c r="B35" s="457"/>
      <c r="C35" s="769" t="s">
        <v>218</v>
      </c>
      <c r="D35" s="770"/>
      <c r="E35" s="451"/>
      <c r="F35" s="472">
        <v>14</v>
      </c>
      <c r="G35" s="470" t="s">
        <v>132</v>
      </c>
      <c r="H35" s="461">
        <v>9.5</v>
      </c>
      <c r="I35" s="461" t="s">
        <v>133</v>
      </c>
      <c r="J35" s="461">
        <f>F35*H35</f>
        <v>133</v>
      </c>
      <c r="K35" s="461" t="s">
        <v>133</v>
      </c>
      <c r="L35" s="461">
        <f>J35</f>
        <v>133</v>
      </c>
      <c r="M35" s="53" t="s">
        <v>33</v>
      </c>
      <c r="N35" s="458"/>
      <c r="O35" s="52" t="s">
        <v>33</v>
      </c>
      <c r="P35" s="335" t="s">
        <v>33</v>
      </c>
      <c r="Q35" s="52"/>
      <c r="R35" s="335" t="s">
        <v>33</v>
      </c>
      <c r="S35" s="84"/>
    </row>
    <row r="36" spans="2:19" ht="22.5" customHeight="1">
      <c r="B36" s="457"/>
      <c r="C36" s="771"/>
      <c r="D36" s="772"/>
      <c r="E36" s="473"/>
      <c r="F36" s="473"/>
      <c r="G36" s="461"/>
      <c r="H36" s="461"/>
      <c r="I36" s="461"/>
      <c r="J36" s="461"/>
      <c r="K36" s="461"/>
      <c r="L36" s="461"/>
      <c r="M36" s="371" t="s">
        <v>33</v>
      </c>
      <c r="N36" s="474"/>
      <c r="O36" s="340" t="s">
        <v>33</v>
      </c>
      <c r="P36" s="342" t="s">
        <v>33</v>
      </c>
      <c r="Q36" s="372"/>
      <c r="R36" s="342" t="s">
        <v>33</v>
      </c>
      <c r="S36" s="373"/>
    </row>
    <row r="37" spans="2:19" ht="55.5" customHeight="1">
      <c r="B37" s="466"/>
      <c r="C37" s="771" t="s">
        <v>203</v>
      </c>
      <c r="D37" s="772"/>
      <c r="E37" s="451"/>
      <c r="F37" s="472">
        <v>11.73</v>
      </c>
      <c r="G37" s="470" t="s">
        <v>132</v>
      </c>
      <c r="H37" s="461">
        <v>9.5</v>
      </c>
      <c r="I37" s="461" t="s">
        <v>133</v>
      </c>
      <c r="J37" s="461">
        <f>F37*H37</f>
        <v>111.435</v>
      </c>
      <c r="K37" s="461" t="s">
        <v>133</v>
      </c>
      <c r="L37" s="461">
        <f>J37</f>
        <v>111.435</v>
      </c>
      <c r="M37" s="371"/>
      <c r="N37" s="474"/>
      <c r="O37" s="340"/>
      <c r="P37" s="342"/>
      <c r="Q37" s="372"/>
      <c r="R37" s="342"/>
      <c r="S37" s="373"/>
    </row>
    <row r="38" spans="2:19" ht="22.5" customHeight="1">
      <c r="B38" s="466"/>
      <c r="C38" s="771"/>
      <c r="D38" s="772"/>
      <c r="E38" s="451"/>
      <c r="F38" s="472"/>
      <c r="G38" s="470"/>
      <c r="H38" s="461"/>
      <c r="I38" s="461"/>
      <c r="J38" s="461"/>
      <c r="K38" s="461"/>
      <c r="L38" s="461"/>
      <c r="M38" s="371"/>
      <c r="N38" s="474"/>
      <c r="O38" s="340"/>
      <c r="P38" s="342"/>
      <c r="Q38" s="372"/>
      <c r="R38" s="342"/>
      <c r="S38" s="373"/>
    </row>
    <row r="39" spans="2:19" ht="22.5" customHeight="1">
      <c r="B39" s="466"/>
      <c r="C39" s="469" t="s">
        <v>185</v>
      </c>
      <c r="D39" s="451"/>
      <c r="E39" s="451"/>
      <c r="F39" s="472">
        <v>6.42</v>
      </c>
      <c r="G39" s="470" t="s">
        <v>132</v>
      </c>
      <c r="H39" s="461">
        <v>9.5</v>
      </c>
      <c r="I39" s="461" t="s">
        <v>133</v>
      </c>
      <c r="J39" s="461">
        <f>F39*H39</f>
        <v>60.99</v>
      </c>
      <c r="K39" s="461" t="s">
        <v>133</v>
      </c>
      <c r="L39" s="461">
        <f>J39</f>
        <v>60.99</v>
      </c>
      <c r="M39" s="371" t="s">
        <v>33</v>
      </c>
      <c r="N39" s="474"/>
      <c r="O39" s="340" t="s">
        <v>33</v>
      </c>
      <c r="P39" s="342" t="s">
        <v>33</v>
      </c>
      <c r="Q39" s="342"/>
      <c r="R39" s="342" t="s">
        <v>33</v>
      </c>
      <c r="S39" s="344"/>
    </row>
    <row r="40" spans="2:19" ht="22.5" customHeight="1">
      <c r="B40" s="466"/>
      <c r="C40" s="374"/>
      <c r="D40" s="473"/>
      <c r="E40" s="473"/>
      <c r="F40" s="473"/>
      <c r="G40" s="461"/>
      <c r="H40" s="461"/>
      <c r="I40" s="461"/>
      <c r="J40" s="461"/>
      <c r="K40" s="461"/>
      <c r="L40" s="101">
        <f>SUM(L34+L35+L37+L39)</f>
        <v>370.12</v>
      </c>
      <c r="M40" s="371"/>
      <c r="N40" s="474"/>
      <c r="O40" s="340"/>
      <c r="P40" s="342"/>
      <c r="Q40" s="342"/>
      <c r="R40" s="342"/>
      <c r="S40" s="344"/>
    </row>
    <row r="41" spans="2:19" ht="22.5" customHeight="1">
      <c r="B41" s="475"/>
      <c r="C41" s="375"/>
      <c r="D41" s="376"/>
      <c r="E41" s="376"/>
      <c r="F41" s="376"/>
      <c r="G41" s="103"/>
      <c r="H41" s="103"/>
      <c r="I41" s="103"/>
      <c r="J41" s="103"/>
      <c r="K41" s="103"/>
      <c r="L41" s="103"/>
      <c r="M41" s="369"/>
      <c r="N41" s="465"/>
      <c r="O41" s="432"/>
      <c r="P41" s="343"/>
      <c r="Q41" s="343"/>
      <c r="R41" s="343"/>
      <c r="S41" s="345"/>
    </row>
    <row r="42" spans="2:19" ht="23.25" customHeight="1">
      <c r="B42" s="450"/>
      <c r="C42" s="451"/>
      <c r="D42" s="451"/>
      <c r="E42" s="451"/>
      <c r="F42" s="451"/>
      <c r="G42" s="451"/>
      <c r="H42" s="451"/>
      <c r="I42" s="451"/>
      <c r="J42" s="451"/>
      <c r="K42" s="451"/>
      <c r="L42" s="451"/>
      <c r="M42" s="55" t="s">
        <v>33</v>
      </c>
      <c r="N42" s="452"/>
      <c r="O42" s="55" t="s">
        <v>33</v>
      </c>
      <c r="P42" s="55" t="s">
        <v>33</v>
      </c>
      <c r="Q42" s="341"/>
      <c r="R42" s="55" t="s">
        <v>33</v>
      </c>
      <c r="S42" s="82"/>
    </row>
    <row r="43" spans="2:19" ht="23.25" customHeight="1">
      <c r="B43" s="455" t="s">
        <v>165</v>
      </c>
      <c r="C43" s="757" t="s">
        <v>166</v>
      </c>
      <c r="D43" s="757"/>
      <c r="E43" s="757"/>
      <c r="F43" s="757"/>
      <c r="G43" s="757"/>
      <c r="H43" s="757"/>
      <c r="I43" s="757"/>
      <c r="J43" s="757"/>
      <c r="K43" s="757"/>
      <c r="L43" s="757"/>
      <c r="M43" s="49" t="s">
        <v>167</v>
      </c>
      <c r="N43" s="456">
        <f>L48</f>
        <v>97.5</v>
      </c>
      <c r="O43" s="431" t="s">
        <v>36</v>
      </c>
      <c r="P43" s="70">
        <v>45.79</v>
      </c>
      <c r="Q43" s="69">
        <f>IF(B43&lt;&gt;0,TRUNC(P43*N43,2),"")</f>
        <v>4464.5200000000004</v>
      </c>
      <c r="R43" s="70">
        <v>0</v>
      </c>
      <c r="S43" s="83">
        <f>IF(B43&lt;&gt;0,TRUNC(R43*N43,2),"")</f>
        <v>0</v>
      </c>
    </row>
    <row r="44" spans="2:19" ht="23.25" customHeight="1">
      <c r="B44" s="457"/>
      <c r="C44" s="758"/>
      <c r="D44" s="758"/>
      <c r="E44" s="758"/>
      <c r="F44" s="758"/>
      <c r="G44" s="758"/>
      <c r="H44" s="758"/>
      <c r="I44" s="758"/>
      <c r="J44" s="758"/>
      <c r="K44" s="758"/>
      <c r="L44" s="758"/>
      <c r="M44" s="50" t="s">
        <v>33</v>
      </c>
      <c r="N44" s="458"/>
      <c r="O44" s="52" t="s">
        <v>33</v>
      </c>
      <c r="P44" s="51" t="s">
        <v>33</v>
      </c>
      <c r="Q44" s="52"/>
      <c r="R44" s="51" t="s">
        <v>33</v>
      </c>
      <c r="S44" s="84"/>
    </row>
    <row r="45" spans="2:19" ht="23.25" customHeight="1">
      <c r="B45" s="457"/>
      <c r="C45" s="459"/>
      <c r="D45" s="459"/>
      <c r="E45" s="459"/>
      <c r="F45" s="459"/>
      <c r="G45" s="459"/>
      <c r="H45" s="459"/>
      <c r="I45" s="459"/>
      <c r="J45" s="459"/>
      <c r="K45" s="459"/>
      <c r="L45" s="459"/>
      <c r="M45" s="50" t="s">
        <v>33</v>
      </c>
      <c r="N45" s="458"/>
      <c r="O45" s="52" t="s">
        <v>33</v>
      </c>
      <c r="P45" s="51" t="s">
        <v>33</v>
      </c>
      <c r="Q45" s="52"/>
      <c r="R45" s="51" t="s">
        <v>33</v>
      </c>
      <c r="S45" s="84"/>
    </row>
    <row r="46" spans="2:19" ht="26.25" customHeight="1">
      <c r="B46" s="457"/>
      <c r="C46" s="460"/>
      <c r="D46" s="451"/>
      <c r="E46" s="451"/>
      <c r="F46" s="461" t="s">
        <v>131</v>
      </c>
      <c r="G46" s="461"/>
      <c r="H46" s="461" t="s">
        <v>157</v>
      </c>
      <c r="I46" s="461"/>
      <c r="J46" s="461" t="s">
        <v>134</v>
      </c>
      <c r="K46" s="461"/>
      <c r="L46" s="461" t="s">
        <v>28</v>
      </c>
      <c r="M46" s="53" t="s">
        <v>33</v>
      </c>
      <c r="N46" s="458"/>
      <c r="O46" s="52" t="s">
        <v>33</v>
      </c>
      <c r="P46" s="54" t="s">
        <v>33</v>
      </c>
      <c r="Q46" s="52"/>
      <c r="R46" s="54" t="s">
        <v>33</v>
      </c>
      <c r="S46" s="84"/>
    </row>
    <row r="47" spans="2:19" ht="23.25" customHeight="1">
      <c r="B47" s="457"/>
      <c r="C47" s="469"/>
      <c r="D47" s="451"/>
      <c r="E47" s="451"/>
      <c r="F47" s="472">
        <v>39</v>
      </c>
      <c r="G47" s="470" t="s">
        <v>132</v>
      </c>
      <c r="H47" s="461">
        <v>2.5</v>
      </c>
      <c r="I47" s="461" t="s">
        <v>133</v>
      </c>
      <c r="J47" s="461">
        <f>F47*H47</f>
        <v>97.5</v>
      </c>
      <c r="K47" s="461" t="s">
        <v>133</v>
      </c>
      <c r="L47" s="461">
        <f>J47</f>
        <v>97.5</v>
      </c>
      <c r="M47" s="53" t="s">
        <v>33</v>
      </c>
      <c r="N47" s="458"/>
      <c r="O47" s="52" t="s">
        <v>33</v>
      </c>
      <c r="P47" s="54" t="s">
        <v>33</v>
      </c>
      <c r="Q47" s="52"/>
      <c r="R47" s="54" t="s">
        <v>33</v>
      </c>
      <c r="S47" s="84"/>
    </row>
    <row r="48" spans="2:19" ht="22.5" customHeight="1">
      <c r="B48" s="457"/>
      <c r="C48" s="460"/>
      <c r="D48" s="461"/>
      <c r="E48" s="461"/>
      <c r="F48" s="461"/>
      <c r="G48" s="461"/>
      <c r="H48" s="461"/>
      <c r="I48" s="461"/>
      <c r="J48" s="461"/>
      <c r="K48" s="461"/>
      <c r="L48" s="101">
        <f>SUM(L47:L47)</f>
        <v>97.5</v>
      </c>
      <c r="M48" s="53" t="s">
        <v>33</v>
      </c>
      <c r="N48" s="458"/>
      <c r="O48" s="52" t="s">
        <v>33</v>
      </c>
      <c r="P48" s="54" t="s">
        <v>33</v>
      </c>
      <c r="Q48" s="52"/>
      <c r="R48" s="54" t="s">
        <v>33</v>
      </c>
      <c r="S48" s="84"/>
    </row>
    <row r="49" spans="2:19" ht="22.5" customHeight="1">
      <c r="B49" s="457"/>
      <c r="C49" s="460"/>
      <c r="D49" s="461"/>
      <c r="E49" s="461"/>
      <c r="F49" s="461"/>
      <c r="G49" s="461"/>
      <c r="H49" s="461"/>
      <c r="I49" s="461"/>
      <c r="J49" s="461"/>
      <c r="K49" s="461"/>
      <c r="L49" s="461"/>
      <c r="M49" s="53" t="s">
        <v>33</v>
      </c>
      <c r="N49" s="458"/>
      <c r="O49" s="52" t="s">
        <v>33</v>
      </c>
      <c r="P49" s="54" t="s">
        <v>33</v>
      </c>
      <c r="Q49" s="52"/>
      <c r="R49" s="54" t="s">
        <v>33</v>
      </c>
      <c r="S49" s="84"/>
    </row>
    <row r="50" spans="2:19" s="578" customFormat="1" ht="22.5" customHeight="1">
      <c r="B50" s="616"/>
      <c r="C50" s="614"/>
      <c r="D50" s="615"/>
      <c r="E50" s="615"/>
      <c r="F50" s="615"/>
      <c r="G50" s="615"/>
      <c r="H50" s="615"/>
      <c r="I50" s="615"/>
      <c r="J50" s="615"/>
      <c r="K50" s="615"/>
      <c r="L50" s="615"/>
      <c r="M50" s="617"/>
      <c r="N50" s="618"/>
      <c r="O50" s="605"/>
      <c r="P50" s="601"/>
      <c r="Q50" s="604"/>
      <c r="R50" s="601"/>
      <c r="S50" s="602"/>
    </row>
    <row r="51" spans="2:19" s="578" customFormat="1" ht="22.5" customHeight="1">
      <c r="B51" s="609" t="s">
        <v>251</v>
      </c>
      <c r="C51" s="757" t="s">
        <v>252</v>
      </c>
      <c r="D51" s="757"/>
      <c r="E51" s="757"/>
      <c r="F51" s="757"/>
      <c r="G51" s="757"/>
      <c r="H51" s="757"/>
      <c r="I51" s="757"/>
      <c r="J51" s="757"/>
      <c r="K51" s="757"/>
      <c r="L51" s="757"/>
      <c r="M51" s="590" t="s">
        <v>140</v>
      </c>
      <c r="N51" s="610">
        <v>24</v>
      </c>
      <c r="O51" s="607" t="s">
        <v>34</v>
      </c>
      <c r="P51" s="597">
        <v>470.08</v>
      </c>
      <c r="Q51" s="596">
        <v>11281.92</v>
      </c>
      <c r="R51" s="597">
        <v>0</v>
      </c>
      <c r="S51" s="598">
        <v>0</v>
      </c>
    </row>
    <row r="52" spans="2:19" s="578" customFormat="1" ht="22.5" customHeight="1">
      <c r="B52" s="611"/>
      <c r="C52" s="758"/>
      <c r="D52" s="758"/>
      <c r="E52" s="758"/>
      <c r="F52" s="758"/>
      <c r="G52" s="758"/>
      <c r="H52" s="758"/>
      <c r="I52" s="758"/>
      <c r="J52" s="758"/>
      <c r="K52" s="758"/>
      <c r="L52" s="758"/>
      <c r="M52" s="591" t="s">
        <v>33</v>
      </c>
      <c r="N52" s="612"/>
      <c r="O52" s="593" t="s">
        <v>33</v>
      </c>
      <c r="P52" s="592" t="s">
        <v>33</v>
      </c>
      <c r="Q52" s="593"/>
      <c r="R52" s="592" t="s">
        <v>33</v>
      </c>
      <c r="S52" s="599"/>
    </row>
    <row r="53" spans="2:19" s="578" customFormat="1" ht="22.5" customHeight="1">
      <c r="B53" s="611"/>
      <c r="C53" s="613"/>
      <c r="D53" s="613"/>
      <c r="E53" s="613"/>
      <c r="F53" s="613"/>
      <c r="G53" s="613"/>
      <c r="H53" s="613"/>
      <c r="I53" s="613"/>
      <c r="J53" s="613"/>
      <c r="K53" s="613"/>
      <c r="L53" s="613"/>
      <c r="M53" s="591" t="s">
        <v>33</v>
      </c>
      <c r="N53" s="612"/>
      <c r="O53" s="593" t="s">
        <v>33</v>
      </c>
      <c r="P53" s="592" t="s">
        <v>33</v>
      </c>
      <c r="Q53" s="593"/>
      <c r="R53" s="592" t="s">
        <v>33</v>
      </c>
      <c r="S53" s="599"/>
    </row>
    <row r="54" spans="2:19" s="578" customFormat="1" ht="22.5" customHeight="1">
      <c r="B54" s="611"/>
      <c r="C54" s="614"/>
      <c r="D54" s="608"/>
      <c r="E54" s="608"/>
      <c r="F54" s="615" t="s">
        <v>131</v>
      </c>
      <c r="G54" s="615"/>
      <c r="H54" s="615" t="s">
        <v>157</v>
      </c>
      <c r="I54" s="615"/>
      <c r="J54" s="615" t="s">
        <v>134</v>
      </c>
      <c r="K54" s="615"/>
      <c r="L54" s="615" t="s">
        <v>28</v>
      </c>
      <c r="M54" s="594" t="s">
        <v>33</v>
      </c>
      <c r="N54" s="612"/>
      <c r="O54" s="593" t="s">
        <v>33</v>
      </c>
      <c r="P54" s="595" t="s">
        <v>33</v>
      </c>
      <c r="Q54" s="593"/>
      <c r="R54" s="595" t="s">
        <v>33</v>
      </c>
      <c r="S54" s="599"/>
    </row>
    <row r="55" spans="2:19" s="578" customFormat="1" ht="22.5" customHeight="1">
      <c r="B55" s="611"/>
      <c r="C55" s="619"/>
      <c r="D55" s="608"/>
      <c r="E55" s="608"/>
      <c r="F55" s="620">
        <v>8</v>
      </c>
      <c r="G55" s="606" t="s">
        <v>132</v>
      </c>
      <c r="H55" s="615">
        <v>3</v>
      </c>
      <c r="I55" s="615" t="s">
        <v>133</v>
      </c>
      <c r="J55" s="615">
        <v>24</v>
      </c>
      <c r="K55" s="615" t="s">
        <v>133</v>
      </c>
      <c r="L55" s="615">
        <v>24</v>
      </c>
      <c r="M55" s="594" t="s">
        <v>33</v>
      </c>
      <c r="N55" s="612"/>
      <c r="O55" s="593" t="s">
        <v>33</v>
      </c>
      <c r="P55" s="595" t="s">
        <v>33</v>
      </c>
      <c r="Q55" s="593"/>
      <c r="R55" s="595" t="s">
        <v>33</v>
      </c>
      <c r="S55" s="599"/>
    </row>
    <row r="56" spans="2:19" s="578" customFormat="1" ht="22.5" customHeight="1">
      <c r="B56" s="611"/>
      <c r="C56" s="614"/>
      <c r="D56" s="615"/>
      <c r="E56" s="615"/>
      <c r="F56" s="615"/>
      <c r="G56" s="615"/>
      <c r="H56" s="615"/>
      <c r="I56" s="615"/>
      <c r="J56" s="615"/>
      <c r="K56" s="615"/>
      <c r="L56" s="600">
        <v>24</v>
      </c>
      <c r="M56" s="594" t="s">
        <v>33</v>
      </c>
      <c r="N56" s="612"/>
      <c r="O56" s="593" t="s">
        <v>33</v>
      </c>
      <c r="P56" s="595" t="s">
        <v>33</v>
      </c>
      <c r="Q56" s="593"/>
      <c r="R56" s="595" t="s">
        <v>33</v>
      </c>
      <c r="S56" s="599"/>
    </row>
    <row r="57" spans="2:19" ht="23.25" customHeight="1">
      <c r="B57" s="450"/>
      <c r="C57" s="451"/>
      <c r="D57" s="451"/>
      <c r="E57" s="451"/>
      <c r="F57" s="451"/>
      <c r="G57" s="451"/>
      <c r="H57" s="451"/>
      <c r="I57" s="451"/>
      <c r="J57" s="451"/>
      <c r="K57" s="451"/>
      <c r="L57" s="451"/>
      <c r="M57" s="55"/>
      <c r="N57" s="452"/>
      <c r="O57" s="55"/>
      <c r="P57" s="55"/>
      <c r="Q57" s="341"/>
      <c r="R57" s="55"/>
      <c r="S57" s="82"/>
    </row>
    <row r="58" spans="2:19" ht="28.5" customHeight="1">
      <c r="B58" s="759" t="s">
        <v>168</v>
      </c>
      <c r="C58" s="760"/>
      <c r="D58" s="760"/>
      <c r="E58" s="760"/>
      <c r="F58" s="760"/>
      <c r="G58" s="760"/>
      <c r="H58" s="760"/>
      <c r="I58" s="760"/>
      <c r="J58" s="760"/>
      <c r="K58" s="760"/>
      <c r="L58" s="760"/>
      <c r="M58" s="760"/>
      <c r="N58" s="761"/>
      <c r="O58" s="55" t="s">
        <v>33</v>
      </c>
      <c r="P58" s="71" t="s">
        <v>33</v>
      </c>
      <c r="Q58" s="346"/>
      <c r="R58" s="71" t="s">
        <v>33</v>
      </c>
      <c r="S58" s="347"/>
    </row>
    <row r="59" spans="2:19" ht="28.5" customHeight="1">
      <c r="B59" s="453"/>
      <c r="C59" s="454"/>
      <c r="D59" s="454"/>
      <c r="E59" s="454"/>
      <c r="F59" s="454"/>
      <c r="G59" s="454"/>
      <c r="H59" s="454"/>
      <c r="I59" s="454"/>
      <c r="J59" s="454"/>
      <c r="K59" s="454"/>
      <c r="L59" s="454"/>
      <c r="M59" s="55"/>
      <c r="N59" s="452"/>
      <c r="O59" s="55" t="s">
        <v>33</v>
      </c>
      <c r="P59" s="55" t="s">
        <v>33</v>
      </c>
      <c r="Q59" s="105"/>
      <c r="R59" s="55" t="s">
        <v>33</v>
      </c>
      <c r="S59" s="106"/>
    </row>
    <row r="60" spans="2:19" ht="28.5" customHeight="1">
      <c r="B60" s="476" t="s">
        <v>148</v>
      </c>
      <c r="C60" s="775" t="s">
        <v>149</v>
      </c>
      <c r="D60" s="776"/>
      <c r="E60" s="776"/>
      <c r="F60" s="776"/>
      <c r="G60" s="776"/>
      <c r="H60" s="776"/>
      <c r="I60" s="776"/>
      <c r="J60" s="776"/>
      <c r="K60" s="776"/>
      <c r="L60" s="777"/>
      <c r="M60" s="49" t="s">
        <v>141</v>
      </c>
      <c r="N60" s="456">
        <f>M70</f>
        <v>65.456999999999994</v>
      </c>
      <c r="O60" s="431" t="s">
        <v>34</v>
      </c>
      <c r="P60" s="70">
        <v>76.290000000000006</v>
      </c>
      <c r="Q60" s="69">
        <f>IF(B60&lt;&gt;0,TRUNC(P60*N60,2),"")</f>
        <v>4993.71</v>
      </c>
      <c r="R60" s="70">
        <v>0</v>
      </c>
      <c r="S60" s="83">
        <f>IF(B60&lt;&gt;0,TRUNC(R60*N60,2),"")</f>
        <v>0</v>
      </c>
    </row>
    <row r="61" spans="2:19" ht="28.5" customHeight="1">
      <c r="B61" s="477"/>
      <c r="C61" s="778"/>
      <c r="D61" s="779"/>
      <c r="E61" s="779"/>
      <c r="F61" s="779"/>
      <c r="G61" s="779"/>
      <c r="H61" s="779"/>
      <c r="I61" s="779"/>
      <c r="J61" s="779"/>
      <c r="K61" s="779"/>
      <c r="L61" s="780"/>
      <c r="M61" s="50" t="s">
        <v>33</v>
      </c>
      <c r="N61" s="458"/>
      <c r="O61" s="52" t="s">
        <v>33</v>
      </c>
      <c r="P61" s="51" t="s">
        <v>33</v>
      </c>
      <c r="Q61" s="52"/>
      <c r="R61" s="51" t="s">
        <v>33</v>
      </c>
      <c r="S61" s="84"/>
    </row>
    <row r="62" spans="2:19" ht="28.5" customHeight="1">
      <c r="B62" s="477"/>
      <c r="C62" s="478"/>
      <c r="D62" s="478"/>
      <c r="E62" s="478"/>
      <c r="F62" s="478"/>
      <c r="G62" s="478"/>
      <c r="H62" s="478"/>
      <c r="I62" s="478"/>
      <c r="J62" s="478"/>
      <c r="K62" s="478"/>
      <c r="L62" s="478"/>
      <c r="M62" s="50" t="s">
        <v>33</v>
      </c>
      <c r="N62" s="458"/>
      <c r="O62" s="52" t="s">
        <v>33</v>
      </c>
      <c r="P62" s="51" t="s">
        <v>33</v>
      </c>
      <c r="Q62" s="52"/>
      <c r="R62" s="51" t="s">
        <v>33</v>
      </c>
      <c r="S62" s="84"/>
    </row>
    <row r="63" spans="2:19" ht="28.5" customHeight="1">
      <c r="B63" s="477"/>
      <c r="C63" s="479"/>
      <c r="D63" s="479"/>
      <c r="E63" s="479"/>
      <c r="F63" s="470"/>
      <c r="G63" s="470"/>
      <c r="H63" s="470" t="s">
        <v>135</v>
      </c>
      <c r="I63" s="470"/>
      <c r="J63" s="470" t="s">
        <v>156</v>
      </c>
      <c r="K63" s="470"/>
      <c r="L63" s="470" t="s">
        <v>158</v>
      </c>
      <c r="M63" s="470" t="s">
        <v>28</v>
      </c>
      <c r="N63" s="458"/>
      <c r="O63" s="52" t="s">
        <v>33</v>
      </c>
      <c r="P63" s="54" t="s">
        <v>33</v>
      </c>
      <c r="Q63" s="52"/>
      <c r="R63" s="54" t="s">
        <v>33</v>
      </c>
      <c r="S63" s="84"/>
    </row>
    <row r="64" spans="2:19" ht="28.5" customHeight="1">
      <c r="B64" s="477"/>
      <c r="C64" s="773" t="s">
        <v>186</v>
      </c>
      <c r="D64" s="774"/>
      <c r="E64" s="479"/>
      <c r="F64" s="470"/>
      <c r="G64" s="470"/>
      <c r="H64" s="470">
        <v>24.4</v>
      </c>
      <c r="I64" s="470" t="s">
        <v>132</v>
      </c>
      <c r="J64" s="470">
        <v>3</v>
      </c>
      <c r="K64" s="470" t="s">
        <v>132</v>
      </c>
      <c r="L64" s="470">
        <v>0.19</v>
      </c>
      <c r="M64" s="470">
        <f>H64*J64*L64</f>
        <v>13.907999999999998</v>
      </c>
      <c r="N64" s="458"/>
      <c r="O64" s="52" t="s">
        <v>33</v>
      </c>
      <c r="P64" s="54" t="s">
        <v>33</v>
      </c>
      <c r="Q64" s="52"/>
      <c r="R64" s="54" t="s">
        <v>33</v>
      </c>
      <c r="S64" s="84"/>
    </row>
    <row r="65" spans="2:19" ht="28.5" customHeight="1">
      <c r="B65" s="477"/>
      <c r="C65" s="773" t="s">
        <v>216</v>
      </c>
      <c r="D65" s="774"/>
      <c r="E65" s="479"/>
      <c r="F65" s="470"/>
      <c r="G65" s="470"/>
      <c r="H65" s="470">
        <v>8</v>
      </c>
      <c r="I65" s="470" t="s">
        <v>132</v>
      </c>
      <c r="J65" s="470">
        <v>3</v>
      </c>
      <c r="K65" s="470" t="s">
        <v>132</v>
      </c>
      <c r="L65" s="470">
        <v>0.14000000000000001</v>
      </c>
      <c r="M65" s="470">
        <f t="shared" ref="M65:M69" si="0">H65*J65*L65</f>
        <v>3.3600000000000003</v>
      </c>
      <c r="N65" s="480"/>
      <c r="O65" s="349"/>
      <c r="P65" s="351"/>
      <c r="Q65" s="349"/>
      <c r="R65" s="351"/>
      <c r="S65" s="348"/>
    </row>
    <row r="66" spans="2:19" ht="28.5" customHeight="1">
      <c r="B66" s="477"/>
      <c r="C66" s="773" t="s">
        <v>187</v>
      </c>
      <c r="D66" s="774"/>
      <c r="E66" s="479"/>
      <c r="F66" s="470"/>
      <c r="G66" s="470"/>
      <c r="H66" s="470">
        <v>37.97</v>
      </c>
      <c r="I66" s="470" t="s">
        <v>132</v>
      </c>
      <c r="J66" s="470">
        <v>3</v>
      </c>
      <c r="K66" s="470" t="s">
        <v>132</v>
      </c>
      <c r="L66" s="470">
        <v>0.19</v>
      </c>
      <c r="M66" s="470">
        <f t="shared" si="0"/>
        <v>21.642900000000001</v>
      </c>
      <c r="N66" s="480"/>
      <c r="O66" s="349"/>
      <c r="P66" s="351"/>
      <c r="Q66" s="349"/>
      <c r="R66" s="351"/>
      <c r="S66" s="348"/>
    </row>
    <row r="67" spans="2:19" ht="28.5" customHeight="1">
      <c r="B67" s="477"/>
      <c r="C67" s="773" t="s">
        <v>217</v>
      </c>
      <c r="D67" s="774"/>
      <c r="E67" s="774"/>
      <c r="F67" s="470"/>
      <c r="G67" s="470"/>
      <c r="H67" s="470">
        <v>12</v>
      </c>
      <c r="I67" s="470" t="s">
        <v>132</v>
      </c>
      <c r="J67" s="470">
        <v>3</v>
      </c>
      <c r="K67" s="470" t="s">
        <v>132</v>
      </c>
      <c r="L67" s="470">
        <v>0.14000000000000001</v>
      </c>
      <c r="M67" s="470">
        <f t="shared" si="0"/>
        <v>5.0400000000000009</v>
      </c>
      <c r="N67" s="480"/>
      <c r="O67" s="349"/>
      <c r="P67" s="351"/>
      <c r="Q67" s="349"/>
      <c r="R67" s="351"/>
      <c r="S67" s="348"/>
    </row>
    <row r="68" spans="2:19" ht="28.5" customHeight="1">
      <c r="B68" s="477"/>
      <c r="C68" s="773" t="s">
        <v>219</v>
      </c>
      <c r="D68" s="774"/>
      <c r="E68" s="774"/>
      <c r="F68" s="470"/>
      <c r="G68" s="470"/>
      <c r="H68" s="470">
        <v>29.73</v>
      </c>
      <c r="I68" s="470" t="s">
        <v>132</v>
      </c>
      <c r="J68" s="470">
        <v>3</v>
      </c>
      <c r="K68" s="470" t="s">
        <v>132</v>
      </c>
      <c r="L68" s="470">
        <v>0.19</v>
      </c>
      <c r="M68" s="470">
        <f t="shared" si="0"/>
        <v>16.946100000000001</v>
      </c>
      <c r="N68" s="480"/>
      <c r="O68" s="349"/>
      <c r="P68" s="351"/>
      <c r="Q68" s="349"/>
      <c r="R68" s="351"/>
      <c r="S68" s="348"/>
    </row>
    <row r="69" spans="2:19" ht="28.5" customHeight="1">
      <c r="B69" s="477"/>
      <c r="C69" s="773" t="s">
        <v>220</v>
      </c>
      <c r="D69" s="774"/>
      <c r="E69" s="774"/>
      <c r="F69" s="470"/>
      <c r="G69" s="470"/>
      <c r="H69" s="470">
        <v>8</v>
      </c>
      <c r="I69" s="470" t="s">
        <v>132</v>
      </c>
      <c r="J69" s="470">
        <v>3</v>
      </c>
      <c r="K69" s="470" t="s">
        <v>132</v>
      </c>
      <c r="L69" s="470">
        <v>0.19</v>
      </c>
      <c r="M69" s="470">
        <f t="shared" si="0"/>
        <v>4.5600000000000005</v>
      </c>
      <c r="N69" s="480"/>
      <c r="O69" s="349"/>
      <c r="P69" s="351"/>
      <c r="Q69" s="349"/>
      <c r="R69" s="351"/>
      <c r="S69" s="348"/>
    </row>
    <row r="70" spans="2:19" ht="28.5" customHeight="1">
      <c r="B70" s="477"/>
      <c r="C70" s="365"/>
      <c r="D70" s="481"/>
      <c r="E70" s="479"/>
      <c r="F70" s="482"/>
      <c r="G70" s="482"/>
      <c r="H70" s="482"/>
      <c r="I70" s="482"/>
      <c r="J70" s="482"/>
      <c r="K70" s="482"/>
      <c r="M70" s="359">
        <f>SUM(M64+M65+M66+M67+M68+M69)</f>
        <v>65.456999999999994</v>
      </c>
      <c r="N70" s="480"/>
      <c r="O70" s="349"/>
      <c r="P70" s="351"/>
      <c r="Q70" s="349"/>
      <c r="R70" s="351"/>
      <c r="S70" s="348"/>
    </row>
    <row r="71" spans="2:19" ht="28.5" customHeight="1">
      <c r="B71" s="477"/>
      <c r="C71" s="483" t="s">
        <v>209</v>
      </c>
      <c r="D71" s="479"/>
      <c r="E71" s="479"/>
      <c r="F71" s="482"/>
      <c r="G71" s="482"/>
      <c r="H71" s="482"/>
      <c r="I71" s="482"/>
      <c r="J71" s="482"/>
      <c r="K71" s="482"/>
      <c r="M71" s="360"/>
      <c r="N71" s="480"/>
      <c r="O71" s="349"/>
      <c r="P71" s="351"/>
      <c r="Q71" s="349"/>
      <c r="R71" s="351"/>
      <c r="S71" s="348"/>
    </row>
    <row r="72" spans="2:19" ht="28.5" customHeight="1">
      <c r="B72" s="484"/>
      <c r="C72" s="352"/>
      <c r="D72" s="358"/>
      <c r="E72" s="358"/>
      <c r="F72" s="358"/>
      <c r="G72" s="358"/>
      <c r="H72" s="358"/>
      <c r="I72" s="358"/>
      <c r="J72" s="358"/>
      <c r="K72" s="358"/>
      <c r="L72" s="358"/>
      <c r="M72" s="361"/>
      <c r="N72" s="485"/>
      <c r="O72" s="434"/>
      <c r="P72" s="353"/>
      <c r="Q72" s="354"/>
      <c r="R72" s="353"/>
      <c r="S72" s="355"/>
    </row>
    <row r="73" spans="2:19" ht="28.5" customHeight="1">
      <c r="B73" s="450"/>
      <c r="C73" s="454"/>
      <c r="D73" s="454"/>
      <c r="E73" s="454"/>
      <c r="F73" s="454"/>
      <c r="G73" s="454"/>
      <c r="H73" s="454"/>
      <c r="I73" s="454"/>
      <c r="J73" s="454"/>
      <c r="K73" s="454"/>
      <c r="L73" s="454"/>
      <c r="M73" s="55"/>
      <c r="N73" s="452"/>
      <c r="O73" s="55"/>
      <c r="P73" s="55"/>
      <c r="Q73" s="105"/>
      <c r="R73" s="55"/>
      <c r="S73" s="106"/>
    </row>
    <row r="74" spans="2:19" ht="28.5" customHeight="1">
      <c r="B74" s="476" t="s">
        <v>152</v>
      </c>
      <c r="C74" s="775" t="s">
        <v>153</v>
      </c>
      <c r="D74" s="776"/>
      <c r="E74" s="776"/>
      <c r="F74" s="776"/>
      <c r="G74" s="776"/>
      <c r="H74" s="776"/>
      <c r="I74" s="776"/>
      <c r="J74" s="776"/>
      <c r="K74" s="776"/>
      <c r="L74" s="777"/>
      <c r="M74" s="49" t="s">
        <v>141</v>
      </c>
      <c r="N74" s="456">
        <f>L81</f>
        <v>27.04</v>
      </c>
      <c r="O74" s="431" t="s">
        <v>34</v>
      </c>
      <c r="P74" s="70">
        <v>357.1</v>
      </c>
      <c r="Q74" s="69">
        <f>IF(B74&lt;&gt;0,TRUNC(P74*N74,2),"")</f>
        <v>9655.98</v>
      </c>
      <c r="R74" s="70">
        <v>0</v>
      </c>
      <c r="S74" s="83">
        <f>IF(B74&lt;&gt;0,TRUNC(R74*N74,2),"")</f>
        <v>0</v>
      </c>
    </row>
    <row r="75" spans="2:19" ht="28.5" customHeight="1">
      <c r="B75" s="477"/>
      <c r="C75" s="778"/>
      <c r="D75" s="779"/>
      <c r="E75" s="779"/>
      <c r="F75" s="779"/>
      <c r="G75" s="779"/>
      <c r="H75" s="779"/>
      <c r="I75" s="779"/>
      <c r="J75" s="779"/>
      <c r="K75" s="779"/>
      <c r="L75" s="780"/>
      <c r="M75" s="50" t="s">
        <v>33</v>
      </c>
      <c r="N75" s="458"/>
      <c r="O75" s="52" t="s">
        <v>33</v>
      </c>
      <c r="P75" s="51" t="s">
        <v>33</v>
      </c>
      <c r="Q75" s="381"/>
      <c r="R75" s="51" t="s">
        <v>33</v>
      </c>
      <c r="S75" s="84"/>
    </row>
    <row r="76" spans="2:19" ht="28.5" customHeight="1">
      <c r="B76" s="477"/>
      <c r="C76" s="478"/>
      <c r="D76" s="478"/>
      <c r="E76" s="478"/>
      <c r="F76" s="478"/>
      <c r="G76" s="478"/>
      <c r="H76" s="478"/>
      <c r="I76" s="478"/>
      <c r="J76" s="478"/>
      <c r="K76" s="478"/>
      <c r="L76" s="478"/>
      <c r="M76" s="50" t="s">
        <v>33</v>
      </c>
      <c r="N76" s="458"/>
      <c r="O76" s="52"/>
      <c r="P76" s="51" t="s">
        <v>33</v>
      </c>
      <c r="Q76" s="52"/>
      <c r="R76" s="51" t="s">
        <v>33</v>
      </c>
      <c r="S76" s="84"/>
    </row>
    <row r="77" spans="2:19" ht="28.5" customHeight="1">
      <c r="B77" s="477"/>
      <c r="C77" s="479"/>
      <c r="D77" s="479"/>
      <c r="E77" s="479"/>
      <c r="F77" s="470"/>
      <c r="G77" s="470"/>
      <c r="H77" s="470" t="s">
        <v>134</v>
      </c>
      <c r="I77" s="470"/>
      <c r="J77" s="470" t="s">
        <v>158</v>
      </c>
      <c r="K77" s="470"/>
      <c r="L77" s="470" t="s">
        <v>28</v>
      </c>
      <c r="M77" s="53" t="s">
        <v>33</v>
      </c>
      <c r="N77" s="458"/>
      <c r="O77" s="52" t="s">
        <v>33</v>
      </c>
      <c r="P77" s="54" t="s">
        <v>33</v>
      </c>
      <c r="Q77" s="52"/>
      <c r="R77" s="54" t="s">
        <v>33</v>
      </c>
      <c r="S77" s="84"/>
    </row>
    <row r="78" spans="2:19" ht="28.5" customHeight="1">
      <c r="B78" s="477"/>
      <c r="C78" s="479" t="s">
        <v>188</v>
      </c>
      <c r="D78" s="479"/>
      <c r="E78" s="479"/>
      <c r="F78" s="470"/>
      <c r="G78" s="470"/>
      <c r="H78" s="470">
        <v>49</v>
      </c>
      <c r="I78" s="470" t="s">
        <v>132</v>
      </c>
      <c r="J78" s="470">
        <v>0.16</v>
      </c>
      <c r="K78" s="470" t="s">
        <v>133</v>
      </c>
      <c r="L78" s="470">
        <f>H78*J78</f>
        <v>7.84</v>
      </c>
      <c r="M78" s="53"/>
      <c r="N78" s="458"/>
      <c r="O78" s="52"/>
      <c r="P78" s="54"/>
      <c r="Q78" s="52"/>
      <c r="R78" s="54"/>
      <c r="S78" s="84"/>
    </row>
    <row r="79" spans="2:19" ht="28.5" customHeight="1">
      <c r="B79" s="477"/>
      <c r="C79" s="479" t="s">
        <v>189</v>
      </c>
      <c r="D79" s="479"/>
      <c r="E79" s="479"/>
      <c r="F79" s="470"/>
      <c r="G79" s="470"/>
      <c r="H79" s="470">
        <v>65</v>
      </c>
      <c r="I79" s="470" t="s">
        <v>132</v>
      </c>
      <c r="J79" s="470">
        <v>0.16</v>
      </c>
      <c r="K79" s="470" t="s">
        <v>133</v>
      </c>
      <c r="L79" s="470">
        <f>H79*J79</f>
        <v>10.4</v>
      </c>
      <c r="M79" s="53"/>
      <c r="N79" s="458"/>
      <c r="O79" s="52"/>
      <c r="P79" s="54"/>
      <c r="Q79" s="52"/>
      <c r="R79" s="54"/>
      <c r="S79" s="84"/>
    </row>
    <row r="80" spans="2:19" ht="28.5" customHeight="1">
      <c r="B80" s="477"/>
      <c r="C80" s="479" t="s">
        <v>221</v>
      </c>
      <c r="D80" s="479"/>
      <c r="E80" s="479"/>
      <c r="F80" s="470"/>
      <c r="G80" s="470"/>
      <c r="H80" s="470">
        <v>55</v>
      </c>
      <c r="I80" s="470" t="s">
        <v>132</v>
      </c>
      <c r="J80" s="470">
        <v>0.16</v>
      </c>
      <c r="K80" s="470" t="s">
        <v>133</v>
      </c>
      <c r="L80" s="470">
        <f t="shared" ref="L80" si="1">H80*J80</f>
        <v>8.8000000000000007</v>
      </c>
      <c r="M80" s="53" t="s">
        <v>33</v>
      </c>
      <c r="N80" s="458"/>
      <c r="O80" s="52" t="s">
        <v>33</v>
      </c>
      <c r="P80" s="54" t="s">
        <v>33</v>
      </c>
      <c r="Q80" s="52"/>
      <c r="R80" s="54" t="s">
        <v>33</v>
      </c>
      <c r="S80" s="84"/>
    </row>
    <row r="81" spans="2:19" ht="28.5" customHeight="1">
      <c r="B81" s="477"/>
      <c r="C81" s="479"/>
      <c r="D81" s="479"/>
      <c r="E81" s="479"/>
      <c r="F81" s="470"/>
      <c r="G81" s="470"/>
      <c r="I81" s="470"/>
      <c r="J81" s="470"/>
      <c r="K81" s="470"/>
      <c r="L81" s="366">
        <f>L78+L80+L79</f>
        <v>27.04</v>
      </c>
      <c r="M81" s="350"/>
      <c r="N81" s="480"/>
      <c r="O81" s="349"/>
      <c r="P81" s="351"/>
      <c r="Q81" s="349"/>
      <c r="R81" s="351"/>
      <c r="S81" s="348"/>
    </row>
    <row r="82" spans="2:19" ht="28.5" customHeight="1">
      <c r="B82" s="477"/>
      <c r="C82" s="479"/>
      <c r="D82" s="479"/>
      <c r="E82" s="479"/>
      <c r="F82" s="482"/>
      <c r="G82" s="482"/>
      <c r="H82" s="470"/>
      <c r="I82" s="470"/>
      <c r="J82" s="470"/>
      <c r="K82" s="470"/>
      <c r="L82" s="470"/>
      <c r="M82" s="350"/>
      <c r="N82" s="480"/>
      <c r="O82" s="349"/>
      <c r="P82" s="351"/>
      <c r="Q82" s="349"/>
      <c r="R82" s="351"/>
      <c r="S82" s="348"/>
    </row>
    <row r="83" spans="2:19" ht="28.5" customHeight="1">
      <c r="B83" s="477"/>
      <c r="C83" s="483" t="s">
        <v>209</v>
      </c>
      <c r="D83" s="479"/>
      <c r="E83" s="479"/>
      <c r="F83" s="482"/>
      <c r="G83" s="482"/>
      <c r="H83" s="482"/>
      <c r="I83" s="482"/>
      <c r="J83" s="482"/>
      <c r="K83" s="482"/>
      <c r="L83" s="350"/>
      <c r="M83" s="350"/>
      <c r="N83" s="480"/>
      <c r="O83" s="349"/>
      <c r="P83" s="351"/>
      <c r="Q83" s="349"/>
      <c r="R83" s="351"/>
      <c r="S83" s="348"/>
    </row>
    <row r="84" spans="2:19" ht="28.5" customHeight="1">
      <c r="B84" s="484"/>
      <c r="C84" s="352"/>
      <c r="D84" s="358"/>
      <c r="E84" s="358"/>
      <c r="F84" s="358"/>
      <c r="G84" s="358"/>
      <c r="H84" s="358"/>
      <c r="I84" s="358"/>
      <c r="J84" s="358"/>
      <c r="K84" s="358"/>
      <c r="L84" s="358"/>
      <c r="M84" s="361"/>
      <c r="N84" s="485"/>
      <c r="O84" s="434"/>
      <c r="P84" s="353"/>
      <c r="Q84" s="354"/>
      <c r="R84" s="353"/>
      <c r="S84" s="355"/>
    </row>
    <row r="85" spans="2:19" ht="28.5" customHeight="1">
      <c r="B85" s="450"/>
      <c r="C85" s="454"/>
      <c r="D85" s="454"/>
      <c r="E85" s="454"/>
      <c r="F85" s="454"/>
      <c r="G85" s="454"/>
      <c r="H85" s="454"/>
      <c r="I85" s="454"/>
      <c r="J85" s="454"/>
      <c r="K85" s="454"/>
      <c r="L85" s="454"/>
      <c r="M85" s="55"/>
      <c r="N85" s="452"/>
      <c r="O85" s="55"/>
      <c r="P85" s="55"/>
      <c r="Q85" s="105"/>
      <c r="R85" s="55"/>
      <c r="S85" s="106"/>
    </row>
    <row r="86" spans="2:19" ht="28.5" customHeight="1">
      <c r="B86" s="476" t="s">
        <v>150</v>
      </c>
      <c r="C86" s="775" t="s">
        <v>151</v>
      </c>
      <c r="D86" s="776"/>
      <c r="E86" s="776"/>
      <c r="F86" s="776"/>
      <c r="G86" s="776"/>
      <c r="H86" s="776"/>
      <c r="I86" s="776"/>
      <c r="J86" s="776"/>
      <c r="K86" s="776"/>
      <c r="L86" s="777"/>
      <c r="M86" s="49" t="s">
        <v>141</v>
      </c>
      <c r="N86" s="456">
        <f>L112</f>
        <v>23.567999999999998</v>
      </c>
      <c r="O86" s="431" t="s">
        <v>34</v>
      </c>
      <c r="P86" s="70">
        <v>766.75</v>
      </c>
      <c r="Q86" s="69">
        <f>IF(B86&lt;&gt;0,TRUNC(P86*N86,2),"")</f>
        <v>18070.759999999998</v>
      </c>
      <c r="R86" s="70">
        <v>0</v>
      </c>
      <c r="S86" s="83">
        <f>IF(B86&lt;&gt;0,TRUNC(R86*N86,2),"")</f>
        <v>0</v>
      </c>
    </row>
    <row r="87" spans="2:19" ht="28.5" customHeight="1">
      <c r="B87" s="477"/>
      <c r="C87" s="778"/>
      <c r="D87" s="779"/>
      <c r="E87" s="779"/>
      <c r="F87" s="779"/>
      <c r="G87" s="779"/>
      <c r="H87" s="779"/>
      <c r="I87" s="779"/>
      <c r="J87" s="779"/>
      <c r="K87" s="779"/>
      <c r="L87" s="780"/>
      <c r="M87" s="50" t="s">
        <v>33</v>
      </c>
      <c r="N87" s="458"/>
      <c r="O87" s="52" t="s">
        <v>33</v>
      </c>
      <c r="P87" s="51" t="s">
        <v>33</v>
      </c>
      <c r="Q87" s="52"/>
      <c r="R87" s="51" t="s">
        <v>33</v>
      </c>
      <c r="S87" s="84"/>
    </row>
    <row r="88" spans="2:19" ht="28.5" customHeight="1">
      <c r="B88" s="477"/>
      <c r="C88" s="486"/>
      <c r="D88" s="470" t="s">
        <v>157</v>
      </c>
      <c r="E88" s="486"/>
      <c r="F88" s="470" t="s">
        <v>155</v>
      </c>
      <c r="G88" s="486"/>
      <c r="H88" s="470" t="s">
        <v>137</v>
      </c>
      <c r="M88" s="50"/>
      <c r="N88" s="458"/>
      <c r="O88" s="52"/>
      <c r="P88" s="51"/>
      <c r="Q88" s="52"/>
      <c r="R88" s="51"/>
      <c r="S88" s="84"/>
    </row>
    <row r="89" spans="2:19" ht="28.5" customHeight="1">
      <c r="B89" s="477"/>
      <c r="C89" s="398" t="s">
        <v>205</v>
      </c>
      <c r="D89" s="470">
        <v>0.2</v>
      </c>
      <c r="F89" s="470">
        <v>0.2</v>
      </c>
      <c r="G89" s="470" t="s">
        <v>133</v>
      </c>
      <c r="H89" s="470">
        <f>D89*F89</f>
        <v>4.0000000000000008E-2</v>
      </c>
      <c r="M89" s="50"/>
      <c r="N89" s="458"/>
      <c r="O89" s="52"/>
      <c r="P89" s="51"/>
      <c r="Q89" s="52"/>
      <c r="R89" s="51"/>
      <c r="S89" s="84"/>
    </row>
    <row r="90" spans="2:19" ht="28.5" customHeight="1">
      <c r="B90" s="477"/>
      <c r="C90" s="487"/>
      <c r="D90" s="487"/>
      <c r="E90" s="470"/>
      <c r="F90" s="470"/>
      <c r="H90" s="470"/>
      <c r="I90" s="470"/>
      <c r="J90" s="470"/>
      <c r="K90" s="470"/>
      <c r="L90" s="470"/>
      <c r="M90" s="50"/>
      <c r="N90" s="458"/>
      <c r="O90" s="52"/>
      <c r="P90" s="51"/>
      <c r="Q90" s="52"/>
      <c r="R90" s="51"/>
      <c r="S90" s="84"/>
    </row>
    <row r="91" spans="2:19" ht="28.5" customHeight="1">
      <c r="B91" s="477"/>
      <c r="C91" s="479"/>
      <c r="D91" s="479"/>
      <c r="E91" s="479"/>
      <c r="F91" s="470"/>
      <c r="G91" s="470"/>
      <c r="H91" s="470" t="s">
        <v>137</v>
      </c>
      <c r="I91" s="470"/>
      <c r="J91" s="470" t="s">
        <v>193</v>
      </c>
      <c r="K91" s="470"/>
      <c r="L91" s="470"/>
      <c r="M91" s="50"/>
      <c r="N91" s="458"/>
      <c r="O91" s="52"/>
      <c r="P91" s="51"/>
      <c r="Q91" s="52"/>
      <c r="R91" s="51"/>
      <c r="S91" s="84"/>
    </row>
    <row r="92" spans="2:19" ht="28.5" customHeight="1">
      <c r="B92" s="477"/>
      <c r="C92" s="479" t="s">
        <v>198</v>
      </c>
      <c r="D92" s="479"/>
      <c r="E92" s="479"/>
      <c r="F92" s="470"/>
      <c r="G92" s="470"/>
      <c r="H92" s="470">
        <f>0.2*0.6</f>
        <v>0.12</v>
      </c>
      <c r="I92" s="470" t="s">
        <v>132</v>
      </c>
      <c r="J92" s="470">
        <v>24.4</v>
      </c>
      <c r="K92" s="470"/>
      <c r="L92" s="470">
        <f>H92*J92</f>
        <v>2.9279999999999999</v>
      </c>
      <c r="M92" s="50"/>
      <c r="N92" s="458"/>
      <c r="O92" s="52"/>
      <c r="P92" s="51"/>
      <c r="Q92" s="52"/>
      <c r="R92" s="51"/>
      <c r="S92" s="84"/>
    </row>
    <row r="93" spans="2:19" ht="28.5" customHeight="1">
      <c r="B93" s="477"/>
      <c r="C93" s="478"/>
      <c r="D93" s="478"/>
      <c r="E93" s="478"/>
      <c r="F93" s="478"/>
      <c r="G93" s="478"/>
      <c r="H93" s="478"/>
      <c r="I93" s="478"/>
      <c r="J93" s="478"/>
      <c r="K93" s="478"/>
      <c r="L93" s="478"/>
      <c r="M93" s="50" t="s">
        <v>33</v>
      </c>
      <c r="N93" s="458"/>
      <c r="O93" s="52" t="s">
        <v>33</v>
      </c>
      <c r="P93" s="51" t="s">
        <v>33</v>
      </c>
      <c r="Q93" s="52"/>
      <c r="R93" s="51" t="s">
        <v>33</v>
      </c>
      <c r="S93" s="84"/>
    </row>
    <row r="94" spans="2:19" ht="28.5" customHeight="1">
      <c r="B94" s="477"/>
      <c r="C94" s="479"/>
      <c r="E94" s="479"/>
      <c r="F94" s="470" t="s">
        <v>191</v>
      </c>
      <c r="G94" s="470"/>
      <c r="H94" s="470" t="s">
        <v>137</v>
      </c>
      <c r="I94" s="470"/>
      <c r="J94" s="470" t="s">
        <v>156</v>
      </c>
      <c r="K94" s="470"/>
      <c r="L94" s="470"/>
      <c r="M94" s="53" t="s">
        <v>33</v>
      </c>
      <c r="N94" s="458"/>
      <c r="O94" s="52" t="s">
        <v>33</v>
      </c>
      <c r="P94" s="54" t="s">
        <v>33</v>
      </c>
      <c r="Q94" s="52"/>
      <c r="R94" s="54" t="s">
        <v>33</v>
      </c>
      <c r="S94" s="84"/>
    </row>
    <row r="95" spans="2:19" ht="28.5" customHeight="1">
      <c r="B95" s="477"/>
      <c r="C95" s="479" t="s">
        <v>190</v>
      </c>
      <c r="D95" s="488"/>
      <c r="E95" s="470"/>
      <c r="F95" s="470">
        <v>11</v>
      </c>
      <c r="G95" s="470" t="s">
        <v>132</v>
      </c>
      <c r="H95" s="470">
        <f>H89</f>
        <v>4.0000000000000008E-2</v>
      </c>
      <c r="I95" s="470" t="s">
        <v>132</v>
      </c>
      <c r="J95" s="470">
        <v>3</v>
      </c>
      <c r="K95" s="470" t="s">
        <v>133</v>
      </c>
      <c r="L95" s="470">
        <f>F95*H95*J95</f>
        <v>1.3200000000000003</v>
      </c>
      <c r="M95" s="53" t="s">
        <v>33</v>
      </c>
      <c r="N95" s="458"/>
      <c r="O95" s="52" t="s">
        <v>33</v>
      </c>
      <c r="P95" s="54" t="s">
        <v>33</v>
      </c>
      <c r="Q95" s="52"/>
      <c r="R95" s="54" t="s">
        <v>33</v>
      </c>
      <c r="S95" s="84"/>
    </row>
    <row r="96" spans="2:19" ht="28.5" customHeight="1">
      <c r="B96" s="477"/>
      <c r="C96" s="479"/>
      <c r="D96" s="488"/>
      <c r="E96" s="470"/>
      <c r="F96" s="470"/>
      <c r="G96" s="470"/>
      <c r="H96" s="470"/>
      <c r="I96" s="470"/>
      <c r="J96" s="470"/>
      <c r="K96" s="470"/>
      <c r="L96" s="470"/>
      <c r="M96" s="467"/>
      <c r="N96" s="458"/>
      <c r="O96" s="340"/>
      <c r="P96" s="63"/>
      <c r="Q96" s="340"/>
      <c r="R96" s="63"/>
      <c r="S96" s="340"/>
    </row>
    <row r="97" spans="2:19" ht="28.5" customHeight="1">
      <c r="B97" s="477"/>
      <c r="C97" s="479"/>
      <c r="D97" s="479"/>
      <c r="E97" s="479"/>
      <c r="F97" s="470"/>
      <c r="G97" s="470"/>
      <c r="H97" s="470" t="s">
        <v>137</v>
      </c>
      <c r="I97" s="470"/>
      <c r="J97" s="470" t="s">
        <v>193</v>
      </c>
      <c r="K97" s="470"/>
      <c r="L97" s="470"/>
      <c r="M97" s="350"/>
      <c r="N97" s="480"/>
      <c r="O97" s="349"/>
      <c r="P97" s="351"/>
      <c r="Q97" s="349"/>
      <c r="R97" s="351"/>
      <c r="S97" s="348"/>
    </row>
    <row r="98" spans="2:19" ht="28.5" customHeight="1">
      <c r="B98" s="477"/>
      <c r="C98" s="479" t="s">
        <v>192</v>
      </c>
      <c r="D98" s="479"/>
      <c r="E98" s="479"/>
      <c r="F98" s="470"/>
      <c r="G98" s="470"/>
      <c r="H98" s="470">
        <f>H92</f>
        <v>0.12</v>
      </c>
      <c r="I98" s="470" t="s">
        <v>132</v>
      </c>
      <c r="J98" s="470">
        <v>55</v>
      </c>
      <c r="K98" s="470"/>
      <c r="L98" s="470">
        <f>H98*J98</f>
        <v>6.6</v>
      </c>
      <c r="M98" s="350"/>
      <c r="N98" s="480"/>
      <c r="O98" s="349"/>
      <c r="P98" s="351"/>
      <c r="Q98" s="349"/>
      <c r="R98" s="351"/>
      <c r="S98" s="348"/>
    </row>
    <row r="99" spans="2:19" ht="28.5" customHeight="1">
      <c r="B99" s="477"/>
      <c r="C99" s="364"/>
      <c r="D99" s="479"/>
      <c r="E99" s="479"/>
      <c r="F99" s="470"/>
      <c r="G99" s="470"/>
      <c r="H99" s="470"/>
      <c r="I99" s="470"/>
      <c r="J99" s="470"/>
      <c r="K99" s="470"/>
      <c r="L99" s="470"/>
      <c r="M99" s="350"/>
      <c r="N99" s="480"/>
      <c r="O99" s="349"/>
      <c r="P99" s="351"/>
      <c r="Q99" s="349"/>
      <c r="R99" s="351"/>
      <c r="S99" s="348"/>
    </row>
    <row r="100" spans="2:19" ht="28.5" customHeight="1">
      <c r="B100" s="477"/>
      <c r="C100" s="479"/>
      <c r="E100" s="479"/>
      <c r="F100" s="470" t="s">
        <v>191</v>
      </c>
      <c r="G100" s="470"/>
      <c r="H100" s="470" t="s">
        <v>137</v>
      </c>
      <c r="I100" s="470"/>
      <c r="J100" s="470" t="s">
        <v>156</v>
      </c>
      <c r="K100" s="470"/>
      <c r="L100" s="470"/>
      <c r="M100" s="350"/>
      <c r="N100" s="480"/>
      <c r="O100" s="349"/>
      <c r="P100" s="351"/>
      <c r="Q100" s="349"/>
      <c r="R100" s="351"/>
      <c r="S100" s="348"/>
    </row>
    <row r="101" spans="2:19" ht="28.5" customHeight="1">
      <c r="B101" s="477"/>
      <c r="C101" s="479" t="s">
        <v>194</v>
      </c>
      <c r="D101" s="488"/>
      <c r="E101" s="470"/>
      <c r="F101" s="470">
        <v>11</v>
      </c>
      <c r="G101" s="470" t="s">
        <v>132</v>
      </c>
      <c r="H101" s="470">
        <f>H89</f>
        <v>4.0000000000000008E-2</v>
      </c>
      <c r="I101" s="470" t="s">
        <v>132</v>
      </c>
      <c r="J101" s="470">
        <v>3</v>
      </c>
      <c r="K101" s="470" t="s">
        <v>133</v>
      </c>
      <c r="L101" s="470">
        <f>F101*H101*J101</f>
        <v>1.3200000000000003</v>
      </c>
      <c r="M101" s="350"/>
      <c r="N101" s="480"/>
      <c r="O101" s="349"/>
      <c r="P101" s="351"/>
      <c r="Q101" s="349"/>
      <c r="R101" s="351"/>
      <c r="S101" s="348"/>
    </row>
    <row r="102" spans="2:19" ht="28.5" customHeight="1">
      <c r="B102" s="477"/>
      <c r="C102" s="479"/>
      <c r="D102" s="479"/>
      <c r="E102" s="479"/>
      <c r="F102" s="470"/>
      <c r="G102" s="470"/>
      <c r="H102" s="470" t="s">
        <v>137</v>
      </c>
      <c r="I102" s="470"/>
      <c r="J102" s="470" t="s">
        <v>193</v>
      </c>
      <c r="K102" s="470"/>
      <c r="L102" s="470"/>
      <c r="M102" s="350"/>
      <c r="N102" s="480"/>
      <c r="O102" s="349"/>
      <c r="P102" s="351"/>
      <c r="Q102" s="349"/>
      <c r="R102" s="351"/>
      <c r="S102" s="348"/>
    </row>
    <row r="103" spans="2:19" ht="28.5" customHeight="1">
      <c r="B103" s="477"/>
      <c r="C103" s="479" t="s">
        <v>195</v>
      </c>
      <c r="D103" s="479"/>
      <c r="E103" s="479"/>
      <c r="F103" s="470"/>
      <c r="G103" s="470"/>
      <c r="H103" s="470">
        <f>H92</f>
        <v>0.12</v>
      </c>
      <c r="I103" s="470" t="s">
        <v>132</v>
      </c>
      <c r="J103" s="470">
        <v>55</v>
      </c>
      <c r="K103" s="470"/>
      <c r="L103" s="470">
        <f>H103*J103</f>
        <v>6.6</v>
      </c>
      <c r="M103" s="350"/>
      <c r="N103" s="480"/>
      <c r="O103" s="349"/>
      <c r="P103" s="351"/>
      <c r="Q103" s="349"/>
      <c r="R103" s="351"/>
      <c r="S103" s="348"/>
    </row>
    <row r="104" spans="2:19" ht="28.5" customHeight="1">
      <c r="B104" s="477"/>
      <c r="C104" s="364"/>
      <c r="D104" s="479"/>
      <c r="E104" s="479"/>
      <c r="F104" s="470"/>
      <c r="G104" s="470"/>
      <c r="H104" s="470"/>
      <c r="I104" s="470"/>
      <c r="J104" s="470"/>
      <c r="K104" s="470"/>
      <c r="L104" s="470"/>
      <c r="M104" s="350"/>
      <c r="N104" s="480"/>
      <c r="O104" s="349"/>
      <c r="P104" s="351"/>
      <c r="Q104" s="349"/>
      <c r="R104" s="351"/>
      <c r="S104" s="348"/>
    </row>
    <row r="105" spans="2:19" ht="28.5" customHeight="1">
      <c r="B105" s="477"/>
      <c r="C105" s="479"/>
      <c r="E105" s="479"/>
      <c r="F105" s="470" t="s">
        <v>191</v>
      </c>
      <c r="G105" s="470"/>
      <c r="H105" s="470" t="s">
        <v>137</v>
      </c>
      <c r="I105" s="470"/>
      <c r="J105" s="470" t="s">
        <v>156</v>
      </c>
      <c r="K105" s="470"/>
      <c r="L105" s="470"/>
      <c r="M105" s="350"/>
      <c r="N105" s="480"/>
      <c r="O105" s="349"/>
      <c r="P105" s="351"/>
      <c r="Q105" s="349"/>
      <c r="R105" s="351"/>
      <c r="S105" s="348"/>
    </row>
    <row r="106" spans="2:19" ht="28.5" customHeight="1">
      <c r="B106" s="477"/>
      <c r="C106" s="479" t="s">
        <v>222</v>
      </c>
      <c r="D106" s="488"/>
      <c r="E106" s="470"/>
      <c r="F106" s="470">
        <v>6</v>
      </c>
      <c r="G106" s="470" t="s">
        <v>132</v>
      </c>
      <c r="H106" s="470">
        <f>H89</f>
        <v>4.0000000000000008E-2</v>
      </c>
      <c r="I106" s="470" t="s">
        <v>132</v>
      </c>
      <c r="J106" s="470">
        <v>3</v>
      </c>
      <c r="K106" s="470" t="s">
        <v>133</v>
      </c>
      <c r="L106" s="470">
        <f>F106*H106*J106</f>
        <v>0.7200000000000002</v>
      </c>
      <c r="M106" s="350"/>
      <c r="N106" s="480"/>
      <c r="O106" s="349"/>
      <c r="P106" s="351"/>
      <c r="Q106" s="349"/>
      <c r="R106" s="351"/>
      <c r="S106" s="348"/>
    </row>
    <row r="107" spans="2:19" ht="28.5" customHeight="1">
      <c r="B107" s="477"/>
      <c r="C107" s="479"/>
      <c r="D107" s="479"/>
      <c r="E107" s="479"/>
      <c r="F107" s="470"/>
      <c r="G107" s="470"/>
      <c r="H107" s="470" t="s">
        <v>137</v>
      </c>
      <c r="I107" s="470"/>
      <c r="J107" s="470" t="s">
        <v>193</v>
      </c>
      <c r="K107" s="470"/>
      <c r="L107" s="470"/>
      <c r="M107" s="350"/>
      <c r="N107" s="480"/>
      <c r="O107" s="349"/>
      <c r="P107" s="351"/>
      <c r="Q107" s="349"/>
      <c r="R107" s="351"/>
      <c r="S107" s="348"/>
    </row>
    <row r="108" spans="2:19" ht="28.5" customHeight="1">
      <c r="B108" s="477"/>
      <c r="C108" s="479" t="s">
        <v>223</v>
      </c>
      <c r="D108" s="479"/>
      <c r="E108" s="479"/>
      <c r="F108" s="470"/>
      <c r="G108" s="470"/>
      <c r="H108" s="470">
        <f>H92</f>
        <v>0.12</v>
      </c>
      <c r="I108" s="470" t="s">
        <v>132</v>
      </c>
      <c r="J108" s="470">
        <v>34</v>
      </c>
      <c r="K108" s="470"/>
      <c r="L108" s="470">
        <f>H108*J108</f>
        <v>4.08</v>
      </c>
      <c r="M108" s="350"/>
      <c r="N108" s="480"/>
      <c r="O108" s="349"/>
      <c r="P108" s="351"/>
      <c r="Q108" s="349"/>
      <c r="R108" s="351"/>
      <c r="S108" s="348"/>
    </row>
    <row r="109" spans="2:19" ht="28.5" customHeight="1">
      <c r="B109" s="477"/>
      <c r="C109" s="479"/>
      <c r="D109" s="479"/>
      <c r="E109" s="479"/>
      <c r="F109" s="470"/>
      <c r="G109" s="470"/>
      <c r="H109" s="470"/>
      <c r="I109" s="470"/>
      <c r="J109" s="470"/>
      <c r="K109" s="470"/>
      <c r="L109" s="470"/>
      <c r="M109" s="383"/>
      <c r="N109" s="480"/>
      <c r="O109" s="349"/>
      <c r="P109" s="351"/>
      <c r="Q109" s="349"/>
      <c r="R109" s="351"/>
      <c r="S109" s="348"/>
    </row>
    <row r="110" spans="2:19" ht="28.5" customHeight="1">
      <c r="B110" s="477"/>
      <c r="C110" s="479"/>
      <c r="D110" s="479"/>
      <c r="E110" s="479"/>
      <c r="F110" s="470"/>
      <c r="G110" s="470"/>
      <c r="H110" s="470"/>
      <c r="I110" s="470"/>
      <c r="J110" s="470"/>
      <c r="K110" s="470"/>
      <c r="L110" s="470"/>
      <c r="M110" s="383"/>
      <c r="N110" s="480"/>
      <c r="O110" s="349"/>
      <c r="P110" s="351"/>
      <c r="Q110" s="349"/>
      <c r="R110" s="351"/>
      <c r="S110" s="348"/>
    </row>
    <row r="111" spans="2:19" ht="28.5" customHeight="1">
      <c r="B111" s="477"/>
      <c r="C111" s="364"/>
      <c r="D111" s="479"/>
      <c r="E111" s="479"/>
      <c r="F111" s="470"/>
      <c r="G111" s="470"/>
      <c r="H111" s="470"/>
      <c r="I111" s="470"/>
      <c r="J111" s="470"/>
      <c r="K111" s="470"/>
      <c r="L111" s="470"/>
      <c r="M111" s="360"/>
      <c r="N111" s="480"/>
      <c r="O111" s="349"/>
      <c r="P111" s="351"/>
      <c r="Q111" s="349"/>
      <c r="R111" s="351"/>
      <c r="S111" s="348"/>
    </row>
    <row r="112" spans="2:19" ht="28.5" customHeight="1">
      <c r="B112" s="477"/>
      <c r="C112" s="483" t="s">
        <v>209</v>
      </c>
      <c r="D112" s="479"/>
      <c r="E112" s="479"/>
      <c r="F112" s="482"/>
      <c r="G112" s="482"/>
      <c r="H112" s="482"/>
      <c r="I112" s="482"/>
      <c r="J112" s="482"/>
      <c r="K112" s="482"/>
      <c r="L112" s="359">
        <f>SUM(L92:L108)</f>
        <v>23.567999999999998</v>
      </c>
      <c r="M112" s="360"/>
      <c r="N112" s="480"/>
      <c r="O112" s="349"/>
      <c r="P112" s="351"/>
      <c r="Q112" s="349"/>
      <c r="R112" s="351"/>
      <c r="S112" s="348"/>
    </row>
    <row r="113" spans="2:19" ht="28.5" customHeight="1">
      <c r="B113" s="484"/>
      <c r="C113" s="352"/>
      <c r="D113" s="358"/>
      <c r="E113" s="358"/>
      <c r="F113" s="358"/>
      <c r="G113" s="358"/>
      <c r="H113" s="358"/>
      <c r="I113" s="358"/>
      <c r="J113" s="358"/>
      <c r="K113" s="358"/>
      <c r="L113" s="358"/>
      <c r="M113" s="361"/>
      <c r="N113" s="485"/>
      <c r="O113" s="434"/>
      <c r="P113" s="353"/>
      <c r="Q113" s="354"/>
      <c r="R113" s="353"/>
      <c r="S113" s="355"/>
    </row>
    <row r="114" spans="2:19" ht="28.5" customHeight="1">
      <c r="B114" s="489"/>
      <c r="C114" s="479"/>
      <c r="D114" s="470"/>
      <c r="E114" s="470"/>
      <c r="F114" s="470"/>
      <c r="G114" s="470"/>
      <c r="H114" s="470"/>
      <c r="I114" s="470"/>
      <c r="J114" s="470"/>
      <c r="K114" s="470"/>
      <c r="L114" s="470"/>
      <c r="M114" s="490"/>
      <c r="N114" s="480"/>
      <c r="O114" s="356"/>
      <c r="P114" s="357"/>
      <c r="Q114" s="357"/>
      <c r="R114" s="357"/>
      <c r="S114" s="363"/>
    </row>
    <row r="115" spans="2:19" ht="28.5" customHeight="1">
      <c r="B115" s="476" t="s">
        <v>204</v>
      </c>
      <c r="C115" s="775" t="s">
        <v>154</v>
      </c>
      <c r="D115" s="776"/>
      <c r="E115" s="776"/>
      <c r="F115" s="776"/>
      <c r="G115" s="776"/>
      <c r="H115" s="776"/>
      <c r="I115" s="776"/>
      <c r="J115" s="776"/>
      <c r="K115" s="776"/>
      <c r="L115" s="777"/>
      <c r="M115" s="49" t="s">
        <v>141</v>
      </c>
      <c r="N115" s="456">
        <f>L126</f>
        <v>20.13</v>
      </c>
      <c r="O115" s="431" t="s">
        <v>36</v>
      </c>
      <c r="P115" s="70">
        <v>428.6</v>
      </c>
      <c r="Q115" s="69">
        <f>P115*N115</f>
        <v>8627.7180000000008</v>
      </c>
      <c r="R115" s="367">
        <v>0</v>
      </c>
      <c r="S115" s="368">
        <f>IF(B115&lt;&gt;0,TRUNC(R115*N115,2),"")</f>
        <v>0</v>
      </c>
    </row>
    <row r="116" spans="2:19" ht="28.5" customHeight="1">
      <c r="B116" s="477"/>
      <c r="C116" s="778"/>
      <c r="D116" s="779"/>
      <c r="E116" s="779"/>
      <c r="F116" s="779"/>
      <c r="G116" s="779"/>
      <c r="H116" s="779"/>
      <c r="I116" s="779"/>
      <c r="J116" s="779"/>
      <c r="K116" s="779"/>
      <c r="L116" s="780"/>
      <c r="M116" s="50" t="s">
        <v>33</v>
      </c>
      <c r="N116" s="458"/>
      <c r="O116" s="52" t="s">
        <v>33</v>
      </c>
      <c r="P116" s="51" t="s">
        <v>33</v>
      </c>
      <c r="Q116" s="52"/>
      <c r="R116" s="51" t="s">
        <v>33</v>
      </c>
      <c r="S116" s="84"/>
    </row>
    <row r="117" spans="2:19" ht="28.5" customHeight="1">
      <c r="B117" s="477"/>
      <c r="C117" s="486"/>
      <c r="D117" s="486"/>
      <c r="E117" s="486"/>
      <c r="F117" s="470" t="s">
        <v>157</v>
      </c>
      <c r="G117" s="486"/>
      <c r="H117" s="470" t="s">
        <v>155</v>
      </c>
      <c r="I117" s="486"/>
      <c r="J117" s="470" t="s">
        <v>156</v>
      </c>
      <c r="K117" s="486"/>
      <c r="L117" s="470" t="s">
        <v>141</v>
      </c>
      <c r="M117" s="50"/>
      <c r="N117" s="458"/>
      <c r="O117" s="52"/>
      <c r="P117" s="51"/>
      <c r="Q117" s="52"/>
      <c r="R117" s="51"/>
      <c r="S117" s="84"/>
    </row>
    <row r="118" spans="2:19" ht="28.5" customHeight="1">
      <c r="B118" s="477"/>
      <c r="C118" s="773" t="s">
        <v>210</v>
      </c>
      <c r="D118" s="774"/>
      <c r="E118" s="470" t="s">
        <v>133</v>
      </c>
      <c r="F118" s="470">
        <v>1.5</v>
      </c>
      <c r="H118" s="470">
        <v>1.5</v>
      </c>
      <c r="I118" s="470" t="s">
        <v>132</v>
      </c>
      <c r="J118" s="470">
        <v>0.7</v>
      </c>
      <c r="K118" s="470" t="s">
        <v>133</v>
      </c>
      <c r="L118" s="470">
        <f>F118*H118*J118</f>
        <v>1.575</v>
      </c>
      <c r="M118" s="50"/>
      <c r="N118" s="458"/>
      <c r="O118" s="52"/>
      <c r="P118" s="51"/>
      <c r="Q118" s="52"/>
      <c r="R118" s="51"/>
      <c r="S118" s="84"/>
    </row>
    <row r="119" spans="2:19" ht="28.5" customHeight="1">
      <c r="B119" s="477"/>
      <c r="C119" s="487"/>
      <c r="D119" s="487"/>
      <c r="E119" s="470"/>
      <c r="F119" s="470"/>
      <c r="H119" s="470"/>
      <c r="I119" s="470"/>
      <c r="J119" s="470"/>
      <c r="K119" s="470"/>
      <c r="L119" s="470"/>
      <c r="M119" s="50"/>
      <c r="N119" s="458"/>
      <c r="O119" s="52"/>
      <c r="P119" s="51"/>
      <c r="Q119" s="52"/>
      <c r="R119" s="51"/>
      <c r="S119" s="84"/>
    </row>
    <row r="120" spans="2:19" ht="46.5">
      <c r="B120" s="477"/>
      <c r="C120" s="479"/>
      <c r="D120" s="479"/>
      <c r="E120" s="479"/>
      <c r="F120" s="470"/>
      <c r="G120" s="470"/>
      <c r="H120" s="470" t="s">
        <v>141</v>
      </c>
      <c r="I120" s="470"/>
      <c r="J120" s="470" t="s">
        <v>213</v>
      </c>
      <c r="K120" s="470"/>
      <c r="L120" s="470" t="s">
        <v>28</v>
      </c>
      <c r="M120" s="50"/>
      <c r="N120" s="458"/>
      <c r="O120" s="52"/>
      <c r="P120" s="51"/>
      <c r="Q120" s="52"/>
      <c r="R120" s="51"/>
      <c r="S120" s="84"/>
    </row>
    <row r="121" spans="2:19" ht="28.5" customHeight="1">
      <c r="B121" s="477"/>
      <c r="C121" s="479"/>
      <c r="D121" s="479"/>
      <c r="E121" s="479"/>
      <c r="F121" s="470"/>
      <c r="G121" s="470"/>
      <c r="H121" s="470">
        <f>L118</f>
        <v>1.575</v>
      </c>
      <c r="I121" s="470" t="s">
        <v>132</v>
      </c>
      <c r="J121" s="470">
        <v>11</v>
      </c>
      <c r="K121" s="470"/>
      <c r="L121" s="470">
        <f>H121*J121</f>
        <v>17.324999999999999</v>
      </c>
      <c r="M121" s="50"/>
      <c r="N121" s="458"/>
      <c r="O121" s="52"/>
      <c r="P121" s="51"/>
      <c r="Q121" s="52"/>
      <c r="R121" s="51"/>
      <c r="S121" s="84"/>
    </row>
    <row r="122" spans="2:19" ht="28.5" customHeight="1">
      <c r="B122" s="491"/>
      <c r="C122" s="479"/>
      <c r="D122" s="479"/>
      <c r="E122" s="479"/>
      <c r="F122" s="470"/>
      <c r="G122" s="470"/>
      <c r="H122" s="470"/>
      <c r="I122" s="470"/>
      <c r="J122" s="470"/>
      <c r="K122" s="470"/>
      <c r="L122" s="470"/>
      <c r="M122" s="50"/>
      <c r="N122" s="458"/>
      <c r="O122" s="52"/>
      <c r="P122" s="51"/>
      <c r="Q122" s="52"/>
      <c r="R122" s="51"/>
      <c r="S122" s="84"/>
    </row>
    <row r="123" spans="2:19" ht="28.5" customHeight="1">
      <c r="B123" s="477"/>
      <c r="C123" s="479"/>
      <c r="D123" s="479"/>
      <c r="E123" s="479"/>
      <c r="F123" s="470"/>
      <c r="G123" s="482"/>
      <c r="H123" s="470" t="s">
        <v>134</v>
      </c>
      <c r="I123" s="482"/>
      <c r="J123" s="470" t="s">
        <v>158</v>
      </c>
      <c r="K123" s="470"/>
      <c r="L123" s="470"/>
      <c r="M123" s="350"/>
      <c r="N123" s="480"/>
      <c r="O123" s="349"/>
      <c r="P123" s="351"/>
      <c r="Q123" s="349"/>
      <c r="R123" s="351"/>
      <c r="S123" s="348"/>
    </row>
    <row r="124" spans="2:19" ht="28.5" customHeight="1">
      <c r="B124" s="477"/>
      <c r="C124" s="479" t="s">
        <v>208</v>
      </c>
      <c r="D124" s="479"/>
      <c r="E124" s="479"/>
      <c r="F124" s="470"/>
      <c r="G124" s="470"/>
      <c r="H124" s="470">
        <v>9.35</v>
      </c>
      <c r="I124" s="470" t="s">
        <v>132</v>
      </c>
      <c r="J124" s="470">
        <v>0.3</v>
      </c>
      <c r="K124" s="470" t="s">
        <v>133</v>
      </c>
      <c r="L124" s="470">
        <f>J124*H124</f>
        <v>2.8049999999999997</v>
      </c>
      <c r="M124" s="350"/>
      <c r="N124" s="480"/>
      <c r="O124" s="349"/>
      <c r="P124" s="351"/>
      <c r="Q124" s="349"/>
      <c r="R124" s="351"/>
      <c r="S124" s="348"/>
    </row>
    <row r="125" spans="2:19" ht="28.5" customHeight="1">
      <c r="B125" s="491"/>
      <c r="C125" s="479"/>
      <c r="D125" s="479"/>
      <c r="E125" s="479"/>
      <c r="F125" s="470"/>
      <c r="G125" s="470"/>
      <c r="H125" s="470"/>
      <c r="I125" s="470"/>
      <c r="J125" s="470"/>
      <c r="K125" s="470"/>
      <c r="L125" s="470"/>
      <c r="M125" s="50"/>
      <c r="N125" s="458"/>
      <c r="O125" s="52"/>
      <c r="P125" s="51"/>
      <c r="Q125" s="52"/>
      <c r="R125" s="51"/>
      <c r="S125" s="84"/>
    </row>
    <row r="126" spans="2:19" ht="28.5" customHeight="1">
      <c r="B126" s="492"/>
      <c r="C126" s="483" t="s">
        <v>209</v>
      </c>
      <c r="D126" s="478"/>
      <c r="E126" s="478"/>
      <c r="F126" s="478"/>
      <c r="G126" s="478"/>
      <c r="H126" s="478"/>
      <c r="I126" s="478"/>
      <c r="J126" s="478"/>
      <c r="K126" s="493" t="s">
        <v>211</v>
      </c>
      <c r="L126" s="382">
        <f>L124+L121</f>
        <v>20.13</v>
      </c>
      <c r="M126" s="50" t="s">
        <v>33</v>
      </c>
      <c r="N126" s="474"/>
      <c r="O126" s="52" t="s">
        <v>33</v>
      </c>
      <c r="P126" s="51" t="s">
        <v>33</v>
      </c>
      <c r="Q126" s="50"/>
      <c r="R126" s="51" t="s">
        <v>33</v>
      </c>
      <c r="S126" s="84"/>
    </row>
    <row r="127" spans="2:19" ht="22.5" customHeight="1">
      <c r="B127" s="466"/>
      <c r="C127" s="460"/>
      <c r="D127" s="461"/>
      <c r="E127" s="461"/>
      <c r="F127" s="461"/>
      <c r="G127" s="461"/>
      <c r="H127" s="461"/>
      <c r="I127" s="461"/>
      <c r="J127" s="461"/>
      <c r="K127" s="461"/>
      <c r="L127" s="461"/>
      <c r="M127" s="467"/>
      <c r="N127" s="468"/>
      <c r="O127" s="340"/>
      <c r="P127" s="105"/>
      <c r="Q127" s="105"/>
      <c r="R127" s="105"/>
      <c r="S127" s="106"/>
    </row>
    <row r="128" spans="2:19" ht="22.5" customHeight="1">
      <c r="B128" s="759" t="s">
        <v>169</v>
      </c>
      <c r="C128" s="760"/>
      <c r="D128" s="760"/>
      <c r="E128" s="760"/>
      <c r="F128" s="760"/>
      <c r="G128" s="760"/>
      <c r="H128" s="760"/>
      <c r="I128" s="760"/>
      <c r="J128" s="760"/>
      <c r="K128" s="760"/>
      <c r="L128" s="760"/>
      <c r="M128" s="760"/>
      <c r="N128" s="761"/>
      <c r="O128" s="340"/>
      <c r="P128" s="105"/>
      <c r="Q128" s="105"/>
      <c r="R128" s="105"/>
      <c r="S128" s="106"/>
    </row>
    <row r="129" spans="2:19" ht="28.5" customHeight="1">
      <c r="B129" s="450"/>
      <c r="C129" s="454"/>
      <c r="D129" s="454"/>
      <c r="E129" s="454"/>
      <c r="F129" s="454"/>
      <c r="G129" s="454"/>
      <c r="H129" s="454"/>
      <c r="I129" s="454"/>
      <c r="J129" s="454"/>
      <c r="K129" s="454"/>
      <c r="L129" s="454"/>
      <c r="M129" s="55"/>
      <c r="N129" s="452"/>
      <c r="O129" s="55" t="s">
        <v>33</v>
      </c>
      <c r="P129" s="55" t="s">
        <v>33</v>
      </c>
      <c r="Q129" s="105"/>
      <c r="R129" s="55" t="s">
        <v>33</v>
      </c>
      <c r="S129" s="106"/>
    </row>
    <row r="130" spans="2:19" ht="28.5" customHeight="1">
      <c r="B130" s="476" t="s">
        <v>170</v>
      </c>
      <c r="C130" s="775" t="s">
        <v>171</v>
      </c>
      <c r="D130" s="776"/>
      <c r="E130" s="776"/>
      <c r="F130" s="776"/>
      <c r="G130" s="776"/>
      <c r="H130" s="776"/>
      <c r="I130" s="776"/>
      <c r="J130" s="776"/>
      <c r="K130" s="776"/>
      <c r="L130" s="777"/>
      <c r="M130" s="49" t="s">
        <v>141</v>
      </c>
      <c r="N130" s="456">
        <f>L145</f>
        <v>177.05350000000001</v>
      </c>
      <c r="O130" s="431" t="s">
        <v>36</v>
      </c>
      <c r="P130" s="70">
        <v>18.3</v>
      </c>
      <c r="Q130" s="69">
        <f>IF(B130&lt;&gt;0,TRUNC(P130*N130,2),"")</f>
        <v>3240.07</v>
      </c>
      <c r="R130" s="70">
        <v>0</v>
      </c>
      <c r="S130" s="83">
        <f>IF(B130&lt;&gt;0,TRUNC(R130*N130,2),"")</f>
        <v>0</v>
      </c>
    </row>
    <row r="131" spans="2:19" ht="28.5" customHeight="1">
      <c r="B131" s="477"/>
      <c r="C131" s="778"/>
      <c r="D131" s="779"/>
      <c r="E131" s="779"/>
      <c r="F131" s="779"/>
      <c r="G131" s="779"/>
      <c r="H131" s="779"/>
      <c r="I131" s="779"/>
      <c r="J131" s="779"/>
      <c r="K131" s="779"/>
      <c r="L131" s="780"/>
      <c r="M131" s="50" t="s">
        <v>33</v>
      </c>
      <c r="N131" s="458"/>
      <c r="O131" s="52" t="s">
        <v>33</v>
      </c>
      <c r="P131" s="51" t="s">
        <v>33</v>
      </c>
      <c r="Q131" s="52"/>
      <c r="R131" s="51" t="s">
        <v>33</v>
      </c>
      <c r="S131" s="84"/>
    </row>
    <row r="132" spans="2:19" ht="28.5" customHeight="1">
      <c r="B132" s="477"/>
      <c r="C132" s="478"/>
      <c r="D132" s="478"/>
      <c r="E132" s="478"/>
      <c r="F132" s="478"/>
      <c r="G132" s="478"/>
      <c r="H132" s="478"/>
      <c r="I132" s="478"/>
      <c r="J132" s="478"/>
      <c r="K132" s="478"/>
      <c r="L132" s="478"/>
      <c r="M132" s="50" t="s">
        <v>33</v>
      </c>
      <c r="N132" s="458"/>
      <c r="O132" s="52" t="s">
        <v>33</v>
      </c>
      <c r="P132" s="51" t="s">
        <v>33</v>
      </c>
      <c r="Q132" s="52"/>
      <c r="R132" s="51" t="s">
        <v>33</v>
      </c>
      <c r="S132" s="84"/>
    </row>
    <row r="133" spans="2:19" ht="28.5" customHeight="1">
      <c r="B133" s="477"/>
      <c r="C133" s="479"/>
      <c r="D133" s="479"/>
      <c r="E133" s="479"/>
      <c r="F133" s="470"/>
      <c r="G133" s="470"/>
      <c r="H133" s="470"/>
      <c r="I133" s="470"/>
      <c r="J133" s="470" t="s">
        <v>141</v>
      </c>
      <c r="K133" s="470" t="s">
        <v>200</v>
      </c>
      <c r="L133" s="470" t="s">
        <v>28</v>
      </c>
      <c r="M133" s="53" t="s">
        <v>33</v>
      </c>
      <c r="N133" s="458"/>
      <c r="O133" s="52" t="s">
        <v>33</v>
      </c>
      <c r="P133" s="54" t="s">
        <v>33</v>
      </c>
      <c r="Q133" s="52"/>
      <c r="R133" s="54" t="s">
        <v>33</v>
      </c>
      <c r="S133" s="84"/>
    </row>
    <row r="134" spans="2:19" ht="28.5" customHeight="1">
      <c r="B134" s="477"/>
      <c r="C134" s="479" t="s">
        <v>196</v>
      </c>
      <c r="D134" s="479"/>
      <c r="E134" s="479"/>
      <c r="F134" s="470"/>
      <c r="G134" s="470"/>
      <c r="H134" s="470"/>
      <c r="I134" s="470"/>
      <c r="J134" s="470">
        <f>N60</f>
        <v>65.456999999999994</v>
      </c>
      <c r="K134" s="470">
        <v>1.3</v>
      </c>
      <c r="L134" s="470">
        <f>J134*K134</f>
        <v>85.094099999999997</v>
      </c>
      <c r="M134" s="53" t="s">
        <v>33</v>
      </c>
      <c r="N134" s="458"/>
      <c r="O134" s="52" t="s">
        <v>33</v>
      </c>
      <c r="P134" s="54" t="s">
        <v>33</v>
      </c>
      <c r="Q134" s="52"/>
      <c r="R134" s="54" t="s">
        <v>33</v>
      </c>
      <c r="S134" s="84"/>
    </row>
    <row r="135" spans="2:19" ht="28.5" customHeight="1">
      <c r="B135" s="477"/>
      <c r="C135" s="479"/>
      <c r="D135" s="479"/>
      <c r="E135" s="479"/>
      <c r="F135" s="470"/>
      <c r="G135" s="470"/>
      <c r="H135" s="470"/>
      <c r="I135" s="470"/>
      <c r="J135" s="470"/>
      <c r="K135" s="470"/>
      <c r="L135" s="470"/>
      <c r="M135" s="350"/>
      <c r="N135" s="480"/>
      <c r="O135" s="349"/>
      <c r="P135" s="351"/>
      <c r="Q135" s="349"/>
      <c r="R135" s="351"/>
      <c r="S135" s="348"/>
    </row>
    <row r="136" spans="2:19" ht="28.5" customHeight="1">
      <c r="B136" s="477"/>
      <c r="C136" s="479"/>
      <c r="D136" s="479"/>
      <c r="E136" s="479"/>
      <c r="F136" s="470"/>
      <c r="G136" s="470"/>
      <c r="H136" s="470"/>
      <c r="I136" s="470"/>
      <c r="J136" s="470" t="s">
        <v>141</v>
      </c>
      <c r="K136" s="470"/>
      <c r="L136" s="470"/>
      <c r="M136" s="350"/>
      <c r="N136" s="480"/>
      <c r="O136" s="349"/>
      <c r="P136" s="351"/>
      <c r="Q136" s="349"/>
      <c r="R136" s="351"/>
      <c r="S136" s="348"/>
    </row>
    <row r="137" spans="2:19" ht="28.5" customHeight="1">
      <c r="B137" s="477"/>
      <c r="C137" s="773" t="s">
        <v>199</v>
      </c>
      <c r="D137" s="774"/>
      <c r="E137" s="479"/>
      <c r="F137" s="470"/>
      <c r="G137" s="470"/>
      <c r="H137" s="470"/>
      <c r="I137" s="470"/>
      <c r="J137" s="470">
        <f>N74</f>
        <v>27.04</v>
      </c>
      <c r="K137" s="470">
        <v>1.3</v>
      </c>
      <c r="L137" s="470">
        <f>J137*K137</f>
        <v>35.152000000000001</v>
      </c>
      <c r="M137" s="350"/>
      <c r="N137" s="480"/>
      <c r="O137" s="349"/>
      <c r="P137" s="351"/>
      <c r="Q137" s="349"/>
      <c r="R137" s="351"/>
      <c r="S137" s="348"/>
    </row>
    <row r="138" spans="2:19" ht="28.5" customHeight="1">
      <c r="B138" s="477"/>
      <c r="C138" s="364"/>
      <c r="D138" s="479"/>
      <c r="E138" s="479"/>
      <c r="F138" s="470"/>
      <c r="G138" s="470"/>
      <c r="H138" s="470"/>
      <c r="I138" s="470"/>
      <c r="J138" s="470"/>
      <c r="K138" s="470"/>
      <c r="L138" s="470"/>
      <c r="M138" s="350"/>
      <c r="N138" s="480"/>
      <c r="O138" s="349"/>
      <c r="P138" s="351"/>
      <c r="Q138" s="349"/>
      <c r="R138" s="351"/>
      <c r="S138" s="348"/>
    </row>
    <row r="139" spans="2:19" ht="28.5" customHeight="1">
      <c r="B139" s="477"/>
      <c r="C139" s="479"/>
      <c r="D139" s="479"/>
      <c r="E139" s="479"/>
      <c r="F139" s="470"/>
      <c r="G139" s="470"/>
      <c r="H139" s="470"/>
      <c r="I139" s="470"/>
      <c r="J139" s="470" t="s">
        <v>141</v>
      </c>
      <c r="K139" s="470"/>
      <c r="L139" s="470"/>
      <c r="M139" s="350"/>
      <c r="N139" s="480"/>
      <c r="O139" s="349"/>
      <c r="P139" s="351"/>
      <c r="Q139" s="349"/>
      <c r="R139" s="351"/>
      <c r="S139" s="348"/>
    </row>
    <row r="140" spans="2:19" ht="28.5" customHeight="1">
      <c r="B140" s="477"/>
      <c r="C140" s="773" t="s">
        <v>212</v>
      </c>
      <c r="D140" s="774"/>
      <c r="E140" s="479"/>
      <c r="F140" s="470"/>
      <c r="G140" s="470"/>
      <c r="H140" s="470"/>
      <c r="I140" s="470"/>
      <c r="J140" s="470">
        <f>N86</f>
        <v>23.567999999999998</v>
      </c>
      <c r="K140" s="470">
        <v>1.3</v>
      </c>
      <c r="L140" s="470">
        <f>J140*K140</f>
        <v>30.638399999999997</v>
      </c>
      <c r="M140" s="350"/>
      <c r="N140" s="480"/>
      <c r="O140" s="349"/>
      <c r="P140" s="351"/>
      <c r="Q140" s="349"/>
      <c r="R140" s="351"/>
      <c r="S140" s="348"/>
    </row>
    <row r="141" spans="2:19" ht="28.5" customHeight="1">
      <c r="B141" s="477"/>
      <c r="C141" s="479"/>
      <c r="D141" s="479"/>
      <c r="E141" s="479"/>
      <c r="F141" s="470"/>
      <c r="G141" s="470"/>
      <c r="H141" s="470"/>
      <c r="I141" s="470"/>
      <c r="J141" s="470"/>
      <c r="K141" s="470"/>
      <c r="L141" s="470"/>
      <c r="M141" s="383"/>
      <c r="N141" s="480"/>
      <c r="O141" s="349"/>
      <c r="P141" s="351"/>
      <c r="Q141" s="349"/>
      <c r="R141" s="351"/>
      <c r="S141" s="348"/>
    </row>
    <row r="142" spans="2:19" ht="28.5" customHeight="1">
      <c r="B142" s="477"/>
      <c r="C142" s="479"/>
      <c r="D142" s="479"/>
      <c r="E142" s="479"/>
      <c r="F142" s="470"/>
      <c r="G142" s="470"/>
      <c r="H142" s="470"/>
      <c r="I142" s="470"/>
      <c r="J142" s="470" t="s">
        <v>141</v>
      </c>
      <c r="K142" s="470"/>
      <c r="L142" s="470"/>
      <c r="M142" s="360"/>
      <c r="N142" s="480"/>
      <c r="O142" s="349"/>
      <c r="P142" s="351"/>
      <c r="Q142" s="349"/>
      <c r="R142" s="351"/>
      <c r="S142" s="348"/>
    </row>
    <row r="143" spans="2:19" ht="28.5" customHeight="1">
      <c r="B143" s="477"/>
      <c r="C143" s="479" t="s">
        <v>197</v>
      </c>
      <c r="D143" s="479"/>
      <c r="E143" s="479"/>
      <c r="F143" s="470"/>
      <c r="G143" s="470"/>
      <c r="H143" s="470"/>
      <c r="I143" s="470"/>
      <c r="J143" s="470">
        <f>N115</f>
        <v>20.13</v>
      </c>
      <c r="K143" s="470">
        <v>1.3</v>
      </c>
      <c r="L143" s="470">
        <f>J143*K143</f>
        <v>26.169</v>
      </c>
      <c r="M143" s="360"/>
      <c r="N143" s="480"/>
      <c r="O143" s="349"/>
      <c r="P143" s="351"/>
      <c r="Q143" s="349"/>
      <c r="R143" s="351"/>
      <c r="S143" s="348"/>
    </row>
    <row r="144" spans="2:19" ht="28.5" customHeight="1">
      <c r="B144" s="477"/>
      <c r="C144" s="479"/>
      <c r="D144" s="479"/>
      <c r="E144" s="479"/>
      <c r="F144" s="470"/>
      <c r="G144" s="470"/>
      <c r="H144" s="470"/>
      <c r="I144" s="470"/>
      <c r="J144" s="470"/>
      <c r="K144" s="470"/>
      <c r="L144" s="470"/>
      <c r="M144" s="360"/>
      <c r="N144" s="480"/>
      <c r="O144" s="349"/>
      <c r="P144" s="351"/>
      <c r="Q144" s="349"/>
      <c r="R144" s="351"/>
      <c r="S144" s="348"/>
    </row>
    <row r="145" spans="2:19" ht="28.5" customHeight="1">
      <c r="B145" s="477"/>
      <c r="C145" s="481"/>
      <c r="D145" s="479"/>
      <c r="E145" s="479"/>
      <c r="F145" s="482"/>
      <c r="G145" s="482"/>
      <c r="H145" s="482"/>
      <c r="I145" s="482"/>
      <c r="J145" s="482"/>
      <c r="K145" s="482"/>
      <c r="L145" s="359">
        <f>SUM(L134:L144)</f>
        <v>177.05350000000001</v>
      </c>
      <c r="M145" s="360"/>
      <c r="N145" s="480"/>
      <c r="O145" s="349"/>
      <c r="P145" s="351"/>
      <c r="Q145" s="349"/>
      <c r="R145" s="351"/>
      <c r="S145" s="348"/>
    </row>
    <row r="146" spans="2:19" ht="28.5" customHeight="1">
      <c r="B146" s="484"/>
      <c r="C146" s="352"/>
      <c r="D146" s="358"/>
      <c r="E146" s="358"/>
      <c r="F146" s="358"/>
      <c r="G146" s="358"/>
      <c r="H146" s="358"/>
      <c r="I146" s="358"/>
      <c r="J146" s="358"/>
      <c r="K146" s="358"/>
      <c r="L146" s="358"/>
      <c r="M146" s="361"/>
      <c r="N146" s="485"/>
      <c r="O146" s="434"/>
      <c r="P146" s="353"/>
      <c r="Q146" s="354"/>
      <c r="R146" s="353"/>
      <c r="S146" s="355"/>
    </row>
    <row r="147" spans="2:19" ht="28.5" customHeight="1">
      <c r="B147" s="466"/>
      <c r="C147" s="460"/>
      <c r="D147" s="461"/>
      <c r="E147" s="461"/>
      <c r="F147" s="461"/>
      <c r="G147" s="461"/>
      <c r="H147" s="461"/>
      <c r="I147" s="461"/>
      <c r="J147" s="461"/>
      <c r="K147" s="461"/>
      <c r="L147" s="461"/>
      <c r="M147" s="467"/>
      <c r="N147" s="468"/>
      <c r="O147" s="340"/>
      <c r="P147" s="105"/>
      <c r="Q147" s="105"/>
      <c r="R147" s="105"/>
      <c r="S147" s="106"/>
    </row>
    <row r="148" spans="2:19" ht="28.5" customHeight="1">
      <c r="B148" s="476" t="s">
        <v>172</v>
      </c>
      <c r="C148" s="775" t="s">
        <v>173</v>
      </c>
      <c r="D148" s="776"/>
      <c r="E148" s="776"/>
      <c r="F148" s="776"/>
      <c r="G148" s="776"/>
      <c r="H148" s="776"/>
      <c r="I148" s="776"/>
      <c r="J148" s="776"/>
      <c r="K148" s="776"/>
      <c r="L148" s="777"/>
      <c r="M148" s="49" t="s">
        <v>141</v>
      </c>
      <c r="N148" s="456">
        <f>L155</f>
        <v>177.05350000000001</v>
      </c>
      <c r="O148" s="431" t="s">
        <v>36</v>
      </c>
      <c r="P148" s="70">
        <v>51.17</v>
      </c>
      <c r="Q148" s="69">
        <f>IF(B148&lt;&gt;0,TRUNC(P148*N148,2),"")</f>
        <v>9059.82</v>
      </c>
      <c r="R148" s="70">
        <v>0</v>
      </c>
      <c r="S148" s="83">
        <f>IF(B148&lt;&gt;0,TRUNC(R148*N148,2),"")</f>
        <v>0</v>
      </c>
    </row>
    <row r="149" spans="2:19" ht="28.5" customHeight="1">
      <c r="B149" s="477"/>
      <c r="C149" s="778"/>
      <c r="D149" s="779"/>
      <c r="E149" s="779"/>
      <c r="F149" s="779"/>
      <c r="G149" s="779"/>
      <c r="H149" s="779"/>
      <c r="I149" s="779"/>
      <c r="J149" s="779"/>
      <c r="K149" s="779"/>
      <c r="L149" s="780"/>
      <c r="M149" s="50" t="s">
        <v>33</v>
      </c>
      <c r="N149" s="458"/>
      <c r="O149" s="52" t="s">
        <v>33</v>
      </c>
      <c r="P149" s="51" t="s">
        <v>33</v>
      </c>
      <c r="Q149" s="52"/>
      <c r="R149" s="51" t="s">
        <v>33</v>
      </c>
      <c r="S149" s="84"/>
    </row>
    <row r="150" spans="2:19" ht="28.5" customHeight="1">
      <c r="B150" s="477"/>
      <c r="C150" s="478"/>
      <c r="D150" s="478"/>
      <c r="E150" s="478"/>
      <c r="F150" s="478"/>
      <c r="G150" s="478"/>
      <c r="H150" s="478"/>
      <c r="I150" s="478"/>
      <c r="J150" s="478"/>
      <c r="K150" s="478"/>
      <c r="L150" s="478"/>
      <c r="M150" s="50" t="s">
        <v>33</v>
      </c>
      <c r="N150" s="458"/>
      <c r="O150" s="52" t="s">
        <v>33</v>
      </c>
      <c r="P150" s="51" t="s">
        <v>33</v>
      </c>
      <c r="Q150" s="52"/>
      <c r="R150" s="51" t="s">
        <v>33</v>
      </c>
      <c r="S150" s="84"/>
    </row>
    <row r="151" spans="2:19" ht="28.5" customHeight="1">
      <c r="B151" s="477"/>
      <c r="C151" s="479"/>
      <c r="D151" s="479"/>
      <c r="E151" s="479"/>
      <c r="F151" s="470"/>
      <c r="G151" s="470"/>
      <c r="H151" s="470"/>
      <c r="I151" s="470"/>
      <c r="J151" s="470" t="s">
        <v>141</v>
      </c>
      <c r="K151" s="470"/>
      <c r="L151" s="470" t="s">
        <v>28</v>
      </c>
      <c r="M151" s="53" t="s">
        <v>33</v>
      </c>
      <c r="N151" s="458"/>
      <c r="O151" s="52" t="s">
        <v>33</v>
      </c>
      <c r="P151" s="54" t="s">
        <v>33</v>
      </c>
      <c r="Q151" s="52"/>
      <c r="R151" s="54" t="s">
        <v>33</v>
      </c>
      <c r="S151" s="84"/>
    </row>
    <row r="152" spans="2:19" ht="28.5" customHeight="1">
      <c r="B152" s="477"/>
      <c r="C152" s="479"/>
      <c r="D152" s="479"/>
      <c r="E152" s="479"/>
      <c r="F152" s="470"/>
      <c r="G152" s="470"/>
      <c r="H152" s="470"/>
      <c r="I152" s="470"/>
      <c r="J152" s="470">
        <f>N130</f>
        <v>177.05350000000001</v>
      </c>
      <c r="K152" s="470" t="s">
        <v>133</v>
      </c>
      <c r="L152" s="470">
        <f>J152</f>
        <v>177.05350000000001</v>
      </c>
      <c r="M152" s="53" t="s">
        <v>33</v>
      </c>
      <c r="N152" s="458"/>
      <c r="O152" s="52" t="s">
        <v>33</v>
      </c>
      <c r="P152" s="54" t="s">
        <v>33</v>
      </c>
      <c r="Q152" s="52"/>
      <c r="R152" s="54" t="s">
        <v>33</v>
      </c>
      <c r="S152" s="84"/>
    </row>
    <row r="153" spans="2:19" ht="28.5" customHeight="1">
      <c r="B153" s="477"/>
      <c r="C153" s="494"/>
      <c r="D153" s="494"/>
      <c r="E153" s="494"/>
      <c r="F153" s="482"/>
      <c r="G153" s="482"/>
      <c r="H153" s="482"/>
      <c r="I153" s="482"/>
      <c r="J153" s="482"/>
      <c r="K153" s="482"/>
      <c r="L153" s="482"/>
      <c r="M153" s="360"/>
      <c r="N153" s="480"/>
      <c r="O153" s="349"/>
      <c r="P153" s="351"/>
      <c r="Q153" s="349"/>
      <c r="R153" s="351"/>
      <c r="S153" s="348"/>
    </row>
    <row r="154" spans="2:19" ht="28.5" customHeight="1">
      <c r="B154" s="477"/>
      <c r="C154" s="787"/>
      <c r="D154" s="788"/>
      <c r="E154" s="479"/>
      <c r="F154" s="482"/>
      <c r="G154" s="482"/>
      <c r="H154" s="482"/>
      <c r="I154" s="482"/>
      <c r="J154" s="482"/>
      <c r="K154" s="482"/>
      <c r="L154" s="482"/>
      <c r="M154" s="360"/>
      <c r="N154" s="480"/>
      <c r="O154" s="349"/>
      <c r="P154" s="351"/>
      <c r="Q154" s="349"/>
      <c r="R154" s="351"/>
      <c r="S154" s="348"/>
    </row>
    <row r="155" spans="2:19" ht="28.5" customHeight="1">
      <c r="B155" s="477"/>
      <c r="C155" s="481"/>
      <c r="D155" s="479"/>
      <c r="E155" s="479"/>
      <c r="F155" s="482"/>
      <c r="G155" s="482"/>
      <c r="H155" s="482"/>
      <c r="I155" s="482"/>
      <c r="J155" s="482"/>
      <c r="K155" s="482"/>
      <c r="L155" s="362">
        <f>SUM(L152)</f>
        <v>177.05350000000001</v>
      </c>
      <c r="M155" s="360"/>
      <c r="N155" s="480"/>
      <c r="O155" s="349"/>
      <c r="P155" s="351"/>
      <c r="Q155" s="349"/>
      <c r="R155" s="351"/>
      <c r="S155" s="348"/>
    </row>
    <row r="156" spans="2:19" ht="28.5" customHeight="1">
      <c r="B156" s="484"/>
      <c r="C156" s="352"/>
      <c r="D156" s="358"/>
      <c r="E156" s="358"/>
      <c r="F156" s="358"/>
      <c r="G156" s="358"/>
      <c r="H156" s="358"/>
      <c r="I156" s="358"/>
      <c r="J156" s="358"/>
      <c r="K156" s="358"/>
      <c r="L156" s="358"/>
      <c r="M156" s="361"/>
      <c r="N156" s="485"/>
      <c r="O156" s="434"/>
      <c r="P156" s="353"/>
      <c r="Q156" s="354"/>
      <c r="R156" s="353"/>
      <c r="S156" s="355"/>
    </row>
    <row r="157" spans="2:19" ht="28.5" customHeight="1">
      <c r="B157" s="484"/>
      <c r="C157" s="352"/>
      <c r="D157" s="358"/>
      <c r="E157" s="358"/>
      <c r="F157" s="358"/>
      <c r="G157" s="358"/>
      <c r="H157" s="358"/>
      <c r="I157" s="358"/>
      <c r="J157" s="358"/>
      <c r="K157" s="358"/>
      <c r="L157" s="358"/>
      <c r="M157" s="361"/>
      <c r="N157" s="485"/>
      <c r="O157" s="434"/>
      <c r="P157" s="353"/>
      <c r="Q157" s="354"/>
      <c r="R157" s="353"/>
      <c r="S157" s="355"/>
    </row>
    <row r="158" spans="2:19" ht="28.5" customHeight="1">
      <c r="B158" s="476" t="s">
        <v>229</v>
      </c>
      <c r="C158" s="775" t="s">
        <v>230</v>
      </c>
      <c r="D158" s="791"/>
      <c r="E158" s="791"/>
      <c r="F158" s="791"/>
      <c r="G158" s="791"/>
      <c r="H158" s="791"/>
      <c r="I158" s="791"/>
      <c r="J158" s="791"/>
      <c r="K158" s="791"/>
      <c r="L158" s="792"/>
      <c r="M158" s="49" t="s">
        <v>231</v>
      </c>
      <c r="N158" s="456">
        <f>L165</f>
        <v>442.63375000000002</v>
      </c>
      <c r="O158" s="431" t="s">
        <v>36</v>
      </c>
      <c r="P158" s="70">
        <v>39.53</v>
      </c>
      <c r="Q158" s="69">
        <f>IF(B158&lt;&gt;0,TRUNC(P158*N158,2),"")</f>
        <v>17497.310000000001</v>
      </c>
      <c r="R158" s="70">
        <v>0</v>
      </c>
      <c r="S158" s="83">
        <f>IF(B158&lt;&gt;0,TRUNC(R158*N158,2),"")</f>
        <v>0</v>
      </c>
    </row>
    <row r="159" spans="2:19" ht="28.5" customHeight="1">
      <c r="B159" s="477"/>
      <c r="C159" s="793"/>
      <c r="D159" s="794"/>
      <c r="E159" s="794"/>
      <c r="F159" s="794"/>
      <c r="G159" s="794"/>
      <c r="H159" s="794"/>
      <c r="I159" s="794"/>
      <c r="J159" s="794"/>
      <c r="K159" s="794"/>
      <c r="L159" s="795"/>
      <c r="M159" s="50" t="s">
        <v>33</v>
      </c>
      <c r="N159" s="458"/>
      <c r="O159" s="52" t="s">
        <v>33</v>
      </c>
      <c r="P159" s="51" t="s">
        <v>33</v>
      </c>
      <c r="Q159" s="52"/>
      <c r="R159" s="51" t="s">
        <v>33</v>
      </c>
      <c r="S159" s="84"/>
    </row>
    <row r="160" spans="2:19" ht="28.5" customHeight="1">
      <c r="B160" s="477"/>
      <c r="C160" s="478"/>
      <c r="D160" s="478"/>
      <c r="E160" s="478"/>
      <c r="F160" s="478"/>
      <c r="G160" s="478"/>
      <c r="H160" s="478"/>
      <c r="I160" s="478"/>
      <c r="J160" s="478"/>
      <c r="K160" s="478"/>
      <c r="L160" s="478"/>
      <c r="M160" s="50" t="s">
        <v>33</v>
      </c>
      <c r="N160" s="458"/>
      <c r="O160" s="52" t="s">
        <v>33</v>
      </c>
      <c r="P160" s="51" t="s">
        <v>33</v>
      </c>
      <c r="Q160" s="52"/>
      <c r="R160" s="51" t="s">
        <v>33</v>
      </c>
      <c r="S160" s="84"/>
    </row>
    <row r="161" spans="2:19" ht="66" customHeight="1">
      <c r="B161" s="477"/>
      <c r="C161" s="479"/>
      <c r="D161" s="479"/>
      <c r="E161" s="479"/>
      <c r="F161" s="470"/>
      <c r="G161" s="470"/>
      <c r="H161" s="470" t="s">
        <v>141</v>
      </c>
      <c r="I161" s="470"/>
      <c r="J161" s="470" t="s">
        <v>232</v>
      </c>
      <c r="K161" s="470"/>
      <c r="L161" s="470" t="s">
        <v>28</v>
      </c>
      <c r="M161" s="53" t="s">
        <v>33</v>
      </c>
      <c r="N161" s="458"/>
      <c r="O161" s="52" t="s">
        <v>33</v>
      </c>
      <c r="P161" s="54" t="s">
        <v>33</v>
      </c>
      <c r="Q161" s="52"/>
      <c r="R161" s="54" t="s">
        <v>33</v>
      </c>
      <c r="S161" s="84"/>
    </row>
    <row r="162" spans="2:19" ht="28.5" customHeight="1">
      <c r="B162" s="477"/>
      <c r="C162" s="479"/>
      <c r="D162" s="479"/>
      <c r="E162" s="479"/>
      <c r="F162" s="470"/>
      <c r="G162" s="470"/>
      <c r="H162" s="470">
        <f>N130</f>
        <v>177.05350000000001</v>
      </c>
      <c r="I162" s="470" t="s">
        <v>132</v>
      </c>
      <c r="J162" s="470">
        <v>2.5</v>
      </c>
      <c r="K162" s="470" t="s">
        <v>133</v>
      </c>
      <c r="L162" s="470">
        <f>J162*H162</f>
        <v>442.63375000000002</v>
      </c>
      <c r="M162" s="53" t="s">
        <v>33</v>
      </c>
      <c r="N162" s="458"/>
      <c r="O162" s="52" t="s">
        <v>33</v>
      </c>
      <c r="P162" s="54" t="s">
        <v>33</v>
      </c>
      <c r="Q162" s="52"/>
      <c r="R162" s="54" t="s">
        <v>33</v>
      </c>
      <c r="S162" s="84"/>
    </row>
    <row r="163" spans="2:19" ht="28.5" customHeight="1">
      <c r="B163" s="477"/>
      <c r="C163" s="494"/>
      <c r="D163" s="494"/>
      <c r="E163" s="494"/>
      <c r="F163" s="482"/>
      <c r="G163" s="482"/>
      <c r="H163" s="482"/>
      <c r="I163" s="482"/>
      <c r="J163" s="482"/>
      <c r="K163" s="470"/>
      <c r="L163" s="482"/>
      <c r="M163" s="360"/>
      <c r="N163" s="480"/>
      <c r="O163" s="349"/>
      <c r="P163" s="351"/>
      <c r="Q163" s="349"/>
      <c r="R163" s="351"/>
      <c r="S163" s="348"/>
    </row>
    <row r="164" spans="2:19" ht="28.5" customHeight="1">
      <c r="B164" s="477"/>
      <c r="C164" s="787"/>
      <c r="D164" s="788"/>
      <c r="E164" s="479"/>
      <c r="F164" s="482"/>
      <c r="G164" s="482"/>
      <c r="H164" s="482"/>
      <c r="I164" s="482"/>
      <c r="J164" s="482"/>
      <c r="K164" s="482"/>
      <c r="L164" s="482"/>
      <c r="M164" s="360"/>
      <c r="N164" s="480"/>
      <c r="O164" s="349"/>
      <c r="P164" s="351"/>
      <c r="Q164" s="349"/>
      <c r="R164" s="351"/>
      <c r="S164" s="348"/>
    </row>
    <row r="165" spans="2:19" ht="28.5" customHeight="1">
      <c r="B165" s="477"/>
      <c r="C165" s="481"/>
      <c r="D165" s="479"/>
      <c r="E165" s="479"/>
      <c r="F165" s="482"/>
      <c r="G165" s="482"/>
      <c r="H165" s="482"/>
      <c r="I165" s="482"/>
      <c r="J165" s="482"/>
      <c r="K165" s="482"/>
      <c r="L165" s="362">
        <f>SUM(L162)</f>
        <v>442.63375000000002</v>
      </c>
      <c r="M165" s="360"/>
      <c r="N165" s="480"/>
      <c r="O165" s="349"/>
      <c r="P165" s="351"/>
      <c r="Q165" s="349"/>
      <c r="R165" s="351"/>
      <c r="S165" s="348"/>
    </row>
    <row r="166" spans="2:19" ht="28.5" customHeight="1">
      <c r="B166" s="489"/>
      <c r="C166" s="479"/>
      <c r="D166" s="470"/>
      <c r="E166" s="470"/>
      <c r="F166" s="470"/>
      <c r="G166" s="470"/>
      <c r="H166" s="470"/>
      <c r="I166" s="470"/>
      <c r="J166" s="470"/>
      <c r="K166" s="470"/>
      <c r="L166" s="470"/>
      <c r="M166" s="490"/>
      <c r="N166" s="480"/>
      <c r="O166" s="356"/>
      <c r="P166" s="357"/>
      <c r="Q166" s="357"/>
      <c r="R166" s="357"/>
      <c r="S166" s="363"/>
    </row>
    <row r="167" spans="2:19" ht="28.5" customHeight="1">
      <c r="B167" s="759" t="s">
        <v>174</v>
      </c>
      <c r="C167" s="760"/>
      <c r="D167" s="760"/>
      <c r="E167" s="760"/>
      <c r="F167" s="760"/>
      <c r="G167" s="760"/>
      <c r="H167" s="760"/>
      <c r="I167" s="760"/>
      <c r="J167" s="760"/>
      <c r="K167" s="760"/>
      <c r="L167" s="760"/>
      <c r="M167" s="760"/>
      <c r="N167" s="761"/>
      <c r="O167" s="340"/>
      <c r="P167" s="105"/>
      <c r="Q167" s="105"/>
      <c r="R167" s="105"/>
      <c r="S167" s="106"/>
    </row>
    <row r="168" spans="2:19" ht="28.5" customHeight="1">
      <c r="B168" s="495"/>
      <c r="C168" s="496"/>
      <c r="D168" s="496"/>
      <c r="E168" s="496"/>
      <c r="F168" s="496"/>
      <c r="G168" s="496"/>
      <c r="H168" s="496"/>
      <c r="I168" s="496"/>
      <c r="J168" s="496"/>
      <c r="K168" s="496"/>
      <c r="L168" s="496"/>
      <c r="M168" s="496"/>
      <c r="N168" s="497"/>
      <c r="O168" s="340"/>
      <c r="P168" s="105"/>
      <c r="Q168" s="105"/>
      <c r="R168" s="105"/>
      <c r="S168" s="106"/>
    </row>
    <row r="169" spans="2:19" ht="28.5" customHeight="1">
      <c r="B169" s="476" t="s">
        <v>175</v>
      </c>
      <c r="C169" s="775" t="s">
        <v>176</v>
      </c>
      <c r="D169" s="776"/>
      <c r="E169" s="776"/>
      <c r="F169" s="776"/>
      <c r="G169" s="776"/>
      <c r="H169" s="776"/>
      <c r="I169" s="776"/>
      <c r="J169" s="776"/>
      <c r="K169" s="776"/>
      <c r="L169" s="777"/>
      <c r="M169" s="49" t="s">
        <v>140</v>
      </c>
      <c r="N169" s="456">
        <f>L175</f>
        <v>135</v>
      </c>
      <c r="O169" s="431" t="s">
        <v>36</v>
      </c>
      <c r="P169" s="70">
        <v>13.04</v>
      </c>
      <c r="Q169" s="69">
        <f>IF(B169&lt;&gt;0,TRUNC(P169*N169,2),"")</f>
        <v>1760.4</v>
      </c>
      <c r="R169" s="70">
        <v>0</v>
      </c>
      <c r="S169" s="83">
        <f>IF(B169&lt;&gt;0,TRUNC(R169*N169,2),"")</f>
        <v>0</v>
      </c>
    </row>
    <row r="170" spans="2:19" ht="28.5" customHeight="1">
      <c r="B170" s="477"/>
      <c r="C170" s="778"/>
      <c r="D170" s="779"/>
      <c r="E170" s="779"/>
      <c r="F170" s="779"/>
      <c r="G170" s="779"/>
      <c r="H170" s="779"/>
      <c r="I170" s="779"/>
      <c r="J170" s="779"/>
      <c r="K170" s="779"/>
      <c r="L170" s="780"/>
      <c r="M170" s="50" t="s">
        <v>33</v>
      </c>
      <c r="N170" s="458"/>
      <c r="O170" s="52" t="s">
        <v>33</v>
      </c>
      <c r="P170" s="51" t="s">
        <v>33</v>
      </c>
      <c r="Q170" s="52"/>
      <c r="R170" s="51" t="s">
        <v>33</v>
      </c>
      <c r="S170" s="84"/>
    </row>
    <row r="171" spans="2:19" ht="28.5" customHeight="1">
      <c r="B171" s="477"/>
      <c r="C171" s="478"/>
      <c r="D171" s="478"/>
      <c r="E171" s="478"/>
      <c r="F171" s="478"/>
      <c r="G171" s="478"/>
      <c r="H171" s="478"/>
      <c r="I171" s="478"/>
      <c r="J171" s="478"/>
      <c r="K171" s="478"/>
      <c r="L171" s="478"/>
      <c r="M171" s="50" t="s">
        <v>33</v>
      </c>
      <c r="N171" s="458"/>
      <c r="O171" s="52" t="s">
        <v>33</v>
      </c>
      <c r="P171" s="51" t="s">
        <v>33</v>
      </c>
      <c r="Q171" s="52"/>
      <c r="R171" s="51" t="s">
        <v>33</v>
      </c>
      <c r="S171" s="84"/>
    </row>
    <row r="172" spans="2:19" ht="28.5" customHeight="1">
      <c r="B172" s="477"/>
      <c r="C172" s="479"/>
      <c r="D172" s="479"/>
      <c r="E172" s="479"/>
      <c r="F172" s="470"/>
      <c r="G172" s="470"/>
      <c r="H172" s="470"/>
      <c r="I172" s="470"/>
      <c r="J172" s="470" t="s">
        <v>134</v>
      </c>
      <c r="K172" s="470"/>
      <c r="L172" s="470" t="s">
        <v>28</v>
      </c>
      <c r="M172" s="53" t="s">
        <v>33</v>
      </c>
      <c r="N172" s="458"/>
      <c r="O172" s="52" t="s">
        <v>33</v>
      </c>
      <c r="P172" s="54" t="s">
        <v>33</v>
      </c>
      <c r="Q172" s="52"/>
      <c r="R172" s="54" t="s">
        <v>33</v>
      </c>
      <c r="S172" s="84"/>
    </row>
    <row r="173" spans="2:19" ht="28.5" customHeight="1">
      <c r="B173" s="477"/>
      <c r="C173" s="479"/>
      <c r="D173" s="479"/>
      <c r="E173" s="479"/>
      <c r="F173" s="470"/>
      <c r="G173" s="470"/>
      <c r="H173" s="470"/>
      <c r="I173" s="470"/>
      <c r="J173" s="470">
        <f>15*9</f>
        <v>135</v>
      </c>
      <c r="K173" s="470"/>
      <c r="L173" s="470">
        <f>J173</f>
        <v>135</v>
      </c>
      <c r="M173" s="53" t="s">
        <v>33</v>
      </c>
      <c r="N173" s="458"/>
      <c r="O173" s="52" t="s">
        <v>33</v>
      </c>
      <c r="P173" s="54" t="s">
        <v>33</v>
      </c>
      <c r="Q173" s="52"/>
      <c r="R173" s="54" t="s">
        <v>33</v>
      </c>
      <c r="S173" s="84"/>
    </row>
    <row r="174" spans="2:19" ht="28.5" customHeight="1">
      <c r="B174" s="477"/>
      <c r="C174" s="787"/>
      <c r="D174" s="788"/>
      <c r="E174" s="479"/>
      <c r="F174" s="482"/>
      <c r="G174" s="482"/>
      <c r="H174" s="482"/>
      <c r="I174" s="482"/>
      <c r="J174" s="482"/>
      <c r="K174" s="482"/>
      <c r="L174" s="482"/>
      <c r="M174" s="360"/>
      <c r="N174" s="480"/>
      <c r="O174" s="349"/>
      <c r="P174" s="351"/>
      <c r="Q174" s="349"/>
      <c r="R174" s="351"/>
      <c r="S174" s="348"/>
    </row>
    <row r="175" spans="2:19" ht="28.5" customHeight="1">
      <c r="B175" s="477"/>
      <c r="C175" s="481"/>
      <c r="D175" s="479"/>
      <c r="E175" s="479"/>
      <c r="F175" s="482"/>
      <c r="G175" s="482"/>
      <c r="H175" s="482"/>
      <c r="I175" s="482"/>
      <c r="J175" s="482"/>
      <c r="K175" s="482"/>
      <c r="L175" s="359">
        <f>SUM(L173)</f>
        <v>135</v>
      </c>
      <c r="M175" s="360"/>
      <c r="N175" s="480"/>
      <c r="O175" s="349"/>
      <c r="P175" s="351"/>
      <c r="Q175" s="349"/>
      <c r="R175" s="351"/>
      <c r="S175" s="348"/>
    </row>
    <row r="176" spans="2:19" ht="28.5" customHeight="1">
      <c r="B176" s="484"/>
      <c r="C176" s="352"/>
      <c r="D176" s="358"/>
      <c r="E176" s="358"/>
      <c r="F176" s="358"/>
      <c r="G176" s="358"/>
      <c r="H176" s="358"/>
      <c r="I176" s="358"/>
      <c r="J176" s="358"/>
      <c r="K176" s="358"/>
      <c r="L176" s="358"/>
      <c r="M176" s="361"/>
      <c r="N176" s="485"/>
      <c r="O176" s="434"/>
      <c r="P176" s="353"/>
      <c r="Q176" s="354"/>
      <c r="R176" s="353"/>
      <c r="S176" s="355"/>
    </row>
    <row r="177" spans="2:19" ht="28.5" customHeight="1">
      <c r="B177" s="466"/>
      <c r="C177" s="460"/>
      <c r="D177" s="461"/>
      <c r="E177" s="461"/>
      <c r="F177" s="461"/>
      <c r="G177" s="461"/>
      <c r="H177" s="461"/>
      <c r="I177" s="461"/>
      <c r="J177" s="461"/>
      <c r="K177" s="461"/>
      <c r="L177" s="461"/>
      <c r="M177" s="467"/>
      <c r="N177" s="468"/>
      <c r="O177" s="340"/>
      <c r="P177" s="105"/>
      <c r="Q177" s="105"/>
      <c r="R177" s="105"/>
      <c r="S177" s="106"/>
    </row>
    <row r="178" spans="2:19" ht="28.5" customHeight="1">
      <c r="B178" s="476" t="s">
        <v>177</v>
      </c>
      <c r="C178" s="775" t="s">
        <v>178</v>
      </c>
      <c r="D178" s="776"/>
      <c r="E178" s="776"/>
      <c r="F178" s="776"/>
      <c r="G178" s="776"/>
      <c r="H178" s="776"/>
      <c r="I178" s="776"/>
      <c r="J178" s="776"/>
      <c r="K178" s="776"/>
      <c r="L178" s="777"/>
      <c r="M178" s="49" t="s">
        <v>179</v>
      </c>
      <c r="N178" s="456">
        <f>L185</f>
        <v>50</v>
      </c>
      <c r="O178" s="431" t="s">
        <v>36</v>
      </c>
      <c r="P178" s="70">
        <v>29.15</v>
      </c>
      <c r="Q178" s="69">
        <f>IF(B178&lt;&gt;0,TRUNC(P178*N178,2),"")</f>
        <v>1457.5</v>
      </c>
      <c r="R178" s="70">
        <v>0</v>
      </c>
      <c r="S178" s="83">
        <f>IF(B178&lt;&gt;0,TRUNC(R178*N178,2),"")</f>
        <v>0</v>
      </c>
    </row>
    <row r="179" spans="2:19" ht="28.5" customHeight="1">
      <c r="B179" s="477"/>
      <c r="C179" s="778"/>
      <c r="D179" s="779"/>
      <c r="E179" s="779"/>
      <c r="F179" s="779"/>
      <c r="G179" s="779"/>
      <c r="H179" s="779"/>
      <c r="I179" s="779"/>
      <c r="J179" s="779"/>
      <c r="K179" s="779"/>
      <c r="L179" s="780"/>
      <c r="M179" s="50" t="s">
        <v>33</v>
      </c>
      <c r="N179" s="458"/>
      <c r="O179" s="52" t="s">
        <v>33</v>
      </c>
      <c r="P179" s="51" t="s">
        <v>33</v>
      </c>
      <c r="Q179" s="52"/>
      <c r="R179" s="51" t="s">
        <v>33</v>
      </c>
      <c r="S179" s="84"/>
    </row>
    <row r="180" spans="2:19" ht="28.5" customHeight="1">
      <c r="B180" s="477"/>
      <c r="C180" s="478"/>
      <c r="D180" s="478"/>
      <c r="E180" s="478"/>
      <c r="F180" s="478"/>
      <c r="G180" s="478"/>
      <c r="H180" s="478"/>
      <c r="I180" s="478"/>
      <c r="J180" s="478"/>
      <c r="K180" s="478"/>
      <c r="L180" s="478"/>
      <c r="M180" s="50" t="s">
        <v>33</v>
      </c>
      <c r="N180" s="458"/>
      <c r="O180" s="52" t="s">
        <v>33</v>
      </c>
      <c r="P180" s="51" t="s">
        <v>33</v>
      </c>
      <c r="Q180" s="52"/>
      <c r="R180" s="51" t="s">
        <v>33</v>
      </c>
      <c r="S180" s="84"/>
    </row>
    <row r="181" spans="2:19" ht="28.5" customHeight="1">
      <c r="B181" s="477"/>
      <c r="C181" s="479"/>
      <c r="D181" s="479"/>
      <c r="E181" s="479"/>
      <c r="F181" s="470"/>
      <c r="G181" s="470"/>
      <c r="H181" s="470" t="s">
        <v>214</v>
      </c>
      <c r="I181" s="470"/>
      <c r="J181" s="470" t="s">
        <v>136</v>
      </c>
      <c r="K181" s="470"/>
      <c r="L181" s="470" t="s">
        <v>28</v>
      </c>
      <c r="M181" s="53" t="s">
        <v>33</v>
      </c>
      <c r="N181" s="458"/>
      <c r="O181" s="52" t="s">
        <v>33</v>
      </c>
      <c r="P181" s="54" t="s">
        <v>33</v>
      </c>
      <c r="Q181" s="52"/>
      <c r="R181" s="54" t="s">
        <v>33</v>
      </c>
      <c r="S181" s="84"/>
    </row>
    <row r="182" spans="2:19" ht="28.5" customHeight="1">
      <c r="B182" s="477"/>
      <c r="C182" s="479"/>
      <c r="D182" s="479"/>
      <c r="E182" s="479"/>
      <c r="F182" s="470"/>
      <c r="G182" s="470"/>
      <c r="H182" s="470">
        <v>25</v>
      </c>
      <c r="I182" s="470" t="s">
        <v>132</v>
      </c>
      <c r="J182" s="470">
        <v>2</v>
      </c>
      <c r="K182" s="470" t="s">
        <v>133</v>
      </c>
      <c r="L182" s="470">
        <f>H182*J182</f>
        <v>50</v>
      </c>
      <c r="M182" s="53" t="s">
        <v>33</v>
      </c>
      <c r="N182" s="458"/>
      <c r="O182" s="52" t="s">
        <v>33</v>
      </c>
      <c r="P182" s="54" t="s">
        <v>33</v>
      </c>
      <c r="Q182" s="52"/>
      <c r="R182" s="54" t="s">
        <v>33</v>
      </c>
      <c r="S182" s="84"/>
    </row>
    <row r="183" spans="2:19" ht="28.5" customHeight="1">
      <c r="B183" s="477"/>
      <c r="C183" s="773"/>
      <c r="D183" s="774"/>
      <c r="E183" s="479"/>
      <c r="F183" s="470"/>
      <c r="G183" s="470"/>
      <c r="H183" s="470"/>
      <c r="I183" s="470"/>
      <c r="J183" s="470"/>
      <c r="K183" s="470"/>
      <c r="L183" s="470"/>
      <c r="M183" s="350"/>
      <c r="N183" s="480"/>
      <c r="O183" s="349"/>
      <c r="P183" s="351"/>
      <c r="Q183" s="349"/>
      <c r="R183" s="351"/>
      <c r="S183" s="348"/>
    </row>
    <row r="184" spans="2:19" ht="28.5" customHeight="1">
      <c r="B184" s="477"/>
      <c r="C184" s="789"/>
      <c r="D184" s="790"/>
      <c r="E184" s="494"/>
      <c r="F184" s="482"/>
      <c r="G184" s="482"/>
      <c r="H184" s="482"/>
      <c r="I184" s="482"/>
      <c r="J184" s="482"/>
      <c r="K184" s="482"/>
      <c r="L184" s="482"/>
      <c r="M184" s="350"/>
      <c r="N184" s="480"/>
      <c r="O184" s="349"/>
      <c r="P184" s="351"/>
      <c r="Q184" s="349"/>
      <c r="R184" s="351"/>
      <c r="S184" s="348"/>
    </row>
    <row r="185" spans="2:19" ht="28.5" customHeight="1">
      <c r="B185" s="477"/>
      <c r="C185" s="481"/>
      <c r="D185" s="479"/>
      <c r="E185" s="479"/>
      <c r="F185" s="482"/>
      <c r="G185" s="482"/>
      <c r="H185" s="482"/>
      <c r="I185" s="482"/>
      <c r="J185" s="482"/>
      <c r="K185" s="482"/>
      <c r="L185" s="362">
        <f>SUM(L182)</f>
        <v>50</v>
      </c>
      <c r="M185" s="360"/>
      <c r="N185" s="480"/>
      <c r="O185" s="349"/>
      <c r="P185" s="351"/>
      <c r="Q185" s="349"/>
      <c r="R185" s="351"/>
      <c r="S185" s="348"/>
    </row>
    <row r="186" spans="2:19" ht="28.5" customHeight="1">
      <c r="B186" s="484"/>
      <c r="C186" s="352"/>
      <c r="D186" s="358"/>
      <c r="E186" s="358"/>
      <c r="F186" s="358"/>
      <c r="G186" s="358"/>
      <c r="H186" s="358"/>
      <c r="I186" s="358"/>
      <c r="J186" s="358"/>
      <c r="K186" s="358"/>
      <c r="L186" s="358"/>
      <c r="M186" s="361"/>
      <c r="N186" s="485"/>
      <c r="O186" s="434"/>
      <c r="P186" s="353"/>
      <c r="Q186" s="354"/>
      <c r="R186" s="353"/>
      <c r="S186" s="355"/>
    </row>
    <row r="187" spans="2:19" ht="28.5" customHeight="1">
      <c r="B187" s="489"/>
      <c r="C187" s="479"/>
      <c r="D187" s="470"/>
      <c r="E187" s="470"/>
      <c r="F187" s="470"/>
      <c r="G187" s="470"/>
      <c r="H187" s="470"/>
      <c r="I187" s="470"/>
      <c r="J187" s="470"/>
      <c r="K187" s="470"/>
      <c r="L187" s="470"/>
      <c r="M187" s="490"/>
      <c r="N187" s="480"/>
      <c r="O187" s="356"/>
      <c r="P187" s="357"/>
      <c r="Q187" s="357"/>
      <c r="R187" s="357"/>
      <c r="S187" s="363"/>
    </row>
    <row r="188" spans="2:19" ht="28.5" customHeight="1">
      <c r="B188" s="491"/>
      <c r="C188" s="479"/>
      <c r="D188" s="470"/>
      <c r="E188" s="470"/>
      <c r="F188" s="470"/>
      <c r="G188" s="470"/>
      <c r="H188" s="470"/>
      <c r="I188" s="470"/>
      <c r="J188" s="470"/>
      <c r="K188" s="470"/>
      <c r="L188" s="470"/>
      <c r="M188" s="490"/>
      <c r="N188" s="498"/>
      <c r="O188" s="356"/>
      <c r="P188" s="357"/>
      <c r="Q188" s="357"/>
      <c r="R188" s="357"/>
      <c r="S188" s="394"/>
    </row>
    <row r="189" spans="2:19" ht="28.5" customHeight="1">
      <c r="B189" s="491"/>
      <c r="C189" s="479"/>
      <c r="D189" s="470"/>
      <c r="E189" s="470"/>
      <c r="F189" s="470"/>
      <c r="G189" s="470"/>
      <c r="H189" s="470"/>
      <c r="I189" s="470"/>
      <c r="J189" s="470"/>
      <c r="K189" s="470"/>
      <c r="L189" s="470"/>
      <c r="M189" s="490"/>
      <c r="N189" s="498"/>
      <c r="O189" s="356"/>
      <c r="P189" s="357"/>
      <c r="Q189" s="357"/>
      <c r="R189" s="357"/>
      <c r="S189" s="394"/>
    </row>
    <row r="190" spans="2:19" ht="28.5" customHeight="1">
      <c r="B190" s="491"/>
      <c r="C190" s="479"/>
      <c r="D190" s="470"/>
      <c r="E190" s="470"/>
      <c r="F190" s="470"/>
      <c r="G190" s="470"/>
      <c r="H190" s="470"/>
      <c r="I190" s="470"/>
      <c r="J190" s="470"/>
      <c r="K190" s="470"/>
      <c r="L190" s="470"/>
      <c r="M190" s="490"/>
      <c r="N190" s="498"/>
      <c r="O190" s="356"/>
      <c r="P190" s="357"/>
      <c r="Q190" s="357"/>
      <c r="R190" s="357"/>
      <c r="S190" s="394"/>
    </row>
    <row r="191" spans="2:19" ht="23.25" customHeight="1">
      <c r="B191" s="450"/>
      <c r="C191" s="451"/>
      <c r="D191" s="451"/>
      <c r="E191" s="451"/>
      <c r="F191" s="451"/>
      <c r="G191" s="451"/>
      <c r="H191" s="451"/>
      <c r="I191" s="451"/>
      <c r="J191" s="451"/>
      <c r="K191" s="451"/>
      <c r="L191" s="451"/>
      <c r="M191" s="55"/>
      <c r="N191" s="452"/>
      <c r="O191" s="55"/>
      <c r="P191" s="55"/>
      <c r="Q191" s="55"/>
      <c r="R191" s="55"/>
      <c r="S191" s="82"/>
    </row>
    <row r="192" spans="2:19" ht="22.5" customHeight="1">
      <c r="B192" s="781" t="s">
        <v>65</v>
      </c>
      <c r="C192" s="782"/>
      <c r="D192" s="782"/>
      <c r="E192" s="782"/>
      <c r="F192" s="782"/>
      <c r="G192" s="782"/>
      <c r="H192" s="782"/>
      <c r="I192" s="782"/>
      <c r="J192" s="782"/>
      <c r="K192" s="782"/>
      <c r="L192" s="782"/>
      <c r="M192" s="782"/>
      <c r="N192" s="783"/>
      <c r="O192" s="55"/>
      <c r="P192" s="55"/>
      <c r="Q192" s="55"/>
      <c r="R192" s="55"/>
      <c r="S192" s="82"/>
    </row>
    <row r="193" spans="2:19" ht="22.5" customHeight="1">
      <c r="B193" s="781" t="s">
        <v>66</v>
      </c>
      <c r="C193" s="782"/>
      <c r="D193" s="782"/>
      <c r="E193" s="782"/>
      <c r="F193" s="782"/>
      <c r="G193" s="782"/>
      <c r="H193" s="782"/>
      <c r="I193" s="782"/>
      <c r="J193" s="782"/>
      <c r="K193" s="782"/>
      <c r="L193" s="782"/>
      <c r="M193" s="782"/>
      <c r="N193" s="783"/>
      <c r="O193" s="55"/>
      <c r="P193" s="55"/>
      <c r="Q193" s="55"/>
      <c r="R193" s="55"/>
      <c r="S193" s="82"/>
    </row>
    <row r="194" spans="2:19" ht="17.25" customHeight="1" thickBot="1">
      <c r="B194" s="784" t="s">
        <v>67</v>
      </c>
      <c r="C194" s="785"/>
      <c r="D194" s="785"/>
      <c r="E194" s="785"/>
      <c r="F194" s="785"/>
      <c r="G194" s="785"/>
      <c r="H194" s="785"/>
      <c r="I194" s="785"/>
      <c r="J194" s="785"/>
      <c r="K194" s="785"/>
      <c r="L194" s="785"/>
      <c r="M194" s="785"/>
      <c r="N194" s="786"/>
      <c r="O194" s="85"/>
      <c r="P194" s="85"/>
      <c r="Q194" s="85"/>
      <c r="R194" s="85"/>
      <c r="S194" s="89"/>
    </row>
    <row r="195" spans="2:19" ht="45.75" customHeight="1">
      <c r="B195" s="512"/>
      <c r="C195" s="513"/>
      <c r="D195" s="513"/>
      <c r="E195" s="513"/>
      <c r="F195" s="513"/>
      <c r="G195" s="513"/>
      <c r="H195" s="513"/>
      <c r="I195" s="513"/>
      <c r="J195" s="513"/>
      <c r="K195" s="513"/>
      <c r="L195" s="513"/>
      <c r="M195" s="514"/>
      <c r="N195" s="515"/>
      <c r="O195" s="91"/>
      <c r="P195" s="90"/>
      <c r="Q195" s="92">
        <f>SUM(Q13:Q193)+0.08</f>
        <v>138030.16799999998</v>
      </c>
      <c r="R195" s="90"/>
      <c r="S195" s="92">
        <f>SUM(S13:S193)</f>
        <v>0</v>
      </c>
    </row>
    <row r="196" spans="2:19" ht="20.25" customHeight="1" thickBot="1">
      <c r="B196" s="499"/>
      <c r="C196" s="500"/>
      <c r="D196" s="500"/>
      <c r="E196" s="500"/>
      <c r="F196" s="500"/>
      <c r="G196" s="500"/>
      <c r="H196" s="500"/>
      <c r="I196" s="500"/>
      <c r="J196" s="500"/>
      <c r="K196" s="500"/>
      <c r="L196" s="500"/>
      <c r="M196" s="501"/>
      <c r="N196" s="502"/>
      <c r="O196" s="87"/>
      <c r="P196" s="86"/>
      <c r="Q196" s="86"/>
      <c r="R196" s="86"/>
      <c r="S196" s="88"/>
    </row>
    <row r="197" spans="2:19" ht="15" customHeight="1">
      <c r="P197"/>
      <c r="Q197"/>
      <c r="R197"/>
      <c r="S197"/>
    </row>
    <row r="198" spans="2:19" ht="23.25">
      <c r="S198" s="96"/>
    </row>
    <row r="200" spans="2:19" ht="23.25">
      <c r="Q200" s="324"/>
      <c r="S200" s="96"/>
    </row>
    <row r="201" spans="2:19" ht="23.25" customHeight="1"/>
    <row r="208" spans="2:19" ht="23.25" customHeight="1"/>
  </sheetData>
  <autoFilter ref="B1:S197"/>
  <mergeCells count="51">
    <mergeCell ref="B192:N192"/>
    <mergeCell ref="B193:N193"/>
    <mergeCell ref="B194:N194"/>
    <mergeCell ref="C148:L149"/>
    <mergeCell ref="C154:D154"/>
    <mergeCell ref="B167:N167"/>
    <mergeCell ref="C184:D184"/>
    <mergeCell ref="C169:L170"/>
    <mergeCell ref="C178:L179"/>
    <mergeCell ref="C174:D174"/>
    <mergeCell ref="C183:D183"/>
    <mergeCell ref="C158:L159"/>
    <mergeCell ref="C164:D164"/>
    <mergeCell ref="C140:D140"/>
    <mergeCell ref="C43:L44"/>
    <mergeCell ref="C115:L116"/>
    <mergeCell ref="C118:D118"/>
    <mergeCell ref="B128:N128"/>
    <mergeCell ref="B58:N58"/>
    <mergeCell ref="C74:L75"/>
    <mergeCell ref="C86:L87"/>
    <mergeCell ref="C69:E69"/>
    <mergeCell ref="C66:D66"/>
    <mergeCell ref="C65:D65"/>
    <mergeCell ref="C67:E67"/>
    <mergeCell ref="C68:E68"/>
    <mergeCell ref="C130:L131"/>
    <mergeCell ref="C137:D137"/>
    <mergeCell ref="C35:D35"/>
    <mergeCell ref="C36:D36"/>
    <mergeCell ref="C37:D37"/>
    <mergeCell ref="C38:D38"/>
    <mergeCell ref="C64:D64"/>
    <mergeCell ref="C60:L61"/>
    <mergeCell ref="C51:L52"/>
    <mergeCell ref="R3:S3"/>
    <mergeCell ref="R4:S4"/>
    <mergeCell ref="R7:S7"/>
    <mergeCell ref="P7:Q7"/>
    <mergeCell ref="C30:L31"/>
    <mergeCell ref="C13:L14"/>
    <mergeCell ref="C21:L22"/>
    <mergeCell ref="B10:N10"/>
    <mergeCell ref="P3:Q3"/>
    <mergeCell ref="P4:Q4"/>
    <mergeCell ref="C5:L5"/>
    <mergeCell ref="B7:B8"/>
    <mergeCell ref="O7:O8"/>
    <mergeCell ref="C7:L8"/>
    <mergeCell ref="M7:N7"/>
    <mergeCell ref="C3:H3"/>
  </mergeCells>
  <phoneticPr fontId="98" type="noConversion"/>
  <pageMargins left="0.23622047244094491" right="0.23622047244094491" top="0.74803149606299213" bottom="0.74803149606299213" header="0.31496062992125984" footer="0.31496062992125984"/>
  <pageSetup paperSize="9" scale="29" fitToHeight="0" orientation="portrait" r:id="rId1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>
  <dimension ref="A1:AMB163"/>
  <sheetViews>
    <sheetView view="pageBreakPreview" topLeftCell="D1" zoomScale="70" zoomScaleNormal="70" zoomScaleSheetLayoutView="70" workbookViewId="0">
      <selection activeCell="E29" sqref="E29"/>
    </sheetView>
  </sheetViews>
  <sheetFormatPr defaultColWidth="9.140625" defaultRowHeight="15" outlineLevelRow="1"/>
  <cols>
    <col min="1" max="1" width="8" style="200" customWidth="1"/>
    <col min="2" max="2" width="14.85546875" style="189" customWidth="1"/>
    <col min="3" max="3" width="19.42578125" style="190" customWidth="1"/>
    <col min="4" max="4" width="16.7109375" style="190" customWidth="1"/>
    <col min="5" max="5" width="108.7109375" style="190" customWidth="1"/>
    <col min="6" max="6" width="20.28515625" style="191" customWidth="1"/>
    <col min="7" max="7" width="24.140625" style="75" customWidth="1"/>
    <col min="8" max="8" width="17" style="201" customWidth="1"/>
    <col min="9" max="9" width="23.28515625" style="200" customWidth="1"/>
    <col min="10" max="10" width="23.7109375" style="200" customWidth="1"/>
    <col min="11" max="11" width="22.28515625" style="200" customWidth="1"/>
    <col min="12" max="12" width="15.42578125" style="200" bestFit="1" customWidth="1"/>
    <col min="13" max="13" width="10.7109375" style="200" customWidth="1"/>
    <col min="14" max="14" width="12.140625" style="200" bestFit="1" customWidth="1"/>
    <col min="15" max="1014" width="10.7109375" style="200" customWidth="1"/>
    <col min="1015" max="1015" width="10.28515625" style="113" customWidth="1"/>
    <col min="1016" max="16384" width="9.140625" style="113"/>
  </cols>
  <sheetData>
    <row r="1" spans="1:1016" s="110" customFormat="1" ht="24.75" customHeight="1">
      <c r="A1" s="109"/>
      <c r="B1" s="207"/>
      <c r="C1" s="208"/>
      <c r="D1" s="207"/>
      <c r="E1" s="330" t="s">
        <v>30</v>
      </c>
      <c r="F1" s="208"/>
      <c r="G1" s="208"/>
      <c r="H1" s="202"/>
      <c r="I1" s="536"/>
      <c r="J1" s="537"/>
      <c r="K1" s="537"/>
      <c r="L1" s="538"/>
    </row>
    <row r="2" spans="1:1016" ht="27" customHeight="1">
      <c r="A2" s="111"/>
      <c r="B2" s="209"/>
      <c r="C2" s="402"/>
      <c r="D2" s="209"/>
      <c r="E2" s="403" t="s">
        <v>31</v>
      </c>
      <c r="F2" s="402"/>
      <c r="G2" s="402"/>
      <c r="H2" s="404"/>
      <c r="I2" s="402"/>
      <c r="J2" s="112"/>
      <c r="K2" s="112"/>
      <c r="L2" s="539"/>
      <c r="M2" s="112"/>
      <c r="N2" s="112"/>
      <c r="O2" s="112"/>
      <c r="P2" s="112"/>
      <c r="Q2" s="112"/>
      <c r="R2" s="112"/>
      <c r="S2" s="112"/>
      <c r="T2" s="112"/>
      <c r="U2" s="112"/>
      <c r="V2" s="112"/>
      <c r="W2" s="112"/>
      <c r="X2" s="112"/>
      <c r="Y2" s="112"/>
      <c r="Z2" s="112"/>
      <c r="AA2" s="112"/>
      <c r="AB2" s="112"/>
      <c r="AC2" s="112"/>
      <c r="AD2" s="112"/>
      <c r="AE2" s="112"/>
      <c r="AF2" s="112"/>
      <c r="AG2" s="112"/>
      <c r="AH2" s="112"/>
      <c r="AI2" s="112"/>
      <c r="AJ2" s="112"/>
      <c r="AK2" s="112"/>
      <c r="AL2" s="112"/>
      <c r="AM2" s="112"/>
      <c r="AN2" s="112"/>
      <c r="AO2" s="112"/>
      <c r="AP2" s="112"/>
      <c r="AQ2" s="112"/>
      <c r="AR2" s="112"/>
      <c r="AS2" s="112"/>
      <c r="AT2" s="112"/>
      <c r="AU2" s="112"/>
      <c r="AV2" s="112"/>
      <c r="AW2" s="112"/>
      <c r="AX2" s="112"/>
      <c r="AY2" s="112"/>
      <c r="AZ2" s="112"/>
      <c r="BA2" s="112"/>
      <c r="BB2" s="112"/>
      <c r="BC2" s="112"/>
      <c r="BD2" s="112"/>
      <c r="BE2" s="112"/>
      <c r="BF2" s="112"/>
      <c r="BG2" s="112"/>
      <c r="BH2" s="112"/>
      <c r="BI2" s="112"/>
      <c r="BJ2" s="112"/>
      <c r="BK2" s="112"/>
      <c r="BL2" s="112"/>
      <c r="BM2" s="112"/>
      <c r="BN2" s="112"/>
      <c r="BO2" s="112"/>
      <c r="BP2" s="112"/>
      <c r="BQ2" s="112"/>
      <c r="BR2" s="112"/>
      <c r="BS2" s="112"/>
      <c r="BT2" s="112"/>
      <c r="BU2" s="112"/>
      <c r="BV2" s="112"/>
      <c r="BW2" s="112"/>
      <c r="BX2" s="112"/>
      <c r="BY2" s="112"/>
      <c r="BZ2" s="112"/>
      <c r="CA2" s="112"/>
      <c r="CB2" s="112"/>
      <c r="CC2" s="112"/>
      <c r="CD2" s="112"/>
      <c r="CE2" s="112"/>
      <c r="CF2" s="112"/>
      <c r="CG2" s="112"/>
      <c r="CH2" s="112"/>
      <c r="CI2" s="112"/>
      <c r="CJ2" s="112"/>
      <c r="CK2" s="112"/>
      <c r="CL2" s="112"/>
      <c r="CM2" s="112"/>
      <c r="CN2" s="112"/>
      <c r="CO2" s="112"/>
      <c r="CP2" s="112"/>
      <c r="CQ2" s="112"/>
      <c r="CR2" s="112"/>
      <c r="CS2" s="112"/>
      <c r="CT2" s="112"/>
      <c r="CU2" s="112"/>
      <c r="CV2" s="112"/>
      <c r="CW2" s="112"/>
      <c r="CX2" s="112"/>
      <c r="CY2" s="112"/>
      <c r="CZ2" s="112"/>
      <c r="DA2" s="112"/>
      <c r="DB2" s="112"/>
      <c r="DC2" s="112"/>
      <c r="DD2" s="112"/>
      <c r="DE2" s="112"/>
      <c r="DF2" s="112"/>
      <c r="DG2" s="112"/>
      <c r="DH2" s="112"/>
      <c r="DI2" s="112"/>
      <c r="DJ2" s="112"/>
      <c r="DK2" s="112"/>
      <c r="DL2" s="112"/>
      <c r="DM2" s="112"/>
      <c r="DN2" s="112"/>
      <c r="DO2" s="112"/>
      <c r="DP2" s="112"/>
      <c r="DQ2" s="112"/>
      <c r="DR2" s="112"/>
      <c r="DS2" s="112"/>
      <c r="DT2" s="112"/>
      <c r="DU2" s="112"/>
      <c r="DV2" s="112"/>
      <c r="DW2" s="112"/>
      <c r="DX2" s="112"/>
      <c r="DY2" s="112"/>
      <c r="DZ2" s="112"/>
      <c r="EA2" s="112"/>
      <c r="EB2" s="112"/>
      <c r="EC2" s="112"/>
      <c r="ED2" s="112"/>
      <c r="EE2" s="112"/>
      <c r="EF2" s="112"/>
      <c r="EG2" s="112"/>
      <c r="EH2" s="112"/>
      <c r="EI2" s="112"/>
      <c r="EJ2" s="112"/>
      <c r="EK2" s="112"/>
      <c r="EL2" s="112"/>
      <c r="EM2" s="112"/>
      <c r="EN2" s="112"/>
      <c r="EO2" s="112"/>
      <c r="EP2" s="112"/>
      <c r="EQ2" s="112"/>
      <c r="ER2" s="112"/>
      <c r="ES2" s="112"/>
      <c r="ET2" s="112"/>
      <c r="EU2" s="112"/>
      <c r="EV2" s="112"/>
      <c r="EW2" s="112"/>
      <c r="EX2" s="112"/>
      <c r="EY2" s="112"/>
      <c r="EZ2" s="112"/>
      <c r="FA2" s="112"/>
      <c r="FB2" s="112"/>
      <c r="FC2" s="112"/>
      <c r="FD2" s="112"/>
      <c r="FE2" s="112"/>
      <c r="FF2" s="112"/>
      <c r="FG2" s="112"/>
      <c r="FH2" s="112"/>
      <c r="FI2" s="112"/>
      <c r="FJ2" s="112"/>
      <c r="FK2" s="112"/>
      <c r="FL2" s="112"/>
      <c r="FM2" s="112"/>
      <c r="FN2" s="112"/>
      <c r="FO2" s="112"/>
      <c r="FP2" s="112"/>
      <c r="FQ2" s="112"/>
      <c r="FR2" s="112"/>
      <c r="FS2" s="112"/>
      <c r="FT2" s="112"/>
      <c r="FU2" s="112"/>
      <c r="FV2" s="112"/>
      <c r="FW2" s="112"/>
      <c r="FX2" s="112"/>
      <c r="FY2" s="112"/>
      <c r="FZ2" s="112"/>
      <c r="GA2" s="112"/>
      <c r="GB2" s="112"/>
      <c r="GC2" s="112"/>
      <c r="GD2" s="112"/>
      <c r="GE2" s="112"/>
      <c r="GF2" s="112"/>
      <c r="GG2" s="112"/>
      <c r="GH2" s="112"/>
      <c r="GI2" s="112"/>
      <c r="GJ2" s="112"/>
      <c r="GK2" s="112"/>
      <c r="GL2" s="112"/>
      <c r="GM2" s="112"/>
      <c r="GN2" s="112"/>
      <c r="GO2" s="112"/>
      <c r="GP2" s="112"/>
      <c r="GQ2" s="112"/>
      <c r="GR2" s="112"/>
      <c r="GS2" s="112"/>
      <c r="GT2" s="112"/>
      <c r="GU2" s="112"/>
      <c r="GV2" s="112"/>
      <c r="GW2" s="112"/>
      <c r="GX2" s="112"/>
      <c r="GY2" s="112"/>
      <c r="GZ2" s="112"/>
      <c r="HA2" s="112"/>
      <c r="HB2" s="112"/>
      <c r="HC2" s="112"/>
      <c r="HD2" s="112"/>
      <c r="HE2" s="112"/>
      <c r="HF2" s="112"/>
      <c r="HG2" s="112"/>
      <c r="HH2" s="112"/>
      <c r="HI2" s="112"/>
      <c r="HJ2" s="112"/>
      <c r="HK2" s="112"/>
      <c r="HL2" s="112"/>
      <c r="HM2" s="112"/>
      <c r="HN2" s="112"/>
      <c r="HO2" s="112"/>
      <c r="HP2" s="112"/>
      <c r="HQ2" s="112"/>
      <c r="HR2" s="112"/>
      <c r="HS2" s="112"/>
      <c r="HT2" s="112"/>
      <c r="HU2" s="112"/>
      <c r="HV2" s="112"/>
      <c r="HW2" s="112"/>
      <c r="HX2" s="112"/>
      <c r="HY2" s="112"/>
      <c r="HZ2" s="112"/>
      <c r="IA2" s="112"/>
      <c r="IB2" s="112"/>
      <c r="IC2" s="112"/>
      <c r="ID2" s="112"/>
      <c r="IE2" s="112"/>
      <c r="IF2" s="112"/>
      <c r="IG2" s="112"/>
      <c r="IH2" s="112"/>
      <c r="II2" s="112"/>
      <c r="IJ2" s="112"/>
      <c r="IK2" s="112"/>
      <c r="IL2" s="112"/>
      <c r="IM2" s="112"/>
      <c r="IN2" s="112"/>
      <c r="IO2" s="112"/>
      <c r="IP2" s="112"/>
      <c r="IQ2" s="112"/>
      <c r="IR2" s="112"/>
      <c r="IS2" s="112"/>
      <c r="IT2" s="112"/>
      <c r="IU2" s="112"/>
      <c r="IV2" s="112"/>
      <c r="IW2" s="112"/>
      <c r="IX2" s="112"/>
      <c r="IY2" s="112"/>
      <c r="IZ2" s="112"/>
      <c r="JA2" s="112"/>
      <c r="JB2" s="112"/>
      <c r="JC2" s="112"/>
      <c r="JD2" s="112"/>
      <c r="JE2" s="112"/>
      <c r="JF2" s="112"/>
      <c r="JG2" s="112"/>
      <c r="JH2" s="112"/>
      <c r="JI2" s="112"/>
      <c r="JJ2" s="112"/>
      <c r="JK2" s="112"/>
      <c r="JL2" s="112"/>
      <c r="JM2" s="112"/>
      <c r="JN2" s="112"/>
      <c r="JO2" s="112"/>
      <c r="JP2" s="112"/>
      <c r="JQ2" s="112"/>
      <c r="JR2" s="112"/>
      <c r="JS2" s="112"/>
      <c r="JT2" s="112"/>
      <c r="JU2" s="112"/>
      <c r="JV2" s="112"/>
      <c r="JW2" s="112"/>
      <c r="JX2" s="112"/>
      <c r="JY2" s="112"/>
      <c r="JZ2" s="112"/>
      <c r="KA2" s="112"/>
      <c r="KB2" s="112"/>
      <c r="KC2" s="112"/>
      <c r="KD2" s="112"/>
      <c r="KE2" s="112"/>
      <c r="KF2" s="112"/>
      <c r="KG2" s="112"/>
      <c r="KH2" s="112"/>
      <c r="KI2" s="112"/>
      <c r="KJ2" s="112"/>
      <c r="KK2" s="112"/>
      <c r="KL2" s="112"/>
      <c r="KM2" s="112"/>
      <c r="KN2" s="112"/>
      <c r="KO2" s="112"/>
      <c r="KP2" s="112"/>
      <c r="KQ2" s="112"/>
      <c r="KR2" s="112"/>
      <c r="KS2" s="112"/>
      <c r="KT2" s="112"/>
      <c r="KU2" s="112"/>
      <c r="KV2" s="112"/>
      <c r="KW2" s="112"/>
      <c r="KX2" s="112"/>
      <c r="KY2" s="112"/>
      <c r="KZ2" s="112"/>
      <c r="LA2" s="112"/>
      <c r="LB2" s="112"/>
      <c r="LC2" s="112"/>
      <c r="LD2" s="112"/>
      <c r="LE2" s="112"/>
      <c r="LF2" s="112"/>
      <c r="LG2" s="112"/>
      <c r="LH2" s="112"/>
      <c r="LI2" s="112"/>
      <c r="LJ2" s="112"/>
      <c r="LK2" s="112"/>
      <c r="LL2" s="112"/>
      <c r="LM2" s="112"/>
      <c r="LN2" s="112"/>
      <c r="LO2" s="112"/>
      <c r="LP2" s="112"/>
      <c r="LQ2" s="112"/>
      <c r="LR2" s="112"/>
      <c r="LS2" s="112"/>
      <c r="LT2" s="112"/>
      <c r="LU2" s="112"/>
      <c r="LV2" s="112"/>
      <c r="LW2" s="112"/>
      <c r="LX2" s="112"/>
      <c r="LY2" s="112"/>
      <c r="LZ2" s="112"/>
      <c r="MA2" s="112"/>
      <c r="MB2" s="112"/>
      <c r="MC2" s="112"/>
      <c r="MD2" s="112"/>
      <c r="ME2" s="112"/>
      <c r="MF2" s="112"/>
      <c r="MG2" s="112"/>
      <c r="MH2" s="112"/>
      <c r="MI2" s="112"/>
      <c r="MJ2" s="112"/>
      <c r="MK2" s="112"/>
      <c r="ML2" s="112"/>
      <c r="MM2" s="112"/>
      <c r="MN2" s="112"/>
      <c r="MO2" s="112"/>
      <c r="MP2" s="112"/>
      <c r="MQ2" s="112"/>
      <c r="MR2" s="112"/>
      <c r="MS2" s="112"/>
      <c r="MT2" s="112"/>
      <c r="MU2" s="112"/>
      <c r="MV2" s="112"/>
      <c r="MW2" s="112"/>
      <c r="MX2" s="112"/>
      <c r="MY2" s="112"/>
      <c r="MZ2" s="112"/>
      <c r="NA2" s="112"/>
      <c r="NB2" s="112"/>
      <c r="NC2" s="112"/>
      <c r="ND2" s="112"/>
      <c r="NE2" s="112"/>
      <c r="NF2" s="112"/>
      <c r="NG2" s="112"/>
      <c r="NH2" s="112"/>
      <c r="NI2" s="112"/>
      <c r="NJ2" s="112"/>
      <c r="NK2" s="112"/>
      <c r="NL2" s="112"/>
      <c r="NM2" s="112"/>
      <c r="NN2" s="112"/>
      <c r="NO2" s="112"/>
      <c r="NP2" s="112"/>
      <c r="NQ2" s="112"/>
      <c r="NR2" s="112"/>
      <c r="NS2" s="112"/>
      <c r="NT2" s="112"/>
      <c r="NU2" s="112"/>
      <c r="NV2" s="112"/>
      <c r="NW2" s="112"/>
      <c r="NX2" s="112"/>
      <c r="NY2" s="112"/>
      <c r="NZ2" s="112"/>
      <c r="OA2" s="112"/>
      <c r="OB2" s="112"/>
      <c r="OC2" s="112"/>
      <c r="OD2" s="112"/>
      <c r="OE2" s="112"/>
      <c r="OF2" s="112"/>
      <c r="OG2" s="112"/>
      <c r="OH2" s="112"/>
      <c r="OI2" s="112"/>
      <c r="OJ2" s="112"/>
      <c r="OK2" s="112"/>
      <c r="OL2" s="112"/>
      <c r="OM2" s="112"/>
      <c r="ON2" s="112"/>
      <c r="OO2" s="112"/>
      <c r="OP2" s="112"/>
      <c r="OQ2" s="112"/>
      <c r="OR2" s="112"/>
      <c r="OS2" s="112"/>
      <c r="OT2" s="112"/>
      <c r="OU2" s="112"/>
      <c r="OV2" s="112"/>
      <c r="OW2" s="112"/>
      <c r="OX2" s="112"/>
      <c r="OY2" s="112"/>
      <c r="OZ2" s="112"/>
      <c r="PA2" s="112"/>
      <c r="PB2" s="112"/>
      <c r="PC2" s="112"/>
      <c r="PD2" s="112"/>
      <c r="PE2" s="112"/>
      <c r="PF2" s="112"/>
      <c r="PG2" s="112"/>
      <c r="PH2" s="112"/>
      <c r="PI2" s="112"/>
      <c r="PJ2" s="112"/>
      <c r="PK2" s="112"/>
      <c r="PL2" s="112"/>
      <c r="PM2" s="112"/>
      <c r="PN2" s="112"/>
      <c r="PO2" s="112"/>
      <c r="PP2" s="112"/>
      <c r="PQ2" s="112"/>
      <c r="PR2" s="112"/>
      <c r="PS2" s="112"/>
      <c r="PT2" s="112"/>
      <c r="PU2" s="112"/>
      <c r="PV2" s="112"/>
      <c r="PW2" s="112"/>
      <c r="PX2" s="112"/>
      <c r="PY2" s="112"/>
      <c r="PZ2" s="112"/>
      <c r="QA2" s="112"/>
      <c r="QB2" s="112"/>
      <c r="QC2" s="112"/>
      <c r="QD2" s="112"/>
      <c r="QE2" s="112"/>
      <c r="QF2" s="112"/>
      <c r="QG2" s="112"/>
      <c r="QH2" s="112"/>
      <c r="QI2" s="112"/>
      <c r="QJ2" s="112"/>
      <c r="QK2" s="112"/>
      <c r="QL2" s="112"/>
      <c r="QM2" s="112"/>
      <c r="QN2" s="112"/>
      <c r="QO2" s="112"/>
      <c r="QP2" s="112"/>
      <c r="QQ2" s="112"/>
      <c r="QR2" s="112"/>
      <c r="QS2" s="112"/>
      <c r="QT2" s="112"/>
      <c r="QU2" s="112"/>
      <c r="QV2" s="112"/>
      <c r="QW2" s="112"/>
      <c r="QX2" s="112"/>
      <c r="QY2" s="112"/>
      <c r="QZ2" s="112"/>
      <c r="RA2" s="112"/>
      <c r="RB2" s="112"/>
      <c r="RC2" s="112"/>
      <c r="RD2" s="112"/>
      <c r="RE2" s="112"/>
      <c r="RF2" s="112"/>
      <c r="RG2" s="112"/>
      <c r="RH2" s="112"/>
      <c r="RI2" s="112"/>
      <c r="RJ2" s="112"/>
      <c r="RK2" s="112"/>
      <c r="RL2" s="112"/>
      <c r="RM2" s="112"/>
      <c r="RN2" s="112"/>
      <c r="RO2" s="112"/>
      <c r="RP2" s="112"/>
      <c r="RQ2" s="112"/>
      <c r="RR2" s="112"/>
      <c r="RS2" s="112"/>
      <c r="RT2" s="112"/>
      <c r="RU2" s="112"/>
      <c r="RV2" s="112"/>
      <c r="RW2" s="112"/>
      <c r="RX2" s="112"/>
      <c r="RY2" s="112"/>
      <c r="RZ2" s="112"/>
      <c r="SA2" s="112"/>
      <c r="SB2" s="112"/>
      <c r="SC2" s="112"/>
      <c r="SD2" s="112"/>
      <c r="SE2" s="112"/>
      <c r="SF2" s="112"/>
      <c r="SG2" s="112"/>
      <c r="SH2" s="112"/>
      <c r="SI2" s="112"/>
      <c r="SJ2" s="112"/>
      <c r="SK2" s="112"/>
      <c r="SL2" s="112"/>
      <c r="SM2" s="112"/>
      <c r="SN2" s="112"/>
      <c r="SO2" s="112"/>
      <c r="SP2" s="112"/>
      <c r="SQ2" s="112"/>
      <c r="SR2" s="112"/>
      <c r="SS2" s="112"/>
      <c r="ST2" s="112"/>
      <c r="SU2" s="112"/>
      <c r="SV2" s="112"/>
      <c r="SW2" s="112"/>
      <c r="SX2" s="112"/>
      <c r="SY2" s="112"/>
      <c r="SZ2" s="112"/>
      <c r="TA2" s="112"/>
      <c r="TB2" s="112"/>
      <c r="TC2" s="112"/>
      <c r="TD2" s="112"/>
      <c r="TE2" s="112"/>
      <c r="TF2" s="112"/>
      <c r="TG2" s="112"/>
      <c r="TH2" s="112"/>
      <c r="TI2" s="112"/>
      <c r="TJ2" s="112"/>
      <c r="TK2" s="112"/>
      <c r="TL2" s="112"/>
      <c r="TM2" s="112"/>
      <c r="TN2" s="112"/>
      <c r="TO2" s="112"/>
      <c r="TP2" s="112"/>
      <c r="TQ2" s="112"/>
      <c r="TR2" s="112"/>
      <c r="TS2" s="112"/>
      <c r="TT2" s="112"/>
      <c r="TU2" s="112"/>
      <c r="TV2" s="112"/>
      <c r="TW2" s="112"/>
      <c r="TX2" s="112"/>
      <c r="TY2" s="112"/>
      <c r="TZ2" s="112"/>
      <c r="UA2" s="112"/>
      <c r="UB2" s="112"/>
      <c r="UC2" s="112"/>
      <c r="UD2" s="112"/>
      <c r="UE2" s="112"/>
      <c r="UF2" s="112"/>
      <c r="UG2" s="112"/>
      <c r="UH2" s="112"/>
      <c r="UI2" s="112"/>
      <c r="UJ2" s="112"/>
      <c r="UK2" s="112"/>
      <c r="UL2" s="112"/>
      <c r="UM2" s="112"/>
      <c r="UN2" s="112"/>
      <c r="UO2" s="112"/>
      <c r="UP2" s="112"/>
      <c r="UQ2" s="112"/>
      <c r="UR2" s="112"/>
      <c r="US2" s="112"/>
      <c r="UT2" s="112"/>
      <c r="UU2" s="112"/>
      <c r="UV2" s="112"/>
      <c r="UW2" s="112"/>
      <c r="UX2" s="112"/>
      <c r="UY2" s="112"/>
      <c r="UZ2" s="112"/>
      <c r="VA2" s="112"/>
      <c r="VB2" s="112"/>
      <c r="VC2" s="112"/>
      <c r="VD2" s="112"/>
      <c r="VE2" s="112"/>
      <c r="VF2" s="112"/>
      <c r="VG2" s="112"/>
      <c r="VH2" s="112"/>
      <c r="VI2" s="112"/>
      <c r="VJ2" s="112"/>
      <c r="VK2" s="112"/>
      <c r="VL2" s="112"/>
      <c r="VM2" s="112"/>
      <c r="VN2" s="112"/>
      <c r="VO2" s="112"/>
      <c r="VP2" s="112"/>
      <c r="VQ2" s="112"/>
      <c r="VR2" s="112"/>
      <c r="VS2" s="112"/>
      <c r="VT2" s="112"/>
      <c r="VU2" s="112"/>
      <c r="VV2" s="112"/>
      <c r="VW2" s="112"/>
      <c r="VX2" s="112"/>
      <c r="VY2" s="112"/>
      <c r="VZ2" s="112"/>
      <c r="WA2" s="112"/>
      <c r="WB2" s="112"/>
      <c r="WC2" s="112"/>
      <c r="WD2" s="112"/>
      <c r="WE2" s="112"/>
      <c r="WF2" s="112"/>
      <c r="WG2" s="112"/>
      <c r="WH2" s="112"/>
      <c r="WI2" s="112"/>
      <c r="WJ2" s="112"/>
      <c r="WK2" s="112"/>
      <c r="WL2" s="112"/>
      <c r="WM2" s="112"/>
      <c r="WN2" s="112"/>
      <c r="WO2" s="112"/>
      <c r="WP2" s="112"/>
      <c r="WQ2" s="112"/>
      <c r="WR2" s="112"/>
      <c r="WS2" s="112"/>
      <c r="WT2" s="112"/>
      <c r="WU2" s="112"/>
      <c r="WV2" s="112"/>
      <c r="WW2" s="112"/>
      <c r="WX2" s="112"/>
      <c r="WY2" s="112"/>
      <c r="WZ2" s="112"/>
      <c r="XA2" s="112"/>
      <c r="XB2" s="112"/>
      <c r="XC2" s="112"/>
      <c r="XD2" s="112"/>
      <c r="XE2" s="112"/>
      <c r="XF2" s="112"/>
      <c r="XG2" s="112"/>
      <c r="XH2" s="112"/>
      <c r="XI2" s="112"/>
      <c r="XJ2" s="112"/>
      <c r="XK2" s="112"/>
      <c r="XL2" s="112"/>
      <c r="XM2" s="112"/>
      <c r="XN2" s="112"/>
      <c r="XO2" s="112"/>
      <c r="XP2" s="112"/>
      <c r="XQ2" s="112"/>
      <c r="XR2" s="112"/>
      <c r="XS2" s="112"/>
      <c r="XT2" s="112"/>
      <c r="XU2" s="112"/>
      <c r="XV2" s="112"/>
      <c r="XW2" s="112"/>
      <c r="XX2" s="112"/>
      <c r="XY2" s="112"/>
      <c r="XZ2" s="112"/>
      <c r="YA2" s="112"/>
      <c r="YB2" s="112"/>
      <c r="YC2" s="112"/>
      <c r="YD2" s="112"/>
      <c r="YE2" s="112"/>
      <c r="YF2" s="112"/>
      <c r="YG2" s="112"/>
      <c r="YH2" s="112"/>
      <c r="YI2" s="112"/>
      <c r="YJ2" s="112"/>
      <c r="YK2" s="112"/>
      <c r="YL2" s="112"/>
      <c r="YM2" s="112"/>
      <c r="YN2" s="112"/>
      <c r="YO2" s="112"/>
      <c r="YP2" s="112"/>
      <c r="YQ2" s="112"/>
      <c r="YR2" s="112"/>
      <c r="YS2" s="112"/>
      <c r="YT2" s="112"/>
      <c r="YU2" s="112"/>
      <c r="YV2" s="112"/>
      <c r="YW2" s="112"/>
      <c r="YX2" s="112"/>
      <c r="YY2" s="112"/>
      <c r="YZ2" s="112"/>
      <c r="ZA2" s="112"/>
      <c r="ZB2" s="112"/>
      <c r="ZC2" s="112"/>
      <c r="ZD2" s="112"/>
      <c r="ZE2" s="112"/>
      <c r="ZF2" s="112"/>
      <c r="ZG2" s="112"/>
      <c r="ZH2" s="112"/>
      <c r="ZI2" s="112"/>
      <c r="ZJ2" s="112"/>
      <c r="ZK2" s="112"/>
      <c r="ZL2" s="112"/>
      <c r="ZM2" s="112"/>
      <c r="ZN2" s="112"/>
      <c r="ZO2" s="112"/>
      <c r="ZP2" s="112"/>
      <c r="ZQ2" s="112"/>
      <c r="ZR2" s="112"/>
      <c r="ZS2" s="112"/>
      <c r="ZT2" s="112"/>
      <c r="ZU2" s="112"/>
      <c r="ZV2" s="112"/>
      <c r="ZW2" s="112"/>
      <c r="ZX2" s="112"/>
      <c r="ZY2" s="112"/>
      <c r="ZZ2" s="112"/>
      <c r="AAA2" s="112"/>
      <c r="AAB2" s="112"/>
      <c r="AAC2" s="112"/>
      <c r="AAD2" s="112"/>
      <c r="AAE2" s="112"/>
      <c r="AAF2" s="112"/>
      <c r="AAG2" s="112"/>
      <c r="AAH2" s="112"/>
      <c r="AAI2" s="112"/>
      <c r="AAJ2" s="112"/>
      <c r="AAK2" s="112"/>
      <c r="AAL2" s="112"/>
      <c r="AAM2" s="112"/>
      <c r="AAN2" s="112"/>
      <c r="AAO2" s="112"/>
      <c r="AAP2" s="112"/>
      <c r="AAQ2" s="112"/>
      <c r="AAR2" s="112"/>
      <c r="AAS2" s="112"/>
      <c r="AAT2" s="112"/>
      <c r="AAU2" s="112"/>
      <c r="AAV2" s="112"/>
      <c r="AAW2" s="112"/>
      <c r="AAX2" s="112"/>
      <c r="AAY2" s="112"/>
      <c r="AAZ2" s="112"/>
      <c r="ABA2" s="112"/>
      <c r="ABB2" s="112"/>
      <c r="ABC2" s="112"/>
      <c r="ABD2" s="112"/>
      <c r="ABE2" s="112"/>
      <c r="ABF2" s="112"/>
      <c r="ABG2" s="112"/>
      <c r="ABH2" s="112"/>
      <c r="ABI2" s="112"/>
      <c r="ABJ2" s="112"/>
      <c r="ABK2" s="112"/>
      <c r="ABL2" s="112"/>
      <c r="ABM2" s="112"/>
      <c r="ABN2" s="112"/>
      <c r="ABO2" s="112"/>
      <c r="ABP2" s="112"/>
      <c r="ABQ2" s="112"/>
      <c r="ABR2" s="112"/>
      <c r="ABS2" s="112"/>
      <c r="ABT2" s="112"/>
      <c r="ABU2" s="112"/>
      <c r="ABV2" s="112"/>
      <c r="ABW2" s="112"/>
      <c r="ABX2" s="112"/>
      <c r="ABY2" s="112"/>
      <c r="ABZ2" s="112"/>
      <c r="ACA2" s="112"/>
      <c r="ACB2" s="112"/>
      <c r="ACC2" s="112"/>
      <c r="ACD2" s="112"/>
      <c r="ACE2" s="112"/>
      <c r="ACF2" s="112"/>
      <c r="ACG2" s="112"/>
      <c r="ACH2" s="112"/>
      <c r="ACI2" s="112"/>
      <c r="ACJ2" s="112"/>
      <c r="ACK2" s="112"/>
      <c r="ACL2" s="112"/>
      <c r="ACM2" s="112"/>
      <c r="ACN2" s="112"/>
      <c r="ACO2" s="112"/>
      <c r="ACP2" s="112"/>
      <c r="ACQ2" s="112"/>
      <c r="ACR2" s="112"/>
      <c r="ACS2" s="112"/>
      <c r="ACT2" s="112"/>
      <c r="ACU2" s="112"/>
      <c r="ACV2" s="112"/>
      <c r="ACW2" s="112"/>
      <c r="ACX2" s="112"/>
      <c r="ACY2" s="112"/>
      <c r="ACZ2" s="112"/>
      <c r="ADA2" s="112"/>
      <c r="ADB2" s="112"/>
      <c r="ADC2" s="112"/>
      <c r="ADD2" s="112"/>
      <c r="ADE2" s="112"/>
      <c r="ADF2" s="112"/>
      <c r="ADG2" s="112"/>
      <c r="ADH2" s="112"/>
      <c r="ADI2" s="112"/>
      <c r="ADJ2" s="112"/>
      <c r="ADK2" s="112"/>
      <c r="ADL2" s="112"/>
      <c r="ADM2" s="112"/>
      <c r="ADN2" s="112"/>
      <c r="ADO2" s="112"/>
      <c r="ADP2" s="112"/>
      <c r="ADQ2" s="112"/>
      <c r="ADR2" s="112"/>
      <c r="ADS2" s="112"/>
      <c r="ADT2" s="112"/>
      <c r="ADU2" s="112"/>
      <c r="ADV2" s="112"/>
      <c r="ADW2" s="112"/>
      <c r="ADX2" s="112"/>
      <c r="ADY2" s="112"/>
      <c r="ADZ2" s="112"/>
      <c r="AEA2" s="112"/>
      <c r="AEB2" s="112"/>
      <c r="AEC2" s="112"/>
      <c r="AED2" s="112"/>
      <c r="AEE2" s="112"/>
      <c r="AEF2" s="112"/>
      <c r="AEG2" s="112"/>
      <c r="AEH2" s="112"/>
      <c r="AEI2" s="112"/>
      <c r="AEJ2" s="112"/>
      <c r="AEK2" s="112"/>
      <c r="AEL2" s="112"/>
      <c r="AEM2" s="112"/>
      <c r="AEN2" s="112"/>
      <c r="AEO2" s="112"/>
      <c r="AEP2" s="112"/>
      <c r="AEQ2" s="112"/>
      <c r="AER2" s="112"/>
      <c r="AES2" s="112"/>
      <c r="AET2" s="112"/>
      <c r="AEU2" s="112"/>
      <c r="AEV2" s="112"/>
      <c r="AEW2" s="112"/>
      <c r="AEX2" s="112"/>
      <c r="AEY2" s="112"/>
      <c r="AEZ2" s="112"/>
      <c r="AFA2" s="112"/>
      <c r="AFB2" s="112"/>
      <c r="AFC2" s="112"/>
      <c r="AFD2" s="112"/>
      <c r="AFE2" s="112"/>
      <c r="AFF2" s="112"/>
      <c r="AFG2" s="112"/>
      <c r="AFH2" s="112"/>
      <c r="AFI2" s="112"/>
      <c r="AFJ2" s="112"/>
      <c r="AFK2" s="112"/>
      <c r="AFL2" s="112"/>
      <c r="AFM2" s="112"/>
      <c r="AFN2" s="112"/>
      <c r="AFO2" s="112"/>
      <c r="AFP2" s="112"/>
      <c r="AFQ2" s="112"/>
      <c r="AFR2" s="112"/>
      <c r="AFS2" s="112"/>
      <c r="AFT2" s="112"/>
      <c r="AFU2" s="112"/>
      <c r="AFV2" s="112"/>
      <c r="AFW2" s="112"/>
      <c r="AFX2" s="112"/>
      <c r="AFY2" s="112"/>
      <c r="AFZ2" s="112"/>
      <c r="AGA2" s="112"/>
      <c r="AGB2" s="112"/>
      <c r="AGC2" s="112"/>
      <c r="AGD2" s="112"/>
      <c r="AGE2" s="112"/>
      <c r="AGF2" s="112"/>
      <c r="AGG2" s="112"/>
      <c r="AGH2" s="112"/>
      <c r="AGI2" s="112"/>
      <c r="AGJ2" s="112"/>
      <c r="AGK2" s="112"/>
      <c r="AGL2" s="112"/>
      <c r="AGM2" s="112"/>
      <c r="AGN2" s="112"/>
      <c r="AGO2" s="112"/>
      <c r="AGP2" s="112"/>
      <c r="AGQ2" s="112"/>
      <c r="AGR2" s="112"/>
      <c r="AGS2" s="112"/>
      <c r="AGT2" s="112"/>
      <c r="AGU2" s="112"/>
      <c r="AGV2" s="112"/>
      <c r="AGW2" s="112"/>
      <c r="AGX2" s="112"/>
      <c r="AGY2" s="112"/>
      <c r="AGZ2" s="112"/>
      <c r="AHA2" s="112"/>
      <c r="AHB2" s="112"/>
      <c r="AHC2" s="112"/>
      <c r="AHD2" s="112"/>
      <c r="AHE2" s="112"/>
      <c r="AHF2" s="112"/>
      <c r="AHG2" s="112"/>
      <c r="AHH2" s="112"/>
      <c r="AHI2" s="112"/>
      <c r="AHJ2" s="112"/>
      <c r="AHK2" s="112"/>
      <c r="AHL2" s="112"/>
      <c r="AHM2" s="112"/>
      <c r="AHN2" s="112"/>
      <c r="AHO2" s="112"/>
      <c r="AHP2" s="112"/>
      <c r="AHQ2" s="112"/>
      <c r="AHR2" s="112"/>
      <c r="AHS2" s="112"/>
      <c r="AHT2" s="112"/>
      <c r="AHU2" s="112"/>
      <c r="AHV2" s="112"/>
      <c r="AHW2" s="112"/>
      <c r="AHX2" s="112"/>
      <c r="AHY2" s="112"/>
      <c r="AHZ2" s="112"/>
      <c r="AIA2" s="112"/>
      <c r="AIB2" s="112"/>
      <c r="AIC2" s="112"/>
      <c r="AID2" s="112"/>
      <c r="AIE2" s="112"/>
      <c r="AIF2" s="112"/>
      <c r="AIG2" s="112"/>
      <c r="AIH2" s="112"/>
      <c r="AII2" s="112"/>
      <c r="AIJ2" s="112"/>
      <c r="AIK2" s="112"/>
      <c r="AIL2" s="112"/>
      <c r="AIM2" s="112"/>
      <c r="AIN2" s="112"/>
      <c r="AIO2" s="112"/>
      <c r="AIP2" s="112"/>
      <c r="AIQ2" s="112"/>
      <c r="AIR2" s="112"/>
      <c r="AIS2" s="112"/>
      <c r="AIT2" s="112"/>
      <c r="AIU2" s="112"/>
      <c r="AIV2" s="112"/>
      <c r="AIW2" s="112"/>
      <c r="AIX2" s="112"/>
      <c r="AIY2" s="112"/>
      <c r="AIZ2" s="112"/>
      <c r="AJA2" s="112"/>
      <c r="AJB2" s="112"/>
      <c r="AJC2" s="112"/>
      <c r="AJD2" s="112"/>
      <c r="AJE2" s="112"/>
      <c r="AJF2" s="112"/>
      <c r="AJG2" s="112"/>
      <c r="AJH2" s="112"/>
      <c r="AJI2" s="112"/>
      <c r="AJJ2" s="112"/>
      <c r="AJK2" s="112"/>
      <c r="AJL2" s="112"/>
      <c r="AJM2" s="112"/>
      <c r="AJN2" s="112"/>
      <c r="AJO2" s="112"/>
      <c r="AJP2" s="112"/>
      <c r="AJQ2" s="112"/>
      <c r="AJR2" s="112"/>
      <c r="AJS2" s="112"/>
      <c r="AJT2" s="112"/>
      <c r="AJU2" s="112"/>
      <c r="AJV2" s="112"/>
      <c r="AJW2" s="112"/>
      <c r="AJX2" s="112"/>
      <c r="AJY2" s="112"/>
      <c r="AJZ2" s="112"/>
      <c r="AKA2" s="112"/>
      <c r="AKB2" s="112"/>
      <c r="AKC2" s="112"/>
      <c r="AKD2" s="112"/>
      <c r="AKE2" s="112"/>
      <c r="AKF2" s="112"/>
      <c r="AKG2" s="112"/>
      <c r="AKH2" s="112"/>
      <c r="AKI2" s="112"/>
      <c r="AKJ2" s="112"/>
      <c r="AKK2" s="112"/>
      <c r="AKL2" s="112"/>
      <c r="AKM2" s="112"/>
      <c r="AKN2" s="112"/>
      <c r="AKO2" s="112"/>
      <c r="AKP2" s="112"/>
      <c r="AKQ2" s="112"/>
      <c r="AKR2" s="112"/>
      <c r="AKS2" s="112"/>
      <c r="AKT2" s="112"/>
      <c r="AKU2" s="112"/>
      <c r="AKV2" s="112"/>
      <c r="AKW2" s="112"/>
      <c r="AKX2" s="112"/>
      <c r="AKY2" s="112"/>
      <c r="AKZ2" s="112"/>
      <c r="ALA2" s="112"/>
      <c r="ALB2" s="112"/>
      <c r="ALC2" s="112"/>
      <c r="ALD2" s="112"/>
      <c r="ALE2" s="112"/>
      <c r="ALF2" s="112"/>
      <c r="ALG2" s="112"/>
      <c r="ALH2" s="112"/>
      <c r="ALI2" s="112"/>
      <c r="ALJ2" s="112"/>
      <c r="ALK2" s="112"/>
      <c r="ALL2" s="112"/>
      <c r="ALM2" s="112"/>
      <c r="ALN2" s="112"/>
      <c r="ALO2" s="112"/>
      <c r="ALP2" s="112"/>
      <c r="ALQ2" s="112"/>
      <c r="ALR2" s="112"/>
      <c r="ALS2" s="112"/>
      <c r="ALT2" s="112"/>
      <c r="ALU2" s="112"/>
      <c r="ALV2" s="112"/>
      <c r="ALW2" s="112"/>
      <c r="ALX2" s="112"/>
      <c r="ALY2" s="112"/>
      <c r="ALZ2" s="112"/>
      <c r="AMA2" s="112"/>
      <c r="AMB2" s="112"/>
    </row>
    <row r="3" spans="1:1016" s="114" customFormat="1" ht="24.75" customHeight="1">
      <c r="A3" s="111"/>
      <c r="B3" s="209"/>
      <c r="C3" s="402"/>
      <c r="D3" s="209"/>
      <c r="E3" s="403" t="s">
        <v>32</v>
      </c>
      <c r="F3" s="402"/>
      <c r="G3" s="402"/>
      <c r="H3" s="404"/>
      <c r="I3" s="402"/>
      <c r="L3" s="409"/>
    </row>
    <row r="4" spans="1:1016" ht="15.6" customHeight="1">
      <c r="A4" s="111"/>
      <c r="B4" s="209"/>
      <c r="C4" s="402"/>
      <c r="D4" s="209"/>
      <c r="E4" s="405"/>
      <c r="F4" s="402"/>
      <c r="G4" s="402"/>
      <c r="H4" s="404"/>
      <c r="I4" s="402"/>
      <c r="J4" s="112"/>
      <c r="K4" s="112"/>
      <c r="L4" s="539"/>
      <c r="M4" s="112"/>
      <c r="N4" s="112"/>
      <c r="O4" s="112"/>
      <c r="P4" s="112"/>
      <c r="Q4" s="112"/>
      <c r="R4" s="112"/>
      <c r="S4" s="112"/>
      <c r="T4" s="112"/>
      <c r="U4" s="112"/>
      <c r="V4" s="112"/>
      <c r="W4" s="112"/>
      <c r="X4" s="112"/>
      <c r="Y4" s="112"/>
      <c r="Z4" s="112"/>
      <c r="AA4" s="112"/>
      <c r="AB4" s="112"/>
      <c r="AC4" s="112"/>
      <c r="AD4" s="112"/>
      <c r="AE4" s="112"/>
      <c r="AF4" s="112"/>
      <c r="AG4" s="112"/>
      <c r="AH4" s="112"/>
      <c r="AI4" s="112"/>
      <c r="AJ4" s="112"/>
      <c r="AK4" s="112"/>
      <c r="AL4" s="112"/>
      <c r="AM4" s="112"/>
      <c r="AN4" s="112"/>
      <c r="AO4" s="112"/>
      <c r="AP4" s="112"/>
      <c r="AQ4" s="112"/>
      <c r="AR4" s="112"/>
      <c r="AS4" s="112"/>
      <c r="AT4" s="112"/>
      <c r="AU4" s="112"/>
      <c r="AV4" s="112"/>
      <c r="AW4" s="112"/>
      <c r="AX4" s="112"/>
      <c r="AY4" s="112"/>
      <c r="AZ4" s="112"/>
      <c r="BA4" s="112"/>
      <c r="BB4" s="112"/>
      <c r="BC4" s="112"/>
      <c r="BD4" s="112"/>
      <c r="BE4" s="112"/>
      <c r="BF4" s="112"/>
      <c r="BG4" s="112"/>
      <c r="BH4" s="112"/>
      <c r="BI4" s="112"/>
      <c r="BJ4" s="112"/>
      <c r="BK4" s="112"/>
      <c r="BL4" s="112"/>
      <c r="BM4" s="112"/>
      <c r="BN4" s="112"/>
      <c r="BO4" s="112"/>
      <c r="BP4" s="112"/>
      <c r="BQ4" s="112"/>
      <c r="BR4" s="112"/>
      <c r="BS4" s="112"/>
      <c r="BT4" s="112"/>
      <c r="BU4" s="112"/>
      <c r="BV4" s="112"/>
      <c r="BW4" s="112"/>
      <c r="BX4" s="112"/>
      <c r="BY4" s="112"/>
      <c r="BZ4" s="112"/>
      <c r="CA4" s="112"/>
      <c r="CB4" s="112"/>
      <c r="CC4" s="112"/>
      <c r="CD4" s="112"/>
      <c r="CE4" s="112"/>
      <c r="CF4" s="112"/>
      <c r="CG4" s="112"/>
      <c r="CH4" s="112"/>
      <c r="CI4" s="112"/>
      <c r="CJ4" s="112"/>
      <c r="CK4" s="112"/>
      <c r="CL4" s="112"/>
      <c r="CM4" s="112"/>
      <c r="CN4" s="112"/>
      <c r="CO4" s="112"/>
      <c r="CP4" s="112"/>
      <c r="CQ4" s="112"/>
      <c r="CR4" s="112"/>
      <c r="CS4" s="112"/>
      <c r="CT4" s="112"/>
      <c r="CU4" s="112"/>
      <c r="CV4" s="112"/>
      <c r="CW4" s="112"/>
      <c r="CX4" s="112"/>
      <c r="CY4" s="112"/>
      <c r="CZ4" s="112"/>
      <c r="DA4" s="112"/>
      <c r="DB4" s="112"/>
      <c r="DC4" s="112"/>
      <c r="DD4" s="112"/>
      <c r="DE4" s="112"/>
      <c r="DF4" s="112"/>
      <c r="DG4" s="112"/>
      <c r="DH4" s="112"/>
      <c r="DI4" s="112"/>
      <c r="DJ4" s="112"/>
      <c r="DK4" s="112"/>
      <c r="DL4" s="112"/>
      <c r="DM4" s="112"/>
      <c r="DN4" s="112"/>
      <c r="DO4" s="112"/>
      <c r="DP4" s="112"/>
      <c r="DQ4" s="112"/>
      <c r="DR4" s="112"/>
      <c r="DS4" s="112"/>
      <c r="DT4" s="112"/>
      <c r="DU4" s="112"/>
      <c r="DV4" s="112"/>
      <c r="DW4" s="112"/>
      <c r="DX4" s="112"/>
      <c r="DY4" s="112"/>
      <c r="DZ4" s="112"/>
      <c r="EA4" s="112"/>
      <c r="EB4" s="112"/>
      <c r="EC4" s="112"/>
      <c r="ED4" s="112"/>
      <c r="EE4" s="112"/>
      <c r="EF4" s="112"/>
      <c r="EG4" s="112"/>
      <c r="EH4" s="112"/>
      <c r="EI4" s="112"/>
      <c r="EJ4" s="112"/>
      <c r="EK4" s="112"/>
      <c r="EL4" s="112"/>
      <c r="EM4" s="112"/>
      <c r="EN4" s="112"/>
      <c r="EO4" s="112"/>
      <c r="EP4" s="112"/>
      <c r="EQ4" s="112"/>
      <c r="ER4" s="112"/>
      <c r="ES4" s="112"/>
      <c r="ET4" s="112"/>
      <c r="EU4" s="112"/>
      <c r="EV4" s="112"/>
      <c r="EW4" s="112"/>
      <c r="EX4" s="112"/>
      <c r="EY4" s="112"/>
      <c r="EZ4" s="112"/>
      <c r="FA4" s="112"/>
      <c r="FB4" s="112"/>
      <c r="FC4" s="112"/>
      <c r="FD4" s="112"/>
      <c r="FE4" s="112"/>
      <c r="FF4" s="112"/>
      <c r="FG4" s="112"/>
      <c r="FH4" s="112"/>
      <c r="FI4" s="112"/>
      <c r="FJ4" s="112"/>
      <c r="FK4" s="112"/>
      <c r="FL4" s="112"/>
      <c r="FM4" s="112"/>
      <c r="FN4" s="112"/>
      <c r="FO4" s="112"/>
      <c r="FP4" s="112"/>
      <c r="FQ4" s="112"/>
      <c r="FR4" s="112"/>
      <c r="FS4" s="112"/>
      <c r="FT4" s="112"/>
      <c r="FU4" s="112"/>
      <c r="FV4" s="112"/>
      <c r="FW4" s="112"/>
      <c r="FX4" s="112"/>
      <c r="FY4" s="112"/>
      <c r="FZ4" s="112"/>
      <c r="GA4" s="112"/>
      <c r="GB4" s="112"/>
      <c r="GC4" s="112"/>
      <c r="GD4" s="112"/>
      <c r="GE4" s="112"/>
      <c r="GF4" s="112"/>
      <c r="GG4" s="112"/>
      <c r="GH4" s="112"/>
      <c r="GI4" s="112"/>
      <c r="GJ4" s="112"/>
      <c r="GK4" s="112"/>
      <c r="GL4" s="112"/>
      <c r="GM4" s="112"/>
      <c r="GN4" s="112"/>
      <c r="GO4" s="112"/>
      <c r="GP4" s="112"/>
      <c r="GQ4" s="112"/>
      <c r="GR4" s="112"/>
      <c r="GS4" s="112"/>
      <c r="GT4" s="112"/>
      <c r="GU4" s="112"/>
      <c r="GV4" s="112"/>
      <c r="GW4" s="112"/>
      <c r="GX4" s="112"/>
      <c r="GY4" s="112"/>
      <c r="GZ4" s="112"/>
      <c r="HA4" s="112"/>
      <c r="HB4" s="112"/>
      <c r="HC4" s="112"/>
      <c r="HD4" s="112"/>
      <c r="HE4" s="112"/>
      <c r="HF4" s="112"/>
      <c r="HG4" s="112"/>
      <c r="HH4" s="112"/>
      <c r="HI4" s="112"/>
      <c r="HJ4" s="112"/>
      <c r="HK4" s="112"/>
      <c r="HL4" s="112"/>
      <c r="HM4" s="112"/>
      <c r="HN4" s="112"/>
      <c r="HO4" s="112"/>
      <c r="HP4" s="112"/>
      <c r="HQ4" s="112"/>
      <c r="HR4" s="112"/>
      <c r="HS4" s="112"/>
      <c r="HT4" s="112"/>
      <c r="HU4" s="112"/>
      <c r="HV4" s="112"/>
      <c r="HW4" s="112"/>
      <c r="HX4" s="112"/>
      <c r="HY4" s="112"/>
      <c r="HZ4" s="112"/>
      <c r="IA4" s="112"/>
      <c r="IB4" s="112"/>
      <c r="IC4" s="112"/>
      <c r="ID4" s="112"/>
      <c r="IE4" s="112"/>
      <c r="IF4" s="112"/>
      <c r="IG4" s="112"/>
      <c r="IH4" s="112"/>
      <c r="II4" s="112"/>
      <c r="IJ4" s="112"/>
      <c r="IK4" s="112"/>
      <c r="IL4" s="112"/>
      <c r="IM4" s="112"/>
      <c r="IN4" s="112"/>
      <c r="IO4" s="112"/>
      <c r="IP4" s="112"/>
      <c r="IQ4" s="112"/>
      <c r="IR4" s="112"/>
      <c r="IS4" s="112"/>
      <c r="IT4" s="112"/>
      <c r="IU4" s="112"/>
      <c r="IV4" s="112"/>
      <c r="IW4" s="112"/>
      <c r="IX4" s="112"/>
      <c r="IY4" s="112"/>
      <c r="IZ4" s="112"/>
      <c r="JA4" s="112"/>
      <c r="JB4" s="112"/>
      <c r="JC4" s="112"/>
      <c r="JD4" s="112"/>
      <c r="JE4" s="112"/>
      <c r="JF4" s="112"/>
      <c r="JG4" s="112"/>
      <c r="JH4" s="112"/>
      <c r="JI4" s="112"/>
      <c r="JJ4" s="112"/>
      <c r="JK4" s="112"/>
      <c r="JL4" s="112"/>
      <c r="JM4" s="112"/>
      <c r="JN4" s="112"/>
      <c r="JO4" s="112"/>
      <c r="JP4" s="112"/>
      <c r="JQ4" s="112"/>
      <c r="JR4" s="112"/>
      <c r="JS4" s="112"/>
      <c r="JT4" s="112"/>
      <c r="JU4" s="112"/>
      <c r="JV4" s="112"/>
      <c r="JW4" s="112"/>
      <c r="JX4" s="112"/>
      <c r="JY4" s="112"/>
      <c r="JZ4" s="112"/>
      <c r="KA4" s="112"/>
      <c r="KB4" s="112"/>
      <c r="KC4" s="112"/>
      <c r="KD4" s="112"/>
      <c r="KE4" s="112"/>
      <c r="KF4" s="112"/>
      <c r="KG4" s="112"/>
      <c r="KH4" s="112"/>
      <c r="KI4" s="112"/>
      <c r="KJ4" s="112"/>
      <c r="KK4" s="112"/>
      <c r="KL4" s="112"/>
      <c r="KM4" s="112"/>
      <c r="KN4" s="112"/>
      <c r="KO4" s="112"/>
      <c r="KP4" s="112"/>
      <c r="KQ4" s="112"/>
      <c r="KR4" s="112"/>
      <c r="KS4" s="112"/>
      <c r="KT4" s="112"/>
      <c r="KU4" s="112"/>
      <c r="KV4" s="112"/>
      <c r="KW4" s="112"/>
      <c r="KX4" s="112"/>
      <c r="KY4" s="112"/>
      <c r="KZ4" s="112"/>
      <c r="LA4" s="112"/>
      <c r="LB4" s="112"/>
      <c r="LC4" s="112"/>
      <c r="LD4" s="112"/>
      <c r="LE4" s="112"/>
      <c r="LF4" s="112"/>
      <c r="LG4" s="112"/>
      <c r="LH4" s="112"/>
      <c r="LI4" s="112"/>
      <c r="LJ4" s="112"/>
      <c r="LK4" s="112"/>
      <c r="LL4" s="112"/>
      <c r="LM4" s="112"/>
      <c r="LN4" s="112"/>
      <c r="LO4" s="112"/>
      <c r="LP4" s="112"/>
      <c r="LQ4" s="112"/>
      <c r="LR4" s="112"/>
      <c r="LS4" s="112"/>
      <c r="LT4" s="112"/>
      <c r="LU4" s="112"/>
      <c r="LV4" s="112"/>
      <c r="LW4" s="112"/>
      <c r="LX4" s="112"/>
      <c r="LY4" s="112"/>
      <c r="LZ4" s="112"/>
      <c r="MA4" s="112"/>
      <c r="MB4" s="112"/>
      <c r="MC4" s="112"/>
      <c r="MD4" s="112"/>
      <c r="ME4" s="112"/>
      <c r="MF4" s="112"/>
      <c r="MG4" s="112"/>
      <c r="MH4" s="112"/>
      <c r="MI4" s="112"/>
      <c r="MJ4" s="112"/>
      <c r="MK4" s="112"/>
      <c r="ML4" s="112"/>
      <c r="MM4" s="112"/>
      <c r="MN4" s="112"/>
      <c r="MO4" s="112"/>
      <c r="MP4" s="112"/>
      <c r="MQ4" s="112"/>
      <c r="MR4" s="112"/>
      <c r="MS4" s="112"/>
      <c r="MT4" s="112"/>
      <c r="MU4" s="112"/>
      <c r="MV4" s="112"/>
      <c r="MW4" s="112"/>
      <c r="MX4" s="112"/>
      <c r="MY4" s="112"/>
      <c r="MZ4" s="112"/>
      <c r="NA4" s="112"/>
      <c r="NB4" s="112"/>
      <c r="NC4" s="112"/>
      <c r="ND4" s="112"/>
      <c r="NE4" s="112"/>
      <c r="NF4" s="112"/>
      <c r="NG4" s="112"/>
      <c r="NH4" s="112"/>
      <c r="NI4" s="112"/>
      <c r="NJ4" s="112"/>
      <c r="NK4" s="112"/>
      <c r="NL4" s="112"/>
      <c r="NM4" s="112"/>
      <c r="NN4" s="112"/>
      <c r="NO4" s="112"/>
      <c r="NP4" s="112"/>
      <c r="NQ4" s="112"/>
      <c r="NR4" s="112"/>
      <c r="NS4" s="112"/>
      <c r="NT4" s="112"/>
      <c r="NU4" s="112"/>
      <c r="NV4" s="112"/>
      <c r="NW4" s="112"/>
      <c r="NX4" s="112"/>
      <c r="NY4" s="112"/>
      <c r="NZ4" s="112"/>
      <c r="OA4" s="112"/>
      <c r="OB4" s="112"/>
      <c r="OC4" s="112"/>
      <c r="OD4" s="112"/>
      <c r="OE4" s="112"/>
      <c r="OF4" s="112"/>
      <c r="OG4" s="112"/>
      <c r="OH4" s="112"/>
      <c r="OI4" s="112"/>
      <c r="OJ4" s="112"/>
      <c r="OK4" s="112"/>
      <c r="OL4" s="112"/>
      <c r="OM4" s="112"/>
      <c r="ON4" s="112"/>
      <c r="OO4" s="112"/>
      <c r="OP4" s="112"/>
      <c r="OQ4" s="112"/>
      <c r="OR4" s="112"/>
      <c r="OS4" s="112"/>
      <c r="OT4" s="112"/>
      <c r="OU4" s="112"/>
      <c r="OV4" s="112"/>
      <c r="OW4" s="112"/>
      <c r="OX4" s="112"/>
      <c r="OY4" s="112"/>
      <c r="OZ4" s="112"/>
      <c r="PA4" s="112"/>
      <c r="PB4" s="112"/>
      <c r="PC4" s="112"/>
      <c r="PD4" s="112"/>
      <c r="PE4" s="112"/>
      <c r="PF4" s="112"/>
      <c r="PG4" s="112"/>
      <c r="PH4" s="112"/>
      <c r="PI4" s="112"/>
      <c r="PJ4" s="112"/>
      <c r="PK4" s="112"/>
      <c r="PL4" s="112"/>
      <c r="PM4" s="112"/>
      <c r="PN4" s="112"/>
      <c r="PO4" s="112"/>
      <c r="PP4" s="112"/>
      <c r="PQ4" s="112"/>
      <c r="PR4" s="112"/>
      <c r="PS4" s="112"/>
      <c r="PT4" s="112"/>
      <c r="PU4" s="112"/>
      <c r="PV4" s="112"/>
      <c r="PW4" s="112"/>
      <c r="PX4" s="112"/>
      <c r="PY4" s="112"/>
      <c r="PZ4" s="112"/>
      <c r="QA4" s="112"/>
      <c r="QB4" s="112"/>
      <c r="QC4" s="112"/>
      <c r="QD4" s="112"/>
      <c r="QE4" s="112"/>
      <c r="QF4" s="112"/>
      <c r="QG4" s="112"/>
      <c r="QH4" s="112"/>
      <c r="QI4" s="112"/>
      <c r="QJ4" s="112"/>
      <c r="QK4" s="112"/>
      <c r="QL4" s="112"/>
      <c r="QM4" s="112"/>
      <c r="QN4" s="112"/>
      <c r="QO4" s="112"/>
      <c r="QP4" s="112"/>
      <c r="QQ4" s="112"/>
      <c r="QR4" s="112"/>
      <c r="QS4" s="112"/>
      <c r="QT4" s="112"/>
      <c r="QU4" s="112"/>
      <c r="QV4" s="112"/>
      <c r="QW4" s="112"/>
      <c r="QX4" s="112"/>
      <c r="QY4" s="112"/>
      <c r="QZ4" s="112"/>
      <c r="RA4" s="112"/>
      <c r="RB4" s="112"/>
      <c r="RC4" s="112"/>
      <c r="RD4" s="112"/>
      <c r="RE4" s="112"/>
      <c r="RF4" s="112"/>
      <c r="RG4" s="112"/>
      <c r="RH4" s="112"/>
      <c r="RI4" s="112"/>
      <c r="RJ4" s="112"/>
      <c r="RK4" s="112"/>
      <c r="RL4" s="112"/>
      <c r="RM4" s="112"/>
      <c r="RN4" s="112"/>
      <c r="RO4" s="112"/>
      <c r="RP4" s="112"/>
      <c r="RQ4" s="112"/>
      <c r="RR4" s="112"/>
      <c r="RS4" s="112"/>
      <c r="RT4" s="112"/>
      <c r="RU4" s="112"/>
      <c r="RV4" s="112"/>
      <c r="RW4" s="112"/>
      <c r="RX4" s="112"/>
      <c r="RY4" s="112"/>
      <c r="RZ4" s="112"/>
      <c r="SA4" s="112"/>
      <c r="SB4" s="112"/>
      <c r="SC4" s="112"/>
      <c r="SD4" s="112"/>
      <c r="SE4" s="112"/>
      <c r="SF4" s="112"/>
      <c r="SG4" s="112"/>
      <c r="SH4" s="112"/>
      <c r="SI4" s="112"/>
      <c r="SJ4" s="112"/>
      <c r="SK4" s="112"/>
      <c r="SL4" s="112"/>
      <c r="SM4" s="112"/>
      <c r="SN4" s="112"/>
      <c r="SO4" s="112"/>
      <c r="SP4" s="112"/>
      <c r="SQ4" s="112"/>
      <c r="SR4" s="112"/>
      <c r="SS4" s="112"/>
      <c r="ST4" s="112"/>
      <c r="SU4" s="112"/>
      <c r="SV4" s="112"/>
      <c r="SW4" s="112"/>
      <c r="SX4" s="112"/>
      <c r="SY4" s="112"/>
      <c r="SZ4" s="112"/>
      <c r="TA4" s="112"/>
      <c r="TB4" s="112"/>
      <c r="TC4" s="112"/>
      <c r="TD4" s="112"/>
      <c r="TE4" s="112"/>
      <c r="TF4" s="112"/>
      <c r="TG4" s="112"/>
      <c r="TH4" s="112"/>
      <c r="TI4" s="112"/>
      <c r="TJ4" s="112"/>
      <c r="TK4" s="112"/>
      <c r="TL4" s="112"/>
      <c r="TM4" s="112"/>
      <c r="TN4" s="112"/>
      <c r="TO4" s="112"/>
      <c r="TP4" s="112"/>
      <c r="TQ4" s="112"/>
      <c r="TR4" s="112"/>
      <c r="TS4" s="112"/>
      <c r="TT4" s="112"/>
      <c r="TU4" s="112"/>
      <c r="TV4" s="112"/>
      <c r="TW4" s="112"/>
      <c r="TX4" s="112"/>
      <c r="TY4" s="112"/>
      <c r="TZ4" s="112"/>
      <c r="UA4" s="112"/>
      <c r="UB4" s="112"/>
      <c r="UC4" s="112"/>
      <c r="UD4" s="112"/>
      <c r="UE4" s="112"/>
      <c r="UF4" s="112"/>
      <c r="UG4" s="112"/>
      <c r="UH4" s="112"/>
      <c r="UI4" s="112"/>
      <c r="UJ4" s="112"/>
      <c r="UK4" s="112"/>
      <c r="UL4" s="112"/>
      <c r="UM4" s="112"/>
      <c r="UN4" s="112"/>
      <c r="UO4" s="112"/>
      <c r="UP4" s="112"/>
      <c r="UQ4" s="112"/>
      <c r="UR4" s="112"/>
      <c r="US4" s="112"/>
      <c r="UT4" s="112"/>
      <c r="UU4" s="112"/>
      <c r="UV4" s="112"/>
      <c r="UW4" s="112"/>
      <c r="UX4" s="112"/>
      <c r="UY4" s="112"/>
      <c r="UZ4" s="112"/>
      <c r="VA4" s="112"/>
      <c r="VB4" s="112"/>
      <c r="VC4" s="112"/>
      <c r="VD4" s="112"/>
      <c r="VE4" s="112"/>
      <c r="VF4" s="112"/>
      <c r="VG4" s="112"/>
      <c r="VH4" s="112"/>
      <c r="VI4" s="112"/>
      <c r="VJ4" s="112"/>
      <c r="VK4" s="112"/>
      <c r="VL4" s="112"/>
      <c r="VM4" s="112"/>
      <c r="VN4" s="112"/>
      <c r="VO4" s="112"/>
      <c r="VP4" s="112"/>
      <c r="VQ4" s="112"/>
      <c r="VR4" s="112"/>
      <c r="VS4" s="112"/>
      <c r="VT4" s="112"/>
      <c r="VU4" s="112"/>
      <c r="VV4" s="112"/>
      <c r="VW4" s="112"/>
      <c r="VX4" s="112"/>
      <c r="VY4" s="112"/>
      <c r="VZ4" s="112"/>
      <c r="WA4" s="112"/>
      <c r="WB4" s="112"/>
      <c r="WC4" s="112"/>
      <c r="WD4" s="112"/>
      <c r="WE4" s="112"/>
      <c r="WF4" s="112"/>
      <c r="WG4" s="112"/>
      <c r="WH4" s="112"/>
      <c r="WI4" s="112"/>
      <c r="WJ4" s="112"/>
      <c r="WK4" s="112"/>
      <c r="WL4" s="112"/>
      <c r="WM4" s="112"/>
      <c r="WN4" s="112"/>
      <c r="WO4" s="112"/>
      <c r="WP4" s="112"/>
      <c r="WQ4" s="112"/>
      <c r="WR4" s="112"/>
      <c r="WS4" s="112"/>
      <c r="WT4" s="112"/>
      <c r="WU4" s="112"/>
      <c r="WV4" s="112"/>
      <c r="WW4" s="112"/>
      <c r="WX4" s="112"/>
      <c r="WY4" s="112"/>
      <c r="WZ4" s="112"/>
      <c r="XA4" s="112"/>
      <c r="XB4" s="112"/>
      <c r="XC4" s="112"/>
      <c r="XD4" s="112"/>
      <c r="XE4" s="112"/>
      <c r="XF4" s="112"/>
      <c r="XG4" s="112"/>
      <c r="XH4" s="112"/>
      <c r="XI4" s="112"/>
      <c r="XJ4" s="112"/>
      <c r="XK4" s="112"/>
      <c r="XL4" s="112"/>
      <c r="XM4" s="112"/>
      <c r="XN4" s="112"/>
      <c r="XO4" s="112"/>
      <c r="XP4" s="112"/>
      <c r="XQ4" s="112"/>
      <c r="XR4" s="112"/>
      <c r="XS4" s="112"/>
      <c r="XT4" s="112"/>
      <c r="XU4" s="112"/>
      <c r="XV4" s="112"/>
      <c r="XW4" s="112"/>
      <c r="XX4" s="112"/>
      <c r="XY4" s="112"/>
      <c r="XZ4" s="112"/>
      <c r="YA4" s="112"/>
      <c r="YB4" s="112"/>
      <c r="YC4" s="112"/>
      <c r="YD4" s="112"/>
      <c r="YE4" s="112"/>
      <c r="YF4" s="112"/>
      <c r="YG4" s="112"/>
      <c r="YH4" s="112"/>
      <c r="YI4" s="112"/>
      <c r="YJ4" s="112"/>
      <c r="YK4" s="112"/>
      <c r="YL4" s="112"/>
      <c r="YM4" s="112"/>
      <c r="YN4" s="112"/>
      <c r="YO4" s="112"/>
      <c r="YP4" s="112"/>
      <c r="YQ4" s="112"/>
      <c r="YR4" s="112"/>
      <c r="YS4" s="112"/>
      <c r="YT4" s="112"/>
      <c r="YU4" s="112"/>
      <c r="YV4" s="112"/>
      <c r="YW4" s="112"/>
      <c r="YX4" s="112"/>
      <c r="YY4" s="112"/>
      <c r="YZ4" s="112"/>
      <c r="ZA4" s="112"/>
      <c r="ZB4" s="112"/>
      <c r="ZC4" s="112"/>
      <c r="ZD4" s="112"/>
      <c r="ZE4" s="112"/>
      <c r="ZF4" s="112"/>
      <c r="ZG4" s="112"/>
      <c r="ZH4" s="112"/>
      <c r="ZI4" s="112"/>
      <c r="ZJ4" s="112"/>
      <c r="ZK4" s="112"/>
      <c r="ZL4" s="112"/>
      <c r="ZM4" s="112"/>
      <c r="ZN4" s="112"/>
      <c r="ZO4" s="112"/>
      <c r="ZP4" s="112"/>
      <c r="ZQ4" s="112"/>
      <c r="ZR4" s="112"/>
      <c r="ZS4" s="112"/>
      <c r="ZT4" s="112"/>
      <c r="ZU4" s="112"/>
      <c r="ZV4" s="112"/>
      <c r="ZW4" s="112"/>
      <c r="ZX4" s="112"/>
      <c r="ZY4" s="112"/>
      <c r="ZZ4" s="112"/>
      <c r="AAA4" s="112"/>
      <c r="AAB4" s="112"/>
      <c r="AAC4" s="112"/>
      <c r="AAD4" s="112"/>
      <c r="AAE4" s="112"/>
      <c r="AAF4" s="112"/>
      <c r="AAG4" s="112"/>
      <c r="AAH4" s="112"/>
      <c r="AAI4" s="112"/>
      <c r="AAJ4" s="112"/>
      <c r="AAK4" s="112"/>
      <c r="AAL4" s="112"/>
      <c r="AAM4" s="112"/>
      <c r="AAN4" s="112"/>
      <c r="AAO4" s="112"/>
      <c r="AAP4" s="112"/>
      <c r="AAQ4" s="112"/>
      <c r="AAR4" s="112"/>
      <c r="AAS4" s="112"/>
      <c r="AAT4" s="112"/>
      <c r="AAU4" s="112"/>
      <c r="AAV4" s="112"/>
      <c r="AAW4" s="112"/>
      <c r="AAX4" s="112"/>
      <c r="AAY4" s="112"/>
      <c r="AAZ4" s="112"/>
      <c r="ABA4" s="112"/>
      <c r="ABB4" s="112"/>
      <c r="ABC4" s="112"/>
      <c r="ABD4" s="112"/>
      <c r="ABE4" s="112"/>
      <c r="ABF4" s="112"/>
      <c r="ABG4" s="112"/>
      <c r="ABH4" s="112"/>
      <c r="ABI4" s="112"/>
      <c r="ABJ4" s="112"/>
      <c r="ABK4" s="112"/>
      <c r="ABL4" s="112"/>
      <c r="ABM4" s="112"/>
      <c r="ABN4" s="112"/>
      <c r="ABO4" s="112"/>
      <c r="ABP4" s="112"/>
      <c r="ABQ4" s="112"/>
      <c r="ABR4" s="112"/>
      <c r="ABS4" s="112"/>
      <c r="ABT4" s="112"/>
      <c r="ABU4" s="112"/>
      <c r="ABV4" s="112"/>
      <c r="ABW4" s="112"/>
      <c r="ABX4" s="112"/>
      <c r="ABY4" s="112"/>
      <c r="ABZ4" s="112"/>
      <c r="ACA4" s="112"/>
      <c r="ACB4" s="112"/>
      <c r="ACC4" s="112"/>
      <c r="ACD4" s="112"/>
      <c r="ACE4" s="112"/>
      <c r="ACF4" s="112"/>
      <c r="ACG4" s="112"/>
      <c r="ACH4" s="112"/>
      <c r="ACI4" s="112"/>
      <c r="ACJ4" s="112"/>
      <c r="ACK4" s="112"/>
      <c r="ACL4" s="112"/>
      <c r="ACM4" s="112"/>
      <c r="ACN4" s="112"/>
      <c r="ACO4" s="112"/>
      <c r="ACP4" s="112"/>
      <c r="ACQ4" s="112"/>
      <c r="ACR4" s="112"/>
      <c r="ACS4" s="112"/>
      <c r="ACT4" s="112"/>
      <c r="ACU4" s="112"/>
      <c r="ACV4" s="112"/>
      <c r="ACW4" s="112"/>
      <c r="ACX4" s="112"/>
      <c r="ACY4" s="112"/>
      <c r="ACZ4" s="112"/>
      <c r="ADA4" s="112"/>
      <c r="ADB4" s="112"/>
      <c r="ADC4" s="112"/>
      <c r="ADD4" s="112"/>
      <c r="ADE4" s="112"/>
      <c r="ADF4" s="112"/>
      <c r="ADG4" s="112"/>
      <c r="ADH4" s="112"/>
      <c r="ADI4" s="112"/>
      <c r="ADJ4" s="112"/>
      <c r="ADK4" s="112"/>
      <c r="ADL4" s="112"/>
      <c r="ADM4" s="112"/>
      <c r="ADN4" s="112"/>
      <c r="ADO4" s="112"/>
      <c r="ADP4" s="112"/>
      <c r="ADQ4" s="112"/>
      <c r="ADR4" s="112"/>
      <c r="ADS4" s="112"/>
      <c r="ADT4" s="112"/>
      <c r="ADU4" s="112"/>
      <c r="ADV4" s="112"/>
      <c r="ADW4" s="112"/>
      <c r="ADX4" s="112"/>
      <c r="ADY4" s="112"/>
      <c r="ADZ4" s="112"/>
      <c r="AEA4" s="112"/>
      <c r="AEB4" s="112"/>
      <c r="AEC4" s="112"/>
      <c r="AED4" s="112"/>
      <c r="AEE4" s="112"/>
      <c r="AEF4" s="112"/>
      <c r="AEG4" s="112"/>
      <c r="AEH4" s="112"/>
      <c r="AEI4" s="112"/>
      <c r="AEJ4" s="112"/>
      <c r="AEK4" s="112"/>
      <c r="AEL4" s="112"/>
      <c r="AEM4" s="112"/>
      <c r="AEN4" s="112"/>
      <c r="AEO4" s="112"/>
      <c r="AEP4" s="112"/>
      <c r="AEQ4" s="112"/>
      <c r="AER4" s="112"/>
      <c r="AES4" s="112"/>
      <c r="AET4" s="112"/>
      <c r="AEU4" s="112"/>
      <c r="AEV4" s="112"/>
      <c r="AEW4" s="112"/>
      <c r="AEX4" s="112"/>
      <c r="AEY4" s="112"/>
      <c r="AEZ4" s="112"/>
      <c r="AFA4" s="112"/>
      <c r="AFB4" s="112"/>
      <c r="AFC4" s="112"/>
      <c r="AFD4" s="112"/>
      <c r="AFE4" s="112"/>
      <c r="AFF4" s="112"/>
      <c r="AFG4" s="112"/>
      <c r="AFH4" s="112"/>
      <c r="AFI4" s="112"/>
      <c r="AFJ4" s="112"/>
      <c r="AFK4" s="112"/>
      <c r="AFL4" s="112"/>
      <c r="AFM4" s="112"/>
      <c r="AFN4" s="112"/>
      <c r="AFO4" s="112"/>
      <c r="AFP4" s="112"/>
      <c r="AFQ4" s="112"/>
      <c r="AFR4" s="112"/>
      <c r="AFS4" s="112"/>
      <c r="AFT4" s="112"/>
      <c r="AFU4" s="112"/>
      <c r="AFV4" s="112"/>
      <c r="AFW4" s="112"/>
      <c r="AFX4" s="112"/>
      <c r="AFY4" s="112"/>
      <c r="AFZ4" s="112"/>
      <c r="AGA4" s="112"/>
      <c r="AGB4" s="112"/>
      <c r="AGC4" s="112"/>
      <c r="AGD4" s="112"/>
      <c r="AGE4" s="112"/>
      <c r="AGF4" s="112"/>
      <c r="AGG4" s="112"/>
      <c r="AGH4" s="112"/>
      <c r="AGI4" s="112"/>
      <c r="AGJ4" s="112"/>
      <c r="AGK4" s="112"/>
      <c r="AGL4" s="112"/>
      <c r="AGM4" s="112"/>
      <c r="AGN4" s="112"/>
      <c r="AGO4" s="112"/>
      <c r="AGP4" s="112"/>
      <c r="AGQ4" s="112"/>
      <c r="AGR4" s="112"/>
      <c r="AGS4" s="112"/>
      <c r="AGT4" s="112"/>
      <c r="AGU4" s="112"/>
      <c r="AGV4" s="112"/>
      <c r="AGW4" s="112"/>
      <c r="AGX4" s="112"/>
      <c r="AGY4" s="112"/>
      <c r="AGZ4" s="112"/>
      <c r="AHA4" s="112"/>
      <c r="AHB4" s="112"/>
      <c r="AHC4" s="112"/>
      <c r="AHD4" s="112"/>
      <c r="AHE4" s="112"/>
      <c r="AHF4" s="112"/>
      <c r="AHG4" s="112"/>
      <c r="AHH4" s="112"/>
      <c r="AHI4" s="112"/>
      <c r="AHJ4" s="112"/>
      <c r="AHK4" s="112"/>
      <c r="AHL4" s="112"/>
      <c r="AHM4" s="112"/>
      <c r="AHN4" s="112"/>
      <c r="AHO4" s="112"/>
      <c r="AHP4" s="112"/>
      <c r="AHQ4" s="112"/>
      <c r="AHR4" s="112"/>
      <c r="AHS4" s="112"/>
      <c r="AHT4" s="112"/>
      <c r="AHU4" s="112"/>
      <c r="AHV4" s="112"/>
      <c r="AHW4" s="112"/>
      <c r="AHX4" s="112"/>
      <c r="AHY4" s="112"/>
      <c r="AHZ4" s="112"/>
      <c r="AIA4" s="112"/>
      <c r="AIB4" s="112"/>
      <c r="AIC4" s="112"/>
      <c r="AID4" s="112"/>
      <c r="AIE4" s="112"/>
      <c r="AIF4" s="112"/>
      <c r="AIG4" s="112"/>
      <c r="AIH4" s="112"/>
      <c r="AII4" s="112"/>
      <c r="AIJ4" s="112"/>
      <c r="AIK4" s="112"/>
      <c r="AIL4" s="112"/>
      <c r="AIM4" s="112"/>
      <c r="AIN4" s="112"/>
      <c r="AIO4" s="112"/>
      <c r="AIP4" s="112"/>
      <c r="AIQ4" s="112"/>
      <c r="AIR4" s="112"/>
      <c r="AIS4" s="112"/>
      <c r="AIT4" s="112"/>
      <c r="AIU4" s="112"/>
      <c r="AIV4" s="112"/>
      <c r="AIW4" s="112"/>
      <c r="AIX4" s="112"/>
      <c r="AIY4" s="112"/>
      <c r="AIZ4" s="112"/>
      <c r="AJA4" s="112"/>
      <c r="AJB4" s="112"/>
      <c r="AJC4" s="112"/>
      <c r="AJD4" s="112"/>
      <c r="AJE4" s="112"/>
      <c r="AJF4" s="112"/>
      <c r="AJG4" s="112"/>
      <c r="AJH4" s="112"/>
      <c r="AJI4" s="112"/>
      <c r="AJJ4" s="112"/>
      <c r="AJK4" s="112"/>
      <c r="AJL4" s="112"/>
      <c r="AJM4" s="112"/>
      <c r="AJN4" s="112"/>
      <c r="AJO4" s="112"/>
      <c r="AJP4" s="112"/>
      <c r="AJQ4" s="112"/>
      <c r="AJR4" s="112"/>
      <c r="AJS4" s="112"/>
      <c r="AJT4" s="112"/>
      <c r="AJU4" s="112"/>
      <c r="AJV4" s="112"/>
      <c r="AJW4" s="112"/>
      <c r="AJX4" s="112"/>
      <c r="AJY4" s="112"/>
      <c r="AJZ4" s="112"/>
      <c r="AKA4" s="112"/>
      <c r="AKB4" s="112"/>
      <c r="AKC4" s="112"/>
      <c r="AKD4" s="112"/>
      <c r="AKE4" s="112"/>
      <c r="AKF4" s="112"/>
      <c r="AKG4" s="112"/>
      <c r="AKH4" s="112"/>
      <c r="AKI4" s="112"/>
      <c r="AKJ4" s="112"/>
      <c r="AKK4" s="112"/>
      <c r="AKL4" s="112"/>
      <c r="AKM4" s="112"/>
      <c r="AKN4" s="112"/>
      <c r="AKO4" s="112"/>
      <c r="AKP4" s="112"/>
      <c r="AKQ4" s="112"/>
      <c r="AKR4" s="112"/>
      <c r="AKS4" s="112"/>
      <c r="AKT4" s="112"/>
      <c r="AKU4" s="112"/>
      <c r="AKV4" s="112"/>
      <c r="AKW4" s="112"/>
      <c r="AKX4" s="112"/>
      <c r="AKY4" s="112"/>
      <c r="AKZ4" s="112"/>
      <c r="ALA4" s="112"/>
      <c r="ALB4" s="112"/>
      <c r="ALC4" s="112"/>
      <c r="ALD4" s="112"/>
      <c r="ALE4" s="112"/>
      <c r="ALF4" s="112"/>
      <c r="ALG4" s="112"/>
      <c r="ALH4" s="112"/>
      <c r="ALI4" s="112"/>
      <c r="ALJ4" s="112"/>
      <c r="ALK4" s="112"/>
      <c r="ALL4" s="112"/>
      <c r="ALM4" s="112"/>
      <c r="ALN4" s="112"/>
      <c r="ALO4" s="112"/>
      <c r="ALP4" s="112"/>
      <c r="ALQ4" s="112"/>
      <c r="ALR4" s="112"/>
      <c r="ALS4" s="112"/>
      <c r="ALT4" s="112"/>
      <c r="ALU4" s="112"/>
      <c r="ALV4" s="112"/>
      <c r="ALW4" s="112"/>
      <c r="ALX4" s="112"/>
      <c r="ALY4" s="112"/>
      <c r="ALZ4" s="112"/>
      <c r="AMA4" s="112"/>
      <c r="AMB4" s="112"/>
    </row>
    <row r="5" spans="1:1016" ht="15.6" customHeight="1">
      <c r="A5" s="212" t="s">
        <v>33</v>
      </c>
      <c r="B5" s="209"/>
      <c r="C5" s="402"/>
      <c r="D5" s="209"/>
      <c r="E5" s="405"/>
      <c r="F5" s="402"/>
      <c r="G5" s="402"/>
      <c r="H5" s="404"/>
      <c r="I5" s="402"/>
      <c r="J5" s="112"/>
      <c r="K5" s="112" t="s">
        <v>245</v>
      </c>
      <c r="L5" s="539"/>
      <c r="M5" s="112"/>
      <c r="N5" s="112"/>
      <c r="O5" s="112"/>
      <c r="P5" s="112"/>
      <c r="Q5" s="112"/>
      <c r="R5" s="112"/>
      <c r="S5" s="112"/>
      <c r="T5" s="112"/>
      <c r="U5" s="112"/>
      <c r="V5" s="112"/>
      <c r="W5" s="112"/>
      <c r="X5" s="112"/>
      <c r="Y5" s="112"/>
      <c r="Z5" s="112"/>
      <c r="AA5" s="112"/>
      <c r="AB5" s="112"/>
      <c r="AC5" s="112"/>
      <c r="AD5" s="112"/>
      <c r="AE5" s="112"/>
      <c r="AF5" s="112"/>
      <c r="AG5" s="112"/>
      <c r="AH5" s="112"/>
      <c r="AI5" s="112"/>
      <c r="AJ5" s="112"/>
      <c r="AK5" s="112"/>
      <c r="AL5" s="112"/>
      <c r="AM5" s="112"/>
      <c r="AN5" s="112"/>
      <c r="AO5" s="112"/>
      <c r="AP5" s="112"/>
      <c r="AQ5" s="112"/>
      <c r="AR5" s="112"/>
      <c r="AS5" s="112"/>
      <c r="AT5" s="112"/>
      <c r="AU5" s="112"/>
      <c r="AV5" s="112"/>
      <c r="AW5" s="112"/>
      <c r="AX5" s="112"/>
      <c r="AY5" s="112"/>
      <c r="AZ5" s="112"/>
      <c r="BA5" s="112"/>
      <c r="BB5" s="112"/>
      <c r="BC5" s="112"/>
      <c r="BD5" s="112"/>
      <c r="BE5" s="112"/>
      <c r="BF5" s="112"/>
      <c r="BG5" s="112"/>
      <c r="BH5" s="112"/>
      <c r="BI5" s="112"/>
      <c r="BJ5" s="112"/>
      <c r="BK5" s="112"/>
      <c r="BL5" s="112"/>
      <c r="BM5" s="112"/>
      <c r="BN5" s="112"/>
      <c r="BO5" s="112"/>
      <c r="BP5" s="112"/>
      <c r="BQ5" s="112"/>
      <c r="BR5" s="112"/>
      <c r="BS5" s="112"/>
      <c r="BT5" s="112"/>
      <c r="BU5" s="112"/>
      <c r="BV5" s="112"/>
      <c r="BW5" s="112"/>
      <c r="BX5" s="112"/>
      <c r="BY5" s="112"/>
      <c r="BZ5" s="112"/>
      <c r="CA5" s="112"/>
      <c r="CB5" s="112"/>
      <c r="CC5" s="112"/>
      <c r="CD5" s="112"/>
      <c r="CE5" s="112"/>
      <c r="CF5" s="112"/>
      <c r="CG5" s="112"/>
      <c r="CH5" s="112"/>
      <c r="CI5" s="112"/>
      <c r="CJ5" s="112"/>
      <c r="CK5" s="112"/>
      <c r="CL5" s="112"/>
      <c r="CM5" s="112"/>
      <c r="CN5" s="112"/>
      <c r="CO5" s="112"/>
      <c r="CP5" s="112"/>
      <c r="CQ5" s="112"/>
      <c r="CR5" s="112"/>
      <c r="CS5" s="112"/>
      <c r="CT5" s="112"/>
      <c r="CU5" s="112"/>
      <c r="CV5" s="112"/>
      <c r="CW5" s="112"/>
      <c r="CX5" s="112"/>
      <c r="CY5" s="112"/>
      <c r="CZ5" s="112"/>
      <c r="DA5" s="112"/>
      <c r="DB5" s="112"/>
      <c r="DC5" s="112"/>
      <c r="DD5" s="112"/>
      <c r="DE5" s="112"/>
      <c r="DF5" s="112"/>
      <c r="DG5" s="112"/>
      <c r="DH5" s="112"/>
      <c r="DI5" s="112"/>
      <c r="DJ5" s="112"/>
      <c r="DK5" s="112"/>
      <c r="DL5" s="112"/>
      <c r="DM5" s="112"/>
      <c r="DN5" s="112"/>
      <c r="DO5" s="112"/>
      <c r="DP5" s="112"/>
      <c r="DQ5" s="112"/>
      <c r="DR5" s="112"/>
      <c r="DS5" s="112"/>
      <c r="DT5" s="112"/>
      <c r="DU5" s="112"/>
      <c r="DV5" s="112"/>
      <c r="DW5" s="112"/>
      <c r="DX5" s="112"/>
      <c r="DY5" s="112"/>
      <c r="DZ5" s="112"/>
      <c r="EA5" s="112"/>
      <c r="EB5" s="112"/>
      <c r="EC5" s="112"/>
      <c r="ED5" s="112"/>
      <c r="EE5" s="112"/>
      <c r="EF5" s="112"/>
      <c r="EG5" s="112"/>
      <c r="EH5" s="112"/>
      <c r="EI5" s="112"/>
      <c r="EJ5" s="112"/>
      <c r="EK5" s="112"/>
      <c r="EL5" s="112"/>
      <c r="EM5" s="112"/>
      <c r="EN5" s="112"/>
      <c r="EO5" s="112"/>
      <c r="EP5" s="112"/>
      <c r="EQ5" s="112"/>
      <c r="ER5" s="112"/>
      <c r="ES5" s="112"/>
      <c r="ET5" s="112"/>
      <c r="EU5" s="112"/>
      <c r="EV5" s="112"/>
      <c r="EW5" s="112"/>
      <c r="EX5" s="112"/>
      <c r="EY5" s="112"/>
      <c r="EZ5" s="112"/>
      <c r="FA5" s="112"/>
      <c r="FB5" s="112"/>
      <c r="FC5" s="112"/>
      <c r="FD5" s="112"/>
      <c r="FE5" s="112"/>
      <c r="FF5" s="112"/>
      <c r="FG5" s="112"/>
      <c r="FH5" s="112"/>
      <c r="FI5" s="112"/>
      <c r="FJ5" s="112"/>
      <c r="FK5" s="112"/>
      <c r="FL5" s="112"/>
      <c r="FM5" s="112"/>
      <c r="FN5" s="112"/>
      <c r="FO5" s="112"/>
      <c r="FP5" s="112"/>
      <c r="FQ5" s="112"/>
      <c r="FR5" s="112"/>
      <c r="FS5" s="112"/>
      <c r="FT5" s="112"/>
      <c r="FU5" s="112"/>
      <c r="FV5" s="112"/>
      <c r="FW5" s="112"/>
      <c r="FX5" s="112"/>
      <c r="FY5" s="112"/>
      <c r="FZ5" s="112"/>
      <c r="GA5" s="112"/>
      <c r="GB5" s="112"/>
      <c r="GC5" s="112"/>
      <c r="GD5" s="112"/>
      <c r="GE5" s="112"/>
      <c r="GF5" s="112"/>
      <c r="GG5" s="112"/>
      <c r="GH5" s="112"/>
      <c r="GI5" s="112"/>
      <c r="GJ5" s="112"/>
      <c r="GK5" s="112"/>
      <c r="GL5" s="112"/>
      <c r="GM5" s="112"/>
      <c r="GN5" s="112"/>
      <c r="GO5" s="112"/>
      <c r="GP5" s="112"/>
      <c r="GQ5" s="112"/>
      <c r="GR5" s="112"/>
      <c r="GS5" s="112"/>
      <c r="GT5" s="112"/>
      <c r="GU5" s="112"/>
      <c r="GV5" s="112"/>
      <c r="GW5" s="112"/>
      <c r="GX5" s="112"/>
      <c r="GY5" s="112"/>
      <c r="GZ5" s="112"/>
      <c r="HA5" s="112"/>
      <c r="HB5" s="112"/>
      <c r="HC5" s="112"/>
      <c r="HD5" s="112"/>
      <c r="HE5" s="112"/>
      <c r="HF5" s="112"/>
      <c r="HG5" s="112"/>
      <c r="HH5" s="112"/>
      <c r="HI5" s="112"/>
      <c r="HJ5" s="112"/>
      <c r="HK5" s="112"/>
      <c r="HL5" s="112"/>
      <c r="HM5" s="112"/>
      <c r="HN5" s="112"/>
      <c r="HO5" s="112"/>
      <c r="HP5" s="112"/>
      <c r="HQ5" s="112"/>
      <c r="HR5" s="112"/>
      <c r="HS5" s="112"/>
      <c r="HT5" s="112"/>
      <c r="HU5" s="112"/>
      <c r="HV5" s="112"/>
      <c r="HW5" s="112"/>
      <c r="HX5" s="112"/>
      <c r="HY5" s="112"/>
      <c r="HZ5" s="112"/>
      <c r="IA5" s="112"/>
      <c r="IB5" s="112"/>
      <c r="IC5" s="112"/>
      <c r="ID5" s="112"/>
      <c r="IE5" s="112"/>
      <c r="IF5" s="112"/>
      <c r="IG5" s="112"/>
      <c r="IH5" s="112"/>
      <c r="II5" s="112"/>
      <c r="IJ5" s="112"/>
      <c r="IK5" s="112"/>
      <c r="IL5" s="112"/>
      <c r="IM5" s="112"/>
      <c r="IN5" s="112"/>
      <c r="IO5" s="112"/>
      <c r="IP5" s="112"/>
      <c r="IQ5" s="112"/>
      <c r="IR5" s="112"/>
      <c r="IS5" s="112"/>
      <c r="IT5" s="112"/>
      <c r="IU5" s="112"/>
      <c r="IV5" s="112"/>
      <c r="IW5" s="112"/>
      <c r="IX5" s="112"/>
      <c r="IY5" s="112"/>
      <c r="IZ5" s="112"/>
      <c r="JA5" s="112"/>
      <c r="JB5" s="112"/>
      <c r="JC5" s="112"/>
      <c r="JD5" s="112"/>
      <c r="JE5" s="112"/>
      <c r="JF5" s="112"/>
      <c r="JG5" s="112"/>
      <c r="JH5" s="112"/>
      <c r="JI5" s="112"/>
      <c r="JJ5" s="112"/>
      <c r="JK5" s="112"/>
      <c r="JL5" s="112"/>
      <c r="JM5" s="112"/>
      <c r="JN5" s="112"/>
      <c r="JO5" s="112"/>
      <c r="JP5" s="112"/>
      <c r="JQ5" s="112"/>
      <c r="JR5" s="112"/>
      <c r="JS5" s="112"/>
      <c r="JT5" s="112"/>
      <c r="JU5" s="112"/>
      <c r="JV5" s="112"/>
      <c r="JW5" s="112"/>
      <c r="JX5" s="112"/>
      <c r="JY5" s="112"/>
      <c r="JZ5" s="112"/>
      <c r="KA5" s="112"/>
      <c r="KB5" s="112"/>
      <c r="KC5" s="112"/>
      <c r="KD5" s="112"/>
      <c r="KE5" s="112"/>
      <c r="KF5" s="112"/>
      <c r="KG5" s="112"/>
      <c r="KH5" s="112"/>
      <c r="KI5" s="112"/>
      <c r="KJ5" s="112"/>
      <c r="KK5" s="112"/>
      <c r="KL5" s="112"/>
      <c r="KM5" s="112"/>
      <c r="KN5" s="112"/>
      <c r="KO5" s="112"/>
      <c r="KP5" s="112"/>
      <c r="KQ5" s="112"/>
      <c r="KR5" s="112"/>
      <c r="KS5" s="112"/>
      <c r="KT5" s="112"/>
      <c r="KU5" s="112"/>
      <c r="KV5" s="112"/>
      <c r="KW5" s="112"/>
      <c r="KX5" s="112"/>
      <c r="KY5" s="112"/>
      <c r="KZ5" s="112"/>
      <c r="LA5" s="112"/>
      <c r="LB5" s="112"/>
      <c r="LC5" s="112"/>
      <c r="LD5" s="112"/>
      <c r="LE5" s="112"/>
      <c r="LF5" s="112"/>
      <c r="LG5" s="112"/>
      <c r="LH5" s="112"/>
      <c r="LI5" s="112"/>
      <c r="LJ5" s="112"/>
      <c r="LK5" s="112"/>
      <c r="LL5" s="112"/>
      <c r="LM5" s="112"/>
      <c r="LN5" s="112"/>
      <c r="LO5" s="112"/>
      <c r="LP5" s="112"/>
      <c r="LQ5" s="112"/>
      <c r="LR5" s="112"/>
      <c r="LS5" s="112"/>
      <c r="LT5" s="112"/>
      <c r="LU5" s="112"/>
      <c r="LV5" s="112"/>
      <c r="LW5" s="112"/>
      <c r="LX5" s="112"/>
      <c r="LY5" s="112"/>
      <c r="LZ5" s="112"/>
      <c r="MA5" s="112"/>
      <c r="MB5" s="112"/>
      <c r="MC5" s="112"/>
      <c r="MD5" s="112"/>
      <c r="ME5" s="112"/>
      <c r="MF5" s="112"/>
      <c r="MG5" s="112"/>
      <c r="MH5" s="112"/>
      <c r="MI5" s="112"/>
      <c r="MJ5" s="112"/>
      <c r="MK5" s="112"/>
      <c r="ML5" s="112"/>
      <c r="MM5" s="112"/>
      <c r="MN5" s="112"/>
      <c r="MO5" s="112"/>
      <c r="MP5" s="112"/>
      <c r="MQ5" s="112"/>
      <c r="MR5" s="112"/>
      <c r="MS5" s="112"/>
      <c r="MT5" s="112"/>
      <c r="MU5" s="112"/>
      <c r="MV5" s="112"/>
      <c r="MW5" s="112"/>
      <c r="MX5" s="112"/>
      <c r="MY5" s="112"/>
      <c r="MZ5" s="112"/>
      <c r="NA5" s="112"/>
      <c r="NB5" s="112"/>
      <c r="NC5" s="112"/>
      <c r="ND5" s="112"/>
      <c r="NE5" s="112"/>
      <c r="NF5" s="112"/>
      <c r="NG5" s="112"/>
      <c r="NH5" s="112"/>
      <c r="NI5" s="112"/>
      <c r="NJ5" s="112"/>
      <c r="NK5" s="112"/>
      <c r="NL5" s="112"/>
      <c r="NM5" s="112"/>
      <c r="NN5" s="112"/>
      <c r="NO5" s="112"/>
      <c r="NP5" s="112"/>
      <c r="NQ5" s="112"/>
      <c r="NR5" s="112"/>
      <c r="NS5" s="112"/>
      <c r="NT5" s="112"/>
      <c r="NU5" s="112"/>
      <c r="NV5" s="112"/>
      <c r="NW5" s="112"/>
      <c r="NX5" s="112"/>
      <c r="NY5" s="112"/>
      <c r="NZ5" s="112"/>
      <c r="OA5" s="112"/>
      <c r="OB5" s="112"/>
      <c r="OC5" s="112"/>
      <c r="OD5" s="112"/>
      <c r="OE5" s="112"/>
      <c r="OF5" s="112"/>
      <c r="OG5" s="112"/>
      <c r="OH5" s="112"/>
      <c r="OI5" s="112"/>
      <c r="OJ5" s="112"/>
      <c r="OK5" s="112"/>
      <c r="OL5" s="112"/>
      <c r="OM5" s="112"/>
      <c r="ON5" s="112"/>
      <c r="OO5" s="112"/>
      <c r="OP5" s="112"/>
      <c r="OQ5" s="112"/>
      <c r="OR5" s="112"/>
      <c r="OS5" s="112"/>
      <c r="OT5" s="112"/>
      <c r="OU5" s="112"/>
      <c r="OV5" s="112"/>
      <c r="OW5" s="112"/>
      <c r="OX5" s="112"/>
      <c r="OY5" s="112"/>
      <c r="OZ5" s="112"/>
      <c r="PA5" s="112"/>
      <c r="PB5" s="112"/>
      <c r="PC5" s="112"/>
      <c r="PD5" s="112"/>
      <c r="PE5" s="112"/>
      <c r="PF5" s="112"/>
      <c r="PG5" s="112"/>
      <c r="PH5" s="112"/>
      <c r="PI5" s="112"/>
      <c r="PJ5" s="112"/>
      <c r="PK5" s="112"/>
      <c r="PL5" s="112"/>
      <c r="PM5" s="112"/>
      <c r="PN5" s="112"/>
      <c r="PO5" s="112"/>
      <c r="PP5" s="112"/>
      <c r="PQ5" s="112"/>
      <c r="PR5" s="112"/>
      <c r="PS5" s="112"/>
      <c r="PT5" s="112"/>
      <c r="PU5" s="112"/>
      <c r="PV5" s="112"/>
      <c r="PW5" s="112"/>
      <c r="PX5" s="112"/>
      <c r="PY5" s="112"/>
      <c r="PZ5" s="112"/>
      <c r="QA5" s="112"/>
      <c r="QB5" s="112"/>
      <c r="QC5" s="112"/>
      <c r="QD5" s="112"/>
      <c r="QE5" s="112"/>
      <c r="QF5" s="112"/>
      <c r="QG5" s="112"/>
      <c r="QH5" s="112"/>
      <c r="QI5" s="112"/>
      <c r="QJ5" s="112"/>
      <c r="QK5" s="112"/>
      <c r="QL5" s="112"/>
      <c r="QM5" s="112"/>
      <c r="QN5" s="112"/>
      <c r="QO5" s="112"/>
      <c r="QP5" s="112"/>
      <c r="QQ5" s="112"/>
      <c r="QR5" s="112"/>
      <c r="QS5" s="112"/>
      <c r="QT5" s="112"/>
      <c r="QU5" s="112"/>
      <c r="QV5" s="112"/>
      <c r="QW5" s="112"/>
      <c r="QX5" s="112"/>
      <c r="QY5" s="112"/>
      <c r="QZ5" s="112"/>
      <c r="RA5" s="112"/>
      <c r="RB5" s="112"/>
      <c r="RC5" s="112"/>
      <c r="RD5" s="112"/>
      <c r="RE5" s="112"/>
      <c r="RF5" s="112"/>
      <c r="RG5" s="112"/>
      <c r="RH5" s="112"/>
      <c r="RI5" s="112"/>
      <c r="RJ5" s="112"/>
      <c r="RK5" s="112"/>
      <c r="RL5" s="112"/>
      <c r="RM5" s="112"/>
      <c r="RN5" s="112"/>
      <c r="RO5" s="112"/>
      <c r="RP5" s="112"/>
      <c r="RQ5" s="112"/>
      <c r="RR5" s="112"/>
      <c r="RS5" s="112"/>
      <c r="RT5" s="112"/>
      <c r="RU5" s="112"/>
      <c r="RV5" s="112"/>
      <c r="RW5" s="112"/>
      <c r="RX5" s="112"/>
      <c r="RY5" s="112"/>
      <c r="RZ5" s="112"/>
      <c r="SA5" s="112"/>
      <c r="SB5" s="112"/>
      <c r="SC5" s="112"/>
      <c r="SD5" s="112"/>
      <c r="SE5" s="112"/>
      <c r="SF5" s="112"/>
      <c r="SG5" s="112"/>
      <c r="SH5" s="112"/>
      <c r="SI5" s="112"/>
      <c r="SJ5" s="112"/>
      <c r="SK5" s="112"/>
      <c r="SL5" s="112"/>
      <c r="SM5" s="112"/>
      <c r="SN5" s="112"/>
      <c r="SO5" s="112"/>
      <c r="SP5" s="112"/>
      <c r="SQ5" s="112"/>
      <c r="SR5" s="112"/>
      <c r="SS5" s="112"/>
      <c r="ST5" s="112"/>
      <c r="SU5" s="112"/>
      <c r="SV5" s="112"/>
      <c r="SW5" s="112"/>
      <c r="SX5" s="112"/>
      <c r="SY5" s="112"/>
      <c r="SZ5" s="112"/>
      <c r="TA5" s="112"/>
      <c r="TB5" s="112"/>
      <c r="TC5" s="112"/>
      <c r="TD5" s="112"/>
      <c r="TE5" s="112"/>
      <c r="TF5" s="112"/>
      <c r="TG5" s="112"/>
      <c r="TH5" s="112"/>
      <c r="TI5" s="112"/>
      <c r="TJ5" s="112"/>
      <c r="TK5" s="112"/>
      <c r="TL5" s="112"/>
      <c r="TM5" s="112"/>
      <c r="TN5" s="112"/>
      <c r="TO5" s="112"/>
      <c r="TP5" s="112"/>
      <c r="TQ5" s="112"/>
      <c r="TR5" s="112"/>
      <c r="TS5" s="112"/>
      <c r="TT5" s="112"/>
      <c r="TU5" s="112"/>
      <c r="TV5" s="112"/>
      <c r="TW5" s="112"/>
      <c r="TX5" s="112"/>
      <c r="TY5" s="112"/>
      <c r="TZ5" s="112"/>
      <c r="UA5" s="112"/>
      <c r="UB5" s="112"/>
      <c r="UC5" s="112"/>
      <c r="UD5" s="112"/>
      <c r="UE5" s="112"/>
      <c r="UF5" s="112"/>
      <c r="UG5" s="112"/>
      <c r="UH5" s="112"/>
      <c r="UI5" s="112"/>
      <c r="UJ5" s="112"/>
      <c r="UK5" s="112"/>
      <c r="UL5" s="112"/>
      <c r="UM5" s="112"/>
      <c r="UN5" s="112"/>
      <c r="UO5" s="112"/>
      <c r="UP5" s="112"/>
      <c r="UQ5" s="112"/>
      <c r="UR5" s="112"/>
      <c r="US5" s="112"/>
      <c r="UT5" s="112"/>
      <c r="UU5" s="112"/>
      <c r="UV5" s="112"/>
      <c r="UW5" s="112"/>
      <c r="UX5" s="112"/>
      <c r="UY5" s="112"/>
      <c r="UZ5" s="112"/>
      <c r="VA5" s="112"/>
      <c r="VB5" s="112"/>
      <c r="VC5" s="112"/>
      <c r="VD5" s="112"/>
      <c r="VE5" s="112"/>
      <c r="VF5" s="112"/>
      <c r="VG5" s="112"/>
      <c r="VH5" s="112"/>
      <c r="VI5" s="112"/>
      <c r="VJ5" s="112"/>
      <c r="VK5" s="112"/>
      <c r="VL5" s="112"/>
      <c r="VM5" s="112"/>
      <c r="VN5" s="112"/>
      <c r="VO5" s="112"/>
      <c r="VP5" s="112"/>
      <c r="VQ5" s="112"/>
      <c r="VR5" s="112"/>
      <c r="VS5" s="112"/>
      <c r="VT5" s="112"/>
      <c r="VU5" s="112"/>
      <c r="VV5" s="112"/>
      <c r="VW5" s="112"/>
      <c r="VX5" s="112"/>
      <c r="VY5" s="112"/>
      <c r="VZ5" s="112"/>
      <c r="WA5" s="112"/>
      <c r="WB5" s="112"/>
      <c r="WC5" s="112"/>
      <c r="WD5" s="112"/>
      <c r="WE5" s="112"/>
      <c r="WF5" s="112"/>
      <c r="WG5" s="112"/>
      <c r="WH5" s="112"/>
      <c r="WI5" s="112"/>
      <c r="WJ5" s="112"/>
      <c r="WK5" s="112"/>
      <c r="WL5" s="112"/>
      <c r="WM5" s="112"/>
      <c r="WN5" s="112"/>
      <c r="WO5" s="112"/>
      <c r="WP5" s="112"/>
      <c r="WQ5" s="112"/>
      <c r="WR5" s="112"/>
      <c r="WS5" s="112"/>
      <c r="WT5" s="112"/>
      <c r="WU5" s="112"/>
      <c r="WV5" s="112"/>
      <c r="WW5" s="112"/>
      <c r="WX5" s="112"/>
      <c r="WY5" s="112"/>
      <c r="WZ5" s="112"/>
      <c r="XA5" s="112"/>
      <c r="XB5" s="112"/>
      <c r="XC5" s="112"/>
      <c r="XD5" s="112"/>
      <c r="XE5" s="112"/>
      <c r="XF5" s="112"/>
      <c r="XG5" s="112"/>
      <c r="XH5" s="112"/>
      <c r="XI5" s="112"/>
      <c r="XJ5" s="112"/>
      <c r="XK5" s="112"/>
      <c r="XL5" s="112"/>
      <c r="XM5" s="112"/>
      <c r="XN5" s="112"/>
      <c r="XO5" s="112"/>
      <c r="XP5" s="112"/>
      <c r="XQ5" s="112"/>
      <c r="XR5" s="112"/>
      <c r="XS5" s="112"/>
      <c r="XT5" s="112"/>
      <c r="XU5" s="112"/>
      <c r="XV5" s="112"/>
      <c r="XW5" s="112"/>
      <c r="XX5" s="112"/>
      <c r="XY5" s="112"/>
      <c r="XZ5" s="112"/>
      <c r="YA5" s="112"/>
      <c r="YB5" s="112"/>
      <c r="YC5" s="112"/>
      <c r="YD5" s="112"/>
      <c r="YE5" s="112"/>
      <c r="YF5" s="112"/>
      <c r="YG5" s="112"/>
      <c r="YH5" s="112"/>
      <c r="YI5" s="112"/>
      <c r="YJ5" s="112"/>
      <c r="YK5" s="112"/>
      <c r="YL5" s="112"/>
      <c r="YM5" s="112"/>
      <c r="YN5" s="112"/>
      <c r="YO5" s="112"/>
      <c r="YP5" s="112"/>
      <c r="YQ5" s="112"/>
      <c r="YR5" s="112"/>
      <c r="YS5" s="112"/>
      <c r="YT5" s="112"/>
      <c r="YU5" s="112"/>
      <c r="YV5" s="112"/>
      <c r="YW5" s="112"/>
      <c r="YX5" s="112"/>
      <c r="YY5" s="112"/>
      <c r="YZ5" s="112"/>
      <c r="ZA5" s="112"/>
      <c r="ZB5" s="112"/>
      <c r="ZC5" s="112"/>
      <c r="ZD5" s="112"/>
      <c r="ZE5" s="112"/>
      <c r="ZF5" s="112"/>
      <c r="ZG5" s="112"/>
      <c r="ZH5" s="112"/>
      <c r="ZI5" s="112"/>
      <c r="ZJ5" s="112"/>
      <c r="ZK5" s="112"/>
      <c r="ZL5" s="112"/>
      <c r="ZM5" s="112"/>
      <c r="ZN5" s="112"/>
      <c r="ZO5" s="112"/>
      <c r="ZP5" s="112"/>
      <c r="ZQ5" s="112"/>
      <c r="ZR5" s="112"/>
      <c r="ZS5" s="112"/>
      <c r="ZT5" s="112"/>
      <c r="ZU5" s="112"/>
      <c r="ZV5" s="112"/>
      <c r="ZW5" s="112"/>
      <c r="ZX5" s="112"/>
      <c r="ZY5" s="112"/>
      <c r="ZZ5" s="112"/>
      <c r="AAA5" s="112"/>
      <c r="AAB5" s="112"/>
      <c r="AAC5" s="112"/>
      <c r="AAD5" s="112"/>
      <c r="AAE5" s="112"/>
      <c r="AAF5" s="112"/>
      <c r="AAG5" s="112"/>
      <c r="AAH5" s="112"/>
      <c r="AAI5" s="112"/>
      <c r="AAJ5" s="112"/>
      <c r="AAK5" s="112"/>
      <c r="AAL5" s="112"/>
      <c r="AAM5" s="112"/>
      <c r="AAN5" s="112"/>
      <c r="AAO5" s="112"/>
      <c r="AAP5" s="112"/>
      <c r="AAQ5" s="112"/>
      <c r="AAR5" s="112"/>
      <c r="AAS5" s="112"/>
      <c r="AAT5" s="112"/>
      <c r="AAU5" s="112"/>
      <c r="AAV5" s="112"/>
      <c r="AAW5" s="112"/>
      <c r="AAX5" s="112"/>
      <c r="AAY5" s="112"/>
      <c r="AAZ5" s="112"/>
      <c r="ABA5" s="112"/>
      <c r="ABB5" s="112"/>
      <c r="ABC5" s="112"/>
      <c r="ABD5" s="112"/>
      <c r="ABE5" s="112"/>
      <c r="ABF5" s="112"/>
      <c r="ABG5" s="112"/>
      <c r="ABH5" s="112"/>
      <c r="ABI5" s="112"/>
      <c r="ABJ5" s="112"/>
      <c r="ABK5" s="112"/>
      <c r="ABL5" s="112"/>
      <c r="ABM5" s="112"/>
      <c r="ABN5" s="112"/>
      <c r="ABO5" s="112"/>
      <c r="ABP5" s="112"/>
      <c r="ABQ5" s="112"/>
      <c r="ABR5" s="112"/>
      <c r="ABS5" s="112"/>
      <c r="ABT5" s="112"/>
      <c r="ABU5" s="112"/>
      <c r="ABV5" s="112"/>
      <c r="ABW5" s="112"/>
      <c r="ABX5" s="112"/>
      <c r="ABY5" s="112"/>
      <c r="ABZ5" s="112"/>
      <c r="ACA5" s="112"/>
      <c r="ACB5" s="112"/>
      <c r="ACC5" s="112"/>
      <c r="ACD5" s="112"/>
      <c r="ACE5" s="112"/>
      <c r="ACF5" s="112"/>
      <c r="ACG5" s="112"/>
      <c r="ACH5" s="112"/>
      <c r="ACI5" s="112"/>
      <c r="ACJ5" s="112"/>
      <c r="ACK5" s="112"/>
      <c r="ACL5" s="112"/>
      <c r="ACM5" s="112"/>
      <c r="ACN5" s="112"/>
      <c r="ACO5" s="112"/>
      <c r="ACP5" s="112"/>
      <c r="ACQ5" s="112"/>
      <c r="ACR5" s="112"/>
      <c r="ACS5" s="112"/>
      <c r="ACT5" s="112"/>
      <c r="ACU5" s="112"/>
      <c r="ACV5" s="112"/>
      <c r="ACW5" s="112"/>
      <c r="ACX5" s="112"/>
      <c r="ACY5" s="112"/>
      <c r="ACZ5" s="112"/>
      <c r="ADA5" s="112"/>
      <c r="ADB5" s="112"/>
      <c r="ADC5" s="112"/>
      <c r="ADD5" s="112"/>
      <c r="ADE5" s="112"/>
      <c r="ADF5" s="112"/>
      <c r="ADG5" s="112"/>
      <c r="ADH5" s="112"/>
      <c r="ADI5" s="112"/>
      <c r="ADJ5" s="112"/>
      <c r="ADK5" s="112"/>
      <c r="ADL5" s="112"/>
      <c r="ADM5" s="112"/>
      <c r="ADN5" s="112"/>
      <c r="ADO5" s="112"/>
      <c r="ADP5" s="112"/>
      <c r="ADQ5" s="112"/>
      <c r="ADR5" s="112"/>
      <c r="ADS5" s="112"/>
      <c r="ADT5" s="112"/>
      <c r="ADU5" s="112"/>
      <c r="ADV5" s="112"/>
      <c r="ADW5" s="112"/>
      <c r="ADX5" s="112"/>
      <c r="ADY5" s="112"/>
      <c r="ADZ5" s="112"/>
      <c r="AEA5" s="112"/>
      <c r="AEB5" s="112"/>
      <c r="AEC5" s="112"/>
      <c r="AED5" s="112"/>
      <c r="AEE5" s="112"/>
      <c r="AEF5" s="112"/>
      <c r="AEG5" s="112"/>
      <c r="AEH5" s="112"/>
      <c r="AEI5" s="112"/>
      <c r="AEJ5" s="112"/>
      <c r="AEK5" s="112"/>
      <c r="AEL5" s="112"/>
      <c r="AEM5" s="112"/>
      <c r="AEN5" s="112"/>
      <c r="AEO5" s="112"/>
      <c r="AEP5" s="112"/>
      <c r="AEQ5" s="112"/>
      <c r="AER5" s="112"/>
      <c r="AES5" s="112"/>
      <c r="AET5" s="112"/>
      <c r="AEU5" s="112"/>
      <c r="AEV5" s="112"/>
      <c r="AEW5" s="112"/>
      <c r="AEX5" s="112"/>
      <c r="AEY5" s="112"/>
      <c r="AEZ5" s="112"/>
      <c r="AFA5" s="112"/>
      <c r="AFB5" s="112"/>
      <c r="AFC5" s="112"/>
      <c r="AFD5" s="112"/>
      <c r="AFE5" s="112"/>
      <c r="AFF5" s="112"/>
      <c r="AFG5" s="112"/>
      <c r="AFH5" s="112"/>
      <c r="AFI5" s="112"/>
      <c r="AFJ5" s="112"/>
      <c r="AFK5" s="112"/>
      <c r="AFL5" s="112"/>
      <c r="AFM5" s="112"/>
      <c r="AFN5" s="112"/>
      <c r="AFO5" s="112"/>
      <c r="AFP5" s="112"/>
      <c r="AFQ5" s="112"/>
      <c r="AFR5" s="112"/>
      <c r="AFS5" s="112"/>
      <c r="AFT5" s="112"/>
      <c r="AFU5" s="112"/>
      <c r="AFV5" s="112"/>
      <c r="AFW5" s="112"/>
      <c r="AFX5" s="112"/>
      <c r="AFY5" s="112"/>
      <c r="AFZ5" s="112"/>
      <c r="AGA5" s="112"/>
      <c r="AGB5" s="112"/>
      <c r="AGC5" s="112"/>
      <c r="AGD5" s="112"/>
      <c r="AGE5" s="112"/>
      <c r="AGF5" s="112"/>
      <c r="AGG5" s="112"/>
      <c r="AGH5" s="112"/>
      <c r="AGI5" s="112"/>
      <c r="AGJ5" s="112"/>
      <c r="AGK5" s="112"/>
      <c r="AGL5" s="112"/>
      <c r="AGM5" s="112"/>
      <c r="AGN5" s="112"/>
      <c r="AGO5" s="112"/>
      <c r="AGP5" s="112"/>
      <c r="AGQ5" s="112"/>
      <c r="AGR5" s="112"/>
      <c r="AGS5" s="112"/>
      <c r="AGT5" s="112"/>
      <c r="AGU5" s="112"/>
      <c r="AGV5" s="112"/>
      <c r="AGW5" s="112"/>
      <c r="AGX5" s="112"/>
      <c r="AGY5" s="112"/>
      <c r="AGZ5" s="112"/>
      <c r="AHA5" s="112"/>
      <c r="AHB5" s="112"/>
      <c r="AHC5" s="112"/>
      <c r="AHD5" s="112"/>
      <c r="AHE5" s="112"/>
      <c r="AHF5" s="112"/>
      <c r="AHG5" s="112"/>
      <c r="AHH5" s="112"/>
      <c r="AHI5" s="112"/>
      <c r="AHJ5" s="112"/>
      <c r="AHK5" s="112"/>
      <c r="AHL5" s="112"/>
      <c r="AHM5" s="112"/>
      <c r="AHN5" s="112"/>
      <c r="AHO5" s="112"/>
      <c r="AHP5" s="112"/>
      <c r="AHQ5" s="112"/>
      <c r="AHR5" s="112"/>
      <c r="AHS5" s="112"/>
      <c r="AHT5" s="112"/>
      <c r="AHU5" s="112"/>
      <c r="AHV5" s="112"/>
      <c r="AHW5" s="112"/>
      <c r="AHX5" s="112"/>
      <c r="AHY5" s="112"/>
      <c r="AHZ5" s="112"/>
      <c r="AIA5" s="112"/>
      <c r="AIB5" s="112"/>
      <c r="AIC5" s="112"/>
      <c r="AID5" s="112"/>
      <c r="AIE5" s="112"/>
      <c r="AIF5" s="112"/>
      <c r="AIG5" s="112"/>
      <c r="AIH5" s="112"/>
      <c r="AII5" s="112"/>
      <c r="AIJ5" s="112"/>
      <c r="AIK5" s="112"/>
      <c r="AIL5" s="112"/>
      <c r="AIM5" s="112"/>
      <c r="AIN5" s="112"/>
      <c r="AIO5" s="112"/>
      <c r="AIP5" s="112"/>
      <c r="AIQ5" s="112"/>
      <c r="AIR5" s="112"/>
      <c r="AIS5" s="112"/>
      <c r="AIT5" s="112"/>
      <c r="AIU5" s="112"/>
      <c r="AIV5" s="112"/>
      <c r="AIW5" s="112"/>
      <c r="AIX5" s="112"/>
      <c r="AIY5" s="112"/>
      <c r="AIZ5" s="112"/>
      <c r="AJA5" s="112"/>
      <c r="AJB5" s="112"/>
      <c r="AJC5" s="112"/>
      <c r="AJD5" s="112"/>
      <c r="AJE5" s="112"/>
      <c r="AJF5" s="112"/>
      <c r="AJG5" s="112"/>
      <c r="AJH5" s="112"/>
      <c r="AJI5" s="112"/>
      <c r="AJJ5" s="112"/>
      <c r="AJK5" s="112"/>
      <c r="AJL5" s="112"/>
      <c r="AJM5" s="112"/>
      <c r="AJN5" s="112"/>
      <c r="AJO5" s="112"/>
      <c r="AJP5" s="112"/>
      <c r="AJQ5" s="112"/>
      <c r="AJR5" s="112"/>
      <c r="AJS5" s="112"/>
      <c r="AJT5" s="112"/>
      <c r="AJU5" s="112"/>
      <c r="AJV5" s="112"/>
      <c r="AJW5" s="112"/>
      <c r="AJX5" s="112"/>
      <c r="AJY5" s="112"/>
      <c r="AJZ5" s="112"/>
      <c r="AKA5" s="112"/>
      <c r="AKB5" s="112"/>
      <c r="AKC5" s="112"/>
      <c r="AKD5" s="112"/>
      <c r="AKE5" s="112"/>
      <c r="AKF5" s="112"/>
      <c r="AKG5" s="112"/>
      <c r="AKH5" s="112"/>
      <c r="AKI5" s="112"/>
      <c r="AKJ5" s="112"/>
      <c r="AKK5" s="112"/>
      <c r="AKL5" s="112"/>
      <c r="AKM5" s="112"/>
      <c r="AKN5" s="112"/>
      <c r="AKO5" s="112"/>
      <c r="AKP5" s="112"/>
      <c r="AKQ5" s="112"/>
      <c r="AKR5" s="112"/>
      <c r="AKS5" s="112"/>
      <c r="AKT5" s="112"/>
      <c r="AKU5" s="112"/>
      <c r="AKV5" s="112"/>
      <c r="AKW5" s="112"/>
      <c r="AKX5" s="112"/>
      <c r="AKY5" s="112"/>
      <c r="AKZ5" s="112"/>
      <c r="ALA5" s="112"/>
      <c r="ALB5" s="112"/>
      <c r="ALC5" s="112"/>
      <c r="ALD5" s="112"/>
      <c r="ALE5" s="112"/>
      <c r="ALF5" s="112"/>
      <c r="ALG5" s="112"/>
      <c r="ALH5" s="112"/>
      <c r="ALI5" s="112"/>
      <c r="ALJ5" s="112"/>
      <c r="ALK5" s="112"/>
      <c r="ALL5" s="112"/>
      <c r="ALM5" s="112"/>
      <c r="ALN5" s="112"/>
      <c r="ALO5" s="112"/>
      <c r="ALP5" s="112"/>
      <c r="ALQ5" s="112"/>
      <c r="ALR5" s="112"/>
      <c r="ALS5" s="112"/>
      <c r="ALT5" s="112"/>
      <c r="ALU5" s="112"/>
      <c r="ALV5" s="112"/>
      <c r="ALW5" s="112"/>
      <c r="ALX5" s="112"/>
      <c r="ALY5" s="112"/>
      <c r="ALZ5" s="112"/>
      <c r="AMA5" s="112"/>
      <c r="AMB5" s="112"/>
    </row>
    <row r="6" spans="1:1016" s="114" customFormat="1" ht="18.75" customHeight="1">
      <c r="A6" s="111"/>
      <c r="B6" s="209"/>
      <c r="C6" s="402"/>
      <c r="D6" s="209"/>
      <c r="E6" s="406" t="str">
        <f>CAPA!E5</f>
        <v>DEMOLIÇÃO DE CASA NA RUA UCHÔA NO MUNICÍPIO DE CARAPICUÍBA</v>
      </c>
      <c r="F6" s="402"/>
      <c r="G6" s="215"/>
      <c r="H6" s="214"/>
      <c r="I6" s="532"/>
      <c r="K6" s="540">
        <f>SUM(I15:I27)</f>
        <v>125878.7</v>
      </c>
      <c r="L6" s="409"/>
    </row>
    <row r="7" spans="1:1016" s="114" customFormat="1" ht="24" customHeight="1">
      <c r="A7" s="111"/>
      <c r="B7" s="209"/>
      <c r="C7" s="402"/>
      <c r="D7" s="209"/>
      <c r="E7" s="406" t="s">
        <v>233</v>
      </c>
      <c r="F7" s="402"/>
      <c r="G7" s="215" t="s">
        <v>34</v>
      </c>
      <c r="H7" s="214">
        <v>45627</v>
      </c>
      <c r="I7" s="532" t="s">
        <v>35</v>
      </c>
      <c r="L7" s="409"/>
    </row>
    <row r="8" spans="1:1016" s="114" customFormat="1" ht="29.25" customHeight="1">
      <c r="A8" s="111"/>
      <c r="B8" s="209"/>
      <c r="C8" s="402"/>
      <c r="D8" s="209"/>
      <c r="E8" s="406" t="s">
        <v>234</v>
      </c>
      <c r="F8" s="402"/>
      <c r="G8" s="213" t="s">
        <v>244</v>
      </c>
      <c r="H8" s="214">
        <v>45597</v>
      </c>
      <c r="I8" s="532" t="str">
        <f>I7</f>
        <v>NÃO DESONERADO</v>
      </c>
      <c r="L8" s="409"/>
    </row>
    <row r="9" spans="1:1016" ht="15.6" customHeight="1">
      <c r="A9" s="111"/>
      <c r="B9" s="209"/>
      <c r="C9" s="402"/>
      <c r="D9" s="209"/>
      <c r="E9" s="406"/>
      <c r="F9" s="402"/>
      <c r="G9" s="113"/>
      <c r="H9" s="113"/>
      <c r="I9" s="113"/>
      <c r="J9" s="112"/>
      <c r="K9" s="112"/>
      <c r="L9" s="539"/>
      <c r="M9" s="112"/>
      <c r="N9" s="112"/>
      <c r="O9" s="112"/>
      <c r="P9" s="112"/>
      <c r="Q9" s="112"/>
      <c r="R9" s="112"/>
      <c r="S9" s="112"/>
      <c r="T9" s="112"/>
      <c r="U9" s="112"/>
      <c r="V9" s="112"/>
      <c r="W9" s="112"/>
      <c r="X9" s="112"/>
      <c r="Y9" s="112"/>
      <c r="Z9" s="112"/>
      <c r="AA9" s="112"/>
      <c r="AB9" s="112"/>
      <c r="AC9" s="112"/>
      <c r="AD9" s="112"/>
      <c r="AE9" s="112"/>
      <c r="AF9" s="112"/>
      <c r="AG9" s="112"/>
      <c r="AH9" s="112"/>
      <c r="AI9" s="112"/>
      <c r="AJ9" s="112"/>
      <c r="AK9" s="112"/>
      <c r="AL9" s="112"/>
      <c r="AM9" s="112"/>
      <c r="AN9" s="112"/>
      <c r="AO9" s="112"/>
      <c r="AP9" s="112"/>
      <c r="AQ9" s="112"/>
      <c r="AR9" s="112"/>
      <c r="AS9" s="112"/>
      <c r="AT9" s="112"/>
      <c r="AU9" s="112"/>
      <c r="AV9" s="112"/>
      <c r="AW9" s="112"/>
      <c r="AX9" s="112"/>
      <c r="AY9" s="112"/>
      <c r="AZ9" s="112"/>
      <c r="BA9" s="112"/>
      <c r="BB9" s="112"/>
      <c r="BC9" s="112"/>
      <c r="BD9" s="112"/>
      <c r="BE9" s="112"/>
      <c r="BF9" s="112"/>
      <c r="BG9" s="112"/>
      <c r="BH9" s="112"/>
      <c r="BI9" s="112"/>
      <c r="BJ9" s="112"/>
      <c r="BK9" s="112"/>
      <c r="BL9" s="112"/>
      <c r="BM9" s="112"/>
      <c r="BN9" s="112"/>
      <c r="BO9" s="112"/>
      <c r="BP9" s="112"/>
      <c r="BQ9" s="112"/>
      <c r="BR9" s="112"/>
      <c r="BS9" s="112"/>
      <c r="BT9" s="112"/>
      <c r="BU9" s="112"/>
      <c r="BV9" s="112"/>
      <c r="BW9" s="112"/>
      <c r="BX9" s="112"/>
      <c r="BY9" s="112"/>
      <c r="BZ9" s="112"/>
      <c r="CA9" s="112"/>
      <c r="CB9" s="112"/>
      <c r="CC9" s="112"/>
      <c r="CD9" s="112"/>
      <c r="CE9" s="112"/>
      <c r="CF9" s="112"/>
      <c r="CG9" s="112"/>
      <c r="CH9" s="112"/>
      <c r="CI9" s="112"/>
      <c r="CJ9" s="112"/>
      <c r="CK9" s="112"/>
      <c r="CL9" s="112"/>
      <c r="CM9" s="112"/>
      <c r="CN9" s="112"/>
      <c r="CO9" s="112"/>
      <c r="CP9" s="112"/>
      <c r="CQ9" s="112"/>
      <c r="CR9" s="112"/>
      <c r="CS9" s="112"/>
      <c r="CT9" s="112"/>
      <c r="CU9" s="112"/>
      <c r="CV9" s="112"/>
      <c r="CW9" s="112"/>
      <c r="CX9" s="112"/>
      <c r="CY9" s="112"/>
      <c r="CZ9" s="112"/>
      <c r="DA9" s="112"/>
      <c r="DB9" s="112"/>
      <c r="DC9" s="112"/>
      <c r="DD9" s="112"/>
      <c r="DE9" s="112"/>
      <c r="DF9" s="112"/>
      <c r="DG9" s="112"/>
      <c r="DH9" s="112"/>
      <c r="DI9" s="112"/>
      <c r="DJ9" s="112"/>
      <c r="DK9" s="112"/>
      <c r="DL9" s="112"/>
      <c r="DM9" s="112"/>
      <c r="DN9" s="112"/>
      <c r="DO9" s="112"/>
      <c r="DP9" s="112"/>
      <c r="DQ9" s="112"/>
      <c r="DR9" s="112"/>
      <c r="DS9" s="112"/>
      <c r="DT9" s="112"/>
      <c r="DU9" s="112"/>
      <c r="DV9" s="112"/>
      <c r="DW9" s="112"/>
      <c r="DX9" s="112"/>
      <c r="DY9" s="112"/>
      <c r="DZ9" s="112"/>
      <c r="EA9" s="112"/>
      <c r="EB9" s="112"/>
      <c r="EC9" s="112"/>
      <c r="ED9" s="112"/>
      <c r="EE9" s="112"/>
      <c r="EF9" s="112"/>
      <c r="EG9" s="112"/>
      <c r="EH9" s="112"/>
      <c r="EI9" s="112"/>
      <c r="EJ9" s="112"/>
      <c r="EK9" s="112"/>
      <c r="EL9" s="112"/>
      <c r="EM9" s="112"/>
      <c r="EN9" s="112"/>
      <c r="EO9" s="112"/>
      <c r="EP9" s="112"/>
      <c r="EQ9" s="112"/>
      <c r="ER9" s="112"/>
      <c r="ES9" s="112"/>
      <c r="ET9" s="112"/>
      <c r="EU9" s="112"/>
      <c r="EV9" s="112"/>
      <c r="EW9" s="112"/>
      <c r="EX9" s="112"/>
      <c r="EY9" s="112"/>
      <c r="EZ9" s="112"/>
      <c r="FA9" s="112"/>
      <c r="FB9" s="112"/>
      <c r="FC9" s="112"/>
      <c r="FD9" s="112"/>
      <c r="FE9" s="112"/>
      <c r="FF9" s="112"/>
      <c r="FG9" s="112"/>
      <c r="FH9" s="112"/>
      <c r="FI9" s="112"/>
      <c r="FJ9" s="112"/>
      <c r="FK9" s="112"/>
      <c r="FL9" s="112"/>
      <c r="FM9" s="112"/>
      <c r="FN9" s="112"/>
      <c r="FO9" s="112"/>
      <c r="FP9" s="112"/>
      <c r="FQ9" s="112"/>
      <c r="FR9" s="112"/>
      <c r="FS9" s="112"/>
      <c r="FT9" s="112"/>
      <c r="FU9" s="112"/>
      <c r="FV9" s="112"/>
      <c r="FW9" s="112"/>
      <c r="FX9" s="112"/>
      <c r="FY9" s="112"/>
      <c r="FZ9" s="112"/>
      <c r="GA9" s="112"/>
      <c r="GB9" s="112"/>
      <c r="GC9" s="112"/>
      <c r="GD9" s="112"/>
      <c r="GE9" s="112"/>
      <c r="GF9" s="112"/>
      <c r="GG9" s="112"/>
      <c r="GH9" s="112"/>
      <c r="GI9" s="112"/>
      <c r="GJ9" s="112"/>
      <c r="GK9" s="112"/>
      <c r="GL9" s="112"/>
      <c r="GM9" s="112"/>
      <c r="GN9" s="112"/>
      <c r="GO9" s="112"/>
      <c r="GP9" s="112"/>
      <c r="GQ9" s="112"/>
      <c r="GR9" s="112"/>
      <c r="GS9" s="112"/>
      <c r="GT9" s="112"/>
      <c r="GU9" s="112"/>
      <c r="GV9" s="112"/>
      <c r="GW9" s="112"/>
      <c r="GX9" s="112"/>
      <c r="GY9" s="112"/>
      <c r="GZ9" s="112"/>
      <c r="HA9" s="112"/>
      <c r="HB9" s="112"/>
      <c r="HC9" s="112"/>
      <c r="HD9" s="112"/>
      <c r="HE9" s="112"/>
      <c r="HF9" s="112"/>
      <c r="HG9" s="112"/>
      <c r="HH9" s="112"/>
      <c r="HI9" s="112"/>
      <c r="HJ9" s="112"/>
      <c r="HK9" s="112"/>
      <c r="HL9" s="112"/>
      <c r="HM9" s="112"/>
      <c r="HN9" s="112"/>
      <c r="HO9" s="112"/>
      <c r="HP9" s="112"/>
      <c r="HQ9" s="112"/>
      <c r="HR9" s="112"/>
      <c r="HS9" s="112"/>
      <c r="HT9" s="112"/>
      <c r="HU9" s="112"/>
      <c r="HV9" s="112"/>
      <c r="HW9" s="112"/>
      <c r="HX9" s="112"/>
      <c r="HY9" s="112"/>
      <c r="HZ9" s="112"/>
      <c r="IA9" s="112"/>
      <c r="IB9" s="112"/>
      <c r="IC9" s="112"/>
      <c r="ID9" s="112"/>
      <c r="IE9" s="112"/>
      <c r="IF9" s="112"/>
      <c r="IG9" s="112"/>
      <c r="IH9" s="112"/>
      <c r="II9" s="112"/>
      <c r="IJ9" s="112"/>
      <c r="IK9" s="112"/>
      <c r="IL9" s="112"/>
      <c r="IM9" s="112"/>
      <c r="IN9" s="112"/>
      <c r="IO9" s="112"/>
      <c r="IP9" s="112"/>
      <c r="IQ9" s="112"/>
      <c r="IR9" s="112"/>
      <c r="IS9" s="112"/>
      <c r="IT9" s="112"/>
      <c r="IU9" s="112"/>
      <c r="IV9" s="112"/>
      <c r="IW9" s="112"/>
      <c r="IX9" s="112"/>
      <c r="IY9" s="112"/>
      <c r="IZ9" s="112"/>
      <c r="JA9" s="112"/>
      <c r="JB9" s="112"/>
      <c r="JC9" s="112"/>
      <c r="JD9" s="112"/>
      <c r="JE9" s="112"/>
      <c r="JF9" s="112"/>
      <c r="JG9" s="112"/>
      <c r="JH9" s="112"/>
      <c r="JI9" s="112"/>
      <c r="JJ9" s="112"/>
      <c r="JK9" s="112"/>
      <c r="JL9" s="112"/>
      <c r="JM9" s="112"/>
      <c r="JN9" s="112"/>
      <c r="JO9" s="112"/>
      <c r="JP9" s="112"/>
      <c r="JQ9" s="112"/>
      <c r="JR9" s="112"/>
      <c r="JS9" s="112"/>
      <c r="JT9" s="112"/>
      <c r="JU9" s="112"/>
      <c r="JV9" s="112"/>
      <c r="JW9" s="112"/>
      <c r="JX9" s="112"/>
      <c r="JY9" s="112"/>
      <c r="JZ9" s="112"/>
      <c r="KA9" s="112"/>
      <c r="KB9" s="112"/>
      <c r="KC9" s="112"/>
      <c r="KD9" s="112"/>
      <c r="KE9" s="112"/>
      <c r="KF9" s="112"/>
      <c r="KG9" s="112"/>
      <c r="KH9" s="112"/>
      <c r="KI9" s="112"/>
      <c r="KJ9" s="112"/>
      <c r="KK9" s="112"/>
      <c r="KL9" s="112"/>
      <c r="KM9" s="112"/>
      <c r="KN9" s="112"/>
      <c r="KO9" s="112"/>
      <c r="KP9" s="112"/>
      <c r="KQ9" s="112"/>
      <c r="KR9" s="112"/>
      <c r="KS9" s="112"/>
      <c r="KT9" s="112"/>
      <c r="KU9" s="112"/>
      <c r="KV9" s="112"/>
      <c r="KW9" s="112"/>
      <c r="KX9" s="112"/>
      <c r="KY9" s="112"/>
      <c r="KZ9" s="112"/>
      <c r="LA9" s="112"/>
      <c r="LB9" s="112"/>
      <c r="LC9" s="112"/>
      <c r="LD9" s="112"/>
      <c r="LE9" s="112"/>
      <c r="LF9" s="112"/>
      <c r="LG9" s="112"/>
      <c r="LH9" s="112"/>
      <c r="LI9" s="112"/>
      <c r="LJ9" s="112"/>
      <c r="LK9" s="112"/>
      <c r="LL9" s="112"/>
      <c r="LM9" s="112"/>
      <c r="LN9" s="112"/>
      <c r="LO9" s="112"/>
      <c r="LP9" s="112"/>
      <c r="LQ9" s="112"/>
      <c r="LR9" s="112"/>
      <c r="LS9" s="112"/>
      <c r="LT9" s="112"/>
      <c r="LU9" s="112"/>
      <c r="LV9" s="112"/>
      <c r="LW9" s="112"/>
      <c r="LX9" s="112"/>
      <c r="LY9" s="112"/>
      <c r="LZ9" s="112"/>
      <c r="MA9" s="112"/>
      <c r="MB9" s="112"/>
      <c r="MC9" s="112"/>
      <c r="MD9" s="112"/>
      <c r="ME9" s="112"/>
      <c r="MF9" s="112"/>
      <c r="MG9" s="112"/>
      <c r="MH9" s="112"/>
      <c r="MI9" s="112"/>
      <c r="MJ9" s="112"/>
      <c r="MK9" s="112"/>
      <c r="ML9" s="112"/>
      <c r="MM9" s="112"/>
      <c r="MN9" s="112"/>
      <c r="MO9" s="112"/>
      <c r="MP9" s="112"/>
      <c r="MQ9" s="112"/>
      <c r="MR9" s="112"/>
      <c r="MS9" s="112"/>
      <c r="MT9" s="112"/>
      <c r="MU9" s="112"/>
      <c r="MV9" s="112"/>
      <c r="MW9" s="112"/>
      <c r="MX9" s="112"/>
      <c r="MY9" s="112"/>
      <c r="MZ9" s="112"/>
      <c r="NA9" s="112"/>
      <c r="NB9" s="112"/>
      <c r="NC9" s="112"/>
      <c r="ND9" s="112"/>
      <c r="NE9" s="112"/>
      <c r="NF9" s="112"/>
      <c r="NG9" s="112"/>
      <c r="NH9" s="112"/>
      <c r="NI9" s="112"/>
      <c r="NJ9" s="112"/>
      <c r="NK9" s="112"/>
      <c r="NL9" s="112"/>
      <c r="NM9" s="112"/>
      <c r="NN9" s="112"/>
      <c r="NO9" s="112"/>
      <c r="NP9" s="112"/>
      <c r="NQ9" s="112"/>
      <c r="NR9" s="112"/>
      <c r="NS9" s="112"/>
      <c r="NT9" s="112"/>
      <c r="NU9" s="112"/>
      <c r="NV9" s="112"/>
      <c r="NW9" s="112"/>
      <c r="NX9" s="112"/>
      <c r="NY9" s="112"/>
      <c r="NZ9" s="112"/>
      <c r="OA9" s="112"/>
      <c r="OB9" s="112"/>
      <c r="OC9" s="112"/>
      <c r="OD9" s="112"/>
      <c r="OE9" s="112"/>
      <c r="OF9" s="112"/>
      <c r="OG9" s="112"/>
      <c r="OH9" s="112"/>
      <c r="OI9" s="112"/>
      <c r="OJ9" s="112"/>
      <c r="OK9" s="112"/>
      <c r="OL9" s="112"/>
      <c r="OM9" s="112"/>
      <c r="ON9" s="112"/>
      <c r="OO9" s="112"/>
      <c r="OP9" s="112"/>
      <c r="OQ9" s="112"/>
      <c r="OR9" s="112"/>
      <c r="OS9" s="112"/>
      <c r="OT9" s="112"/>
      <c r="OU9" s="112"/>
      <c r="OV9" s="112"/>
      <c r="OW9" s="112"/>
      <c r="OX9" s="112"/>
      <c r="OY9" s="112"/>
      <c r="OZ9" s="112"/>
      <c r="PA9" s="112"/>
      <c r="PB9" s="112"/>
      <c r="PC9" s="112"/>
      <c r="PD9" s="112"/>
      <c r="PE9" s="112"/>
      <c r="PF9" s="112"/>
      <c r="PG9" s="112"/>
      <c r="PH9" s="112"/>
      <c r="PI9" s="112"/>
      <c r="PJ9" s="112"/>
      <c r="PK9" s="112"/>
      <c r="PL9" s="112"/>
      <c r="PM9" s="112"/>
      <c r="PN9" s="112"/>
      <c r="PO9" s="112"/>
      <c r="PP9" s="112"/>
      <c r="PQ9" s="112"/>
      <c r="PR9" s="112"/>
      <c r="PS9" s="112"/>
      <c r="PT9" s="112"/>
      <c r="PU9" s="112"/>
      <c r="PV9" s="112"/>
      <c r="PW9" s="112"/>
      <c r="PX9" s="112"/>
      <c r="PY9" s="112"/>
      <c r="PZ9" s="112"/>
      <c r="QA9" s="112"/>
      <c r="QB9" s="112"/>
      <c r="QC9" s="112"/>
      <c r="QD9" s="112"/>
      <c r="QE9" s="112"/>
      <c r="QF9" s="112"/>
      <c r="QG9" s="112"/>
      <c r="QH9" s="112"/>
      <c r="QI9" s="112"/>
      <c r="QJ9" s="112"/>
      <c r="QK9" s="112"/>
      <c r="QL9" s="112"/>
      <c r="QM9" s="112"/>
      <c r="QN9" s="112"/>
      <c r="QO9" s="112"/>
      <c r="QP9" s="112"/>
      <c r="QQ9" s="112"/>
      <c r="QR9" s="112"/>
      <c r="QS9" s="112"/>
      <c r="QT9" s="112"/>
      <c r="QU9" s="112"/>
      <c r="QV9" s="112"/>
      <c r="QW9" s="112"/>
      <c r="QX9" s="112"/>
      <c r="QY9" s="112"/>
      <c r="QZ9" s="112"/>
      <c r="RA9" s="112"/>
      <c r="RB9" s="112"/>
      <c r="RC9" s="112"/>
      <c r="RD9" s="112"/>
      <c r="RE9" s="112"/>
      <c r="RF9" s="112"/>
      <c r="RG9" s="112"/>
      <c r="RH9" s="112"/>
      <c r="RI9" s="112"/>
      <c r="RJ9" s="112"/>
      <c r="RK9" s="112"/>
      <c r="RL9" s="112"/>
      <c r="RM9" s="112"/>
      <c r="RN9" s="112"/>
      <c r="RO9" s="112"/>
      <c r="RP9" s="112"/>
      <c r="RQ9" s="112"/>
      <c r="RR9" s="112"/>
      <c r="RS9" s="112"/>
      <c r="RT9" s="112"/>
      <c r="RU9" s="112"/>
      <c r="RV9" s="112"/>
      <c r="RW9" s="112"/>
      <c r="RX9" s="112"/>
      <c r="RY9" s="112"/>
      <c r="RZ9" s="112"/>
      <c r="SA9" s="112"/>
      <c r="SB9" s="112"/>
      <c r="SC9" s="112"/>
      <c r="SD9" s="112"/>
      <c r="SE9" s="112"/>
      <c r="SF9" s="112"/>
      <c r="SG9" s="112"/>
      <c r="SH9" s="112"/>
      <c r="SI9" s="112"/>
      <c r="SJ9" s="112"/>
      <c r="SK9" s="112"/>
      <c r="SL9" s="112"/>
      <c r="SM9" s="112"/>
      <c r="SN9" s="112"/>
      <c r="SO9" s="112"/>
      <c r="SP9" s="112"/>
      <c r="SQ9" s="112"/>
      <c r="SR9" s="112"/>
      <c r="SS9" s="112"/>
      <c r="ST9" s="112"/>
      <c r="SU9" s="112"/>
      <c r="SV9" s="112"/>
      <c r="SW9" s="112"/>
      <c r="SX9" s="112"/>
      <c r="SY9" s="112"/>
      <c r="SZ9" s="112"/>
      <c r="TA9" s="112"/>
      <c r="TB9" s="112"/>
      <c r="TC9" s="112"/>
      <c r="TD9" s="112"/>
      <c r="TE9" s="112"/>
      <c r="TF9" s="112"/>
      <c r="TG9" s="112"/>
      <c r="TH9" s="112"/>
      <c r="TI9" s="112"/>
      <c r="TJ9" s="112"/>
      <c r="TK9" s="112"/>
      <c r="TL9" s="112"/>
      <c r="TM9" s="112"/>
      <c r="TN9" s="112"/>
      <c r="TO9" s="112"/>
      <c r="TP9" s="112"/>
      <c r="TQ9" s="112"/>
      <c r="TR9" s="112"/>
      <c r="TS9" s="112"/>
      <c r="TT9" s="112"/>
      <c r="TU9" s="112"/>
      <c r="TV9" s="112"/>
      <c r="TW9" s="112"/>
      <c r="TX9" s="112"/>
      <c r="TY9" s="112"/>
      <c r="TZ9" s="112"/>
      <c r="UA9" s="112"/>
      <c r="UB9" s="112"/>
      <c r="UC9" s="112"/>
      <c r="UD9" s="112"/>
      <c r="UE9" s="112"/>
      <c r="UF9" s="112"/>
      <c r="UG9" s="112"/>
      <c r="UH9" s="112"/>
      <c r="UI9" s="112"/>
      <c r="UJ9" s="112"/>
      <c r="UK9" s="112"/>
      <c r="UL9" s="112"/>
      <c r="UM9" s="112"/>
      <c r="UN9" s="112"/>
      <c r="UO9" s="112"/>
      <c r="UP9" s="112"/>
      <c r="UQ9" s="112"/>
      <c r="UR9" s="112"/>
      <c r="US9" s="112"/>
      <c r="UT9" s="112"/>
      <c r="UU9" s="112"/>
      <c r="UV9" s="112"/>
      <c r="UW9" s="112"/>
      <c r="UX9" s="112"/>
      <c r="UY9" s="112"/>
      <c r="UZ9" s="112"/>
      <c r="VA9" s="112"/>
      <c r="VB9" s="112"/>
      <c r="VC9" s="112"/>
      <c r="VD9" s="112"/>
      <c r="VE9" s="112"/>
      <c r="VF9" s="112"/>
      <c r="VG9" s="112"/>
      <c r="VH9" s="112"/>
      <c r="VI9" s="112"/>
      <c r="VJ9" s="112"/>
      <c r="VK9" s="112"/>
      <c r="VL9" s="112"/>
      <c r="VM9" s="112"/>
      <c r="VN9" s="112"/>
      <c r="VO9" s="112"/>
      <c r="VP9" s="112"/>
      <c r="VQ9" s="112"/>
      <c r="VR9" s="112"/>
      <c r="VS9" s="112"/>
      <c r="VT9" s="112"/>
      <c r="VU9" s="112"/>
      <c r="VV9" s="112"/>
      <c r="VW9" s="112"/>
      <c r="VX9" s="112"/>
      <c r="VY9" s="112"/>
      <c r="VZ9" s="112"/>
      <c r="WA9" s="112"/>
      <c r="WB9" s="112"/>
      <c r="WC9" s="112"/>
      <c r="WD9" s="112"/>
      <c r="WE9" s="112"/>
      <c r="WF9" s="112"/>
      <c r="WG9" s="112"/>
      <c r="WH9" s="112"/>
      <c r="WI9" s="112"/>
      <c r="WJ9" s="112"/>
      <c r="WK9" s="112"/>
      <c r="WL9" s="112"/>
      <c r="WM9" s="112"/>
      <c r="WN9" s="112"/>
      <c r="WO9" s="112"/>
      <c r="WP9" s="112"/>
      <c r="WQ9" s="112"/>
      <c r="WR9" s="112"/>
      <c r="WS9" s="112"/>
      <c r="WT9" s="112"/>
      <c r="WU9" s="112"/>
      <c r="WV9" s="112"/>
      <c r="WW9" s="112"/>
      <c r="WX9" s="112"/>
      <c r="WY9" s="112"/>
      <c r="WZ9" s="112"/>
      <c r="XA9" s="112"/>
      <c r="XB9" s="112"/>
      <c r="XC9" s="112"/>
      <c r="XD9" s="112"/>
      <c r="XE9" s="112"/>
      <c r="XF9" s="112"/>
      <c r="XG9" s="112"/>
      <c r="XH9" s="112"/>
      <c r="XI9" s="112"/>
      <c r="XJ9" s="112"/>
      <c r="XK9" s="112"/>
      <c r="XL9" s="112"/>
      <c r="XM9" s="112"/>
      <c r="XN9" s="112"/>
      <c r="XO9" s="112"/>
      <c r="XP9" s="112"/>
      <c r="XQ9" s="112"/>
      <c r="XR9" s="112"/>
      <c r="XS9" s="112"/>
      <c r="XT9" s="112"/>
      <c r="XU9" s="112"/>
      <c r="XV9" s="112"/>
      <c r="XW9" s="112"/>
      <c r="XX9" s="112"/>
      <c r="XY9" s="112"/>
      <c r="XZ9" s="112"/>
      <c r="YA9" s="112"/>
      <c r="YB9" s="112"/>
      <c r="YC9" s="112"/>
      <c r="YD9" s="112"/>
      <c r="YE9" s="112"/>
      <c r="YF9" s="112"/>
      <c r="YG9" s="112"/>
      <c r="YH9" s="112"/>
      <c r="YI9" s="112"/>
      <c r="YJ9" s="112"/>
      <c r="YK9" s="112"/>
      <c r="YL9" s="112"/>
      <c r="YM9" s="112"/>
      <c r="YN9" s="112"/>
      <c r="YO9" s="112"/>
      <c r="YP9" s="112"/>
      <c r="YQ9" s="112"/>
      <c r="YR9" s="112"/>
      <c r="YS9" s="112"/>
      <c r="YT9" s="112"/>
      <c r="YU9" s="112"/>
      <c r="YV9" s="112"/>
      <c r="YW9" s="112"/>
      <c r="YX9" s="112"/>
      <c r="YY9" s="112"/>
      <c r="YZ9" s="112"/>
      <c r="ZA9" s="112"/>
      <c r="ZB9" s="112"/>
      <c r="ZC9" s="112"/>
      <c r="ZD9" s="112"/>
      <c r="ZE9" s="112"/>
      <c r="ZF9" s="112"/>
      <c r="ZG9" s="112"/>
      <c r="ZH9" s="112"/>
      <c r="ZI9" s="112"/>
      <c r="ZJ9" s="112"/>
      <c r="ZK9" s="112"/>
      <c r="ZL9" s="112"/>
      <c r="ZM9" s="112"/>
      <c r="ZN9" s="112"/>
      <c r="ZO9" s="112"/>
      <c r="ZP9" s="112"/>
      <c r="ZQ9" s="112"/>
      <c r="ZR9" s="112"/>
      <c r="ZS9" s="112"/>
      <c r="ZT9" s="112"/>
      <c r="ZU9" s="112"/>
      <c r="ZV9" s="112"/>
      <c r="ZW9" s="112"/>
      <c r="ZX9" s="112"/>
      <c r="ZY9" s="112"/>
      <c r="ZZ9" s="112"/>
      <c r="AAA9" s="112"/>
      <c r="AAB9" s="112"/>
      <c r="AAC9" s="112"/>
      <c r="AAD9" s="112"/>
      <c r="AAE9" s="112"/>
      <c r="AAF9" s="112"/>
      <c r="AAG9" s="112"/>
      <c r="AAH9" s="112"/>
      <c r="AAI9" s="112"/>
      <c r="AAJ9" s="112"/>
      <c r="AAK9" s="112"/>
      <c r="AAL9" s="112"/>
      <c r="AAM9" s="112"/>
      <c r="AAN9" s="112"/>
      <c r="AAO9" s="112"/>
      <c r="AAP9" s="112"/>
      <c r="AAQ9" s="112"/>
      <c r="AAR9" s="112"/>
      <c r="AAS9" s="112"/>
      <c r="AAT9" s="112"/>
      <c r="AAU9" s="112"/>
      <c r="AAV9" s="112"/>
      <c r="AAW9" s="112"/>
      <c r="AAX9" s="112"/>
      <c r="AAY9" s="112"/>
      <c r="AAZ9" s="112"/>
      <c r="ABA9" s="112"/>
      <c r="ABB9" s="112"/>
      <c r="ABC9" s="112"/>
      <c r="ABD9" s="112"/>
      <c r="ABE9" s="112"/>
      <c r="ABF9" s="112"/>
      <c r="ABG9" s="112"/>
      <c r="ABH9" s="112"/>
      <c r="ABI9" s="112"/>
      <c r="ABJ9" s="112"/>
      <c r="ABK9" s="112"/>
      <c r="ABL9" s="112"/>
      <c r="ABM9" s="112"/>
      <c r="ABN9" s="112"/>
      <c r="ABO9" s="112"/>
      <c r="ABP9" s="112"/>
      <c r="ABQ9" s="112"/>
      <c r="ABR9" s="112"/>
      <c r="ABS9" s="112"/>
      <c r="ABT9" s="112"/>
      <c r="ABU9" s="112"/>
      <c r="ABV9" s="112"/>
      <c r="ABW9" s="112"/>
      <c r="ABX9" s="112"/>
      <c r="ABY9" s="112"/>
      <c r="ABZ9" s="112"/>
      <c r="ACA9" s="112"/>
      <c r="ACB9" s="112"/>
      <c r="ACC9" s="112"/>
      <c r="ACD9" s="112"/>
      <c r="ACE9" s="112"/>
      <c r="ACF9" s="112"/>
      <c r="ACG9" s="112"/>
      <c r="ACH9" s="112"/>
      <c r="ACI9" s="112"/>
      <c r="ACJ9" s="112"/>
      <c r="ACK9" s="112"/>
      <c r="ACL9" s="112"/>
      <c r="ACM9" s="112"/>
      <c r="ACN9" s="112"/>
      <c r="ACO9" s="112"/>
      <c r="ACP9" s="112"/>
      <c r="ACQ9" s="112"/>
      <c r="ACR9" s="112"/>
      <c r="ACS9" s="112"/>
      <c r="ACT9" s="112"/>
      <c r="ACU9" s="112"/>
      <c r="ACV9" s="112"/>
      <c r="ACW9" s="112"/>
      <c r="ACX9" s="112"/>
      <c r="ACY9" s="112"/>
      <c r="ACZ9" s="112"/>
      <c r="ADA9" s="112"/>
      <c r="ADB9" s="112"/>
      <c r="ADC9" s="112"/>
      <c r="ADD9" s="112"/>
      <c r="ADE9" s="112"/>
      <c r="ADF9" s="112"/>
      <c r="ADG9" s="112"/>
      <c r="ADH9" s="112"/>
      <c r="ADI9" s="112"/>
      <c r="ADJ9" s="112"/>
      <c r="ADK9" s="112"/>
      <c r="ADL9" s="112"/>
      <c r="ADM9" s="112"/>
      <c r="ADN9" s="112"/>
      <c r="ADO9" s="112"/>
      <c r="ADP9" s="112"/>
      <c r="ADQ9" s="112"/>
      <c r="ADR9" s="112"/>
      <c r="ADS9" s="112"/>
      <c r="ADT9" s="112"/>
      <c r="ADU9" s="112"/>
      <c r="ADV9" s="112"/>
      <c r="ADW9" s="112"/>
      <c r="ADX9" s="112"/>
      <c r="ADY9" s="112"/>
      <c r="ADZ9" s="112"/>
      <c r="AEA9" s="112"/>
      <c r="AEB9" s="112"/>
      <c r="AEC9" s="112"/>
      <c r="AED9" s="112"/>
      <c r="AEE9" s="112"/>
      <c r="AEF9" s="112"/>
      <c r="AEG9" s="112"/>
      <c r="AEH9" s="112"/>
      <c r="AEI9" s="112"/>
      <c r="AEJ9" s="112"/>
      <c r="AEK9" s="112"/>
      <c r="AEL9" s="112"/>
      <c r="AEM9" s="112"/>
      <c r="AEN9" s="112"/>
      <c r="AEO9" s="112"/>
      <c r="AEP9" s="112"/>
      <c r="AEQ9" s="112"/>
      <c r="AER9" s="112"/>
      <c r="AES9" s="112"/>
      <c r="AET9" s="112"/>
      <c r="AEU9" s="112"/>
      <c r="AEV9" s="112"/>
      <c r="AEW9" s="112"/>
      <c r="AEX9" s="112"/>
      <c r="AEY9" s="112"/>
      <c r="AEZ9" s="112"/>
      <c r="AFA9" s="112"/>
      <c r="AFB9" s="112"/>
      <c r="AFC9" s="112"/>
      <c r="AFD9" s="112"/>
      <c r="AFE9" s="112"/>
      <c r="AFF9" s="112"/>
      <c r="AFG9" s="112"/>
      <c r="AFH9" s="112"/>
      <c r="AFI9" s="112"/>
      <c r="AFJ9" s="112"/>
      <c r="AFK9" s="112"/>
      <c r="AFL9" s="112"/>
      <c r="AFM9" s="112"/>
      <c r="AFN9" s="112"/>
      <c r="AFO9" s="112"/>
      <c r="AFP9" s="112"/>
      <c r="AFQ9" s="112"/>
      <c r="AFR9" s="112"/>
      <c r="AFS9" s="112"/>
      <c r="AFT9" s="112"/>
      <c r="AFU9" s="112"/>
      <c r="AFV9" s="112"/>
      <c r="AFW9" s="112"/>
      <c r="AFX9" s="112"/>
      <c r="AFY9" s="112"/>
      <c r="AFZ9" s="112"/>
      <c r="AGA9" s="112"/>
      <c r="AGB9" s="112"/>
      <c r="AGC9" s="112"/>
      <c r="AGD9" s="112"/>
      <c r="AGE9" s="112"/>
      <c r="AGF9" s="112"/>
      <c r="AGG9" s="112"/>
      <c r="AGH9" s="112"/>
      <c r="AGI9" s="112"/>
      <c r="AGJ9" s="112"/>
      <c r="AGK9" s="112"/>
      <c r="AGL9" s="112"/>
      <c r="AGM9" s="112"/>
      <c r="AGN9" s="112"/>
      <c r="AGO9" s="112"/>
      <c r="AGP9" s="112"/>
      <c r="AGQ9" s="112"/>
      <c r="AGR9" s="112"/>
      <c r="AGS9" s="112"/>
      <c r="AGT9" s="112"/>
      <c r="AGU9" s="112"/>
      <c r="AGV9" s="112"/>
      <c r="AGW9" s="112"/>
      <c r="AGX9" s="112"/>
      <c r="AGY9" s="112"/>
      <c r="AGZ9" s="112"/>
      <c r="AHA9" s="112"/>
      <c r="AHB9" s="112"/>
      <c r="AHC9" s="112"/>
      <c r="AHD9" s="112"/>
      <c r="AHE9" s="112"/>
      <c r="AHF9" s="112"/>
      <c r="AHG9" s="112"/>
      <c r="AHH9" s="112"/>
      <c r="AHI9" s="112"/>
      <c r="AHJ9" s="112"/>
      <c r="AHK9" s="112"/>
      <c r="AHL9" s="112"/>
      <c r="AHM9" s="112"/>
      <c r="AHN9" s="112"/>
      <c r="AHO9" s="112"/>
      <c r="AHP9" s="112"/>
      <c r="AHQ9" s="112"/>
      <c r="AHR9" s="112"/>
      <c r="AHS9" s="112"/>
      <c r="AHT9" s="112"/>
      <c r="AHU9" s="112"/>
      <c r="AHV9" s="112"/>
      <c r="AHW9" s="112"/>
      <c r="AHX9" s="112"/>
      <c r="AHY9" s="112"/>
      <c r="AHZ9" s="112"/>
      <c r="AIA9" s="112"/>
      <c r="AIB9" s="112"/>
      <c r="AIC9" s="112"/>
      <c r="AID9" s="112"/>
      <c r="AIE9" s="112"/>
      <c r="AIF9" s="112"/>
      <c r="AIG9" s="112"/>
      <c r="AIH9" s="112"/>
      <c r="AII9" s="112"/>
      <c r="AIJ9" s="112"/>
      <c r="AIK9" s="112"/>
      <c r="AIL9" s="112"/>
      <c r="AIM9" s="112"/>
      <c r="AIN9" s="112"/>
      <c r="AIO9" s="112"/>
      <c r="AIP9" s="112"/>
      <c r="AIQ9" s="112"/>
      <c r="AIR9" s="112"/>
      <c r="AIS9" s="112"/>
      <c r="AIT9" s="112"/>
      <c r="AIU9" s="112"/>
      <c r="AIV9" s="112"/>
      <c r="AIW9" s="112"/>
      <c r="AIX9" s="112"/>
      <c r="AIY9" s="112"/>
      <c r="AIZ9" s="112"/>
      <c r="AJA9" s="112"/>
      <c r="AJB9" s="112"/>
      <c r="AJC9" s="112"/>
      <c r="AJD9" s="112"/>
      <c r="AJE9" s="112"/>
      <c r="AJF9" s="112"/>
      <c r="AJG9" s="112"/>
      <c r="AJH9" s="112"/>
      <c r="AJI9" s="112"/>
      <c r="AJJ9" s="112"/>
      <c r="AJK9" s="112"/>
      <c r="AJL9" s="112"/>
      <c r="AJM9" s="112"/>
      <c r="AJN9" s="112"/>
      <c r="AJO9" s="112"/>
      <c r="AJP9" s="112"/>
      <c r="AJQ9" s="112"/>
      <c r="AJR9" s="112"/>
      <c r="AJS9" s="112"/>
      <c r="AJT9" s="112"/>
      <c r="AJU9" s="112"/>
      <c r="AJV9" s="112"/>
      <c r="AJW9" s="112"/>
      <c r="AJX9" s="112"/>
      <c r="AJY9" s="112"/>
      <c r="AJZ9" s="112"/>
      <c r="AKA9" s="112"/>
      <c r="AKB9" s="112"/>
      <c r="AKC9" s="112"/>
      <c r="AKD9" s="112"/>
      <c r="AKE9" s="112"/>
      <c r="AKF9" s="112"/>
      <c r="AKG9" s="112"/>
      <c r="AKH9" s="112"/>
      <c r="AKI9" s="112"/>
      <c r="AKJ9" s="112"/>
      <c r="AKK9" s="112"/>
      <c r="AKL9" s="112"/>
      <c r="AKM9" s="112"/>
      <c r="AKN9" s="112"/>
      <c r="AKO9" s="112"/>
      <c r="AKP9" s="112"/>
      <c r="AKQ9" s="112"/>
      <c r="AKR9" s="112"/>
      <c r="AKS9" s="112"/>
      <c r="AKT9" s="112"/>
      <c r="AKU9" s="112"/>
      <c r="AKV9" s="112"/>
      <c r="AKW9" s="112"/>
      <c r="AKX9" s="112"/>
      <c r="AKY9" s="112"/>
      <c r="AKZ9" s="112"/>
      <c r="ALA9" s="112"/>
      <c r="ALB9" s="112"/>
      <c r="ALC9" s="112"/>
      <c r="ALD9" s="112"/>
      <c r="ALE9" s="112"/>
      <c r="ALF9" s="112"/>
      <c r="ALG9" s="112"/>
      <c r="ALH9" s="112"/>
      <c r="ALI9" s="112"/>
      <c r="ALJ9" s="112"/>
      <c r="ALK9" s="112"/>
      <c r="ALL9" s="112"/>
      <c r="ALM9" s="112"/>
      <c r="ALN9" s="112"/>
      <c r="ALO9" s="112"/>
      <c r="ALP9" s="112"/>
      <c r="ALQ9" s="112"/>
      <c r="ALR9" s="112"/>
      <c r="ALS9" s="112"/>
      <c r="ALT9" s="112"/>
      <c r="ALU9" s="112"/>
      <c r="ALV9" s="112"/>
      <c r="ALW9" s="112"/>
      <c r="ALX9" s="112"/>
      <c r="ALY9" s="112"/>
      <c r="ALZ9" s="112"/>
      <c r="AMA9" s="112"/>
      <c r="AMB9" s="112"/>
    </row>
    <row r="10" spans="1:1016" s="114" customFormat="1" ht="16.149999999999999" customHeight="1">
      <c r="A10" s="111"/>
      <c r="B10" s="209"/>
      <c r="C10" s="402"/>
      <c r="D10" s="209"/>
      <c r="E10" s="408" t="s">
        <v>235</v>
      </c>
      <c r="F10" s="402"/>
      <c r="L10" s="409"/>
    </row>
    <row r="11" spans="1:1016" s="114" customFormat="1" ht="15.6" customHeight="1">
      <c r="A11" s="111"/>
      <c r="B11" s="209"/>
      <c r="C11" s="402"/>
      <c r="D11" s="209"/>
      <c r="E11" s="405"/>
      <c r="F11" s="402"/>
      <c r="G11" s="400"/>
      <c r="H11" s="401"/>
      <c r="I11" s="532"/>
      <c r="L11" s="409"/>
    </row>
    <row r="12" spans="1:1016" ht="15.6" customHeight="1" thickBot="1">
      <c r="A12" s="115"/>
      <c r="B12" s="210"/>
      <c r="C12" s="211"/>
      <c r="D12" s="541"/>
      <c r="E12" s="542"/>
      <c r="F12" s="542"/>
      <c r="G12" s="542"/>
      <c r="H12" s="543"/>
      <c r="I12" s="550"/>
      <c r="J12" s="112"/>
      <c r="K12" s="112"/>
      <c r="L12" s="539"/>
      <c r="M12" s="112"/>
      <c r="N12" s="112"/>
      <c r="O12" s="112"/>
      <c r="P12" s="112"/>
      <c r="Q12" s="112"/>
      <c r="R12" s="112"/>
      <c r="S12" s="112"/>
      <c r="T12" s="112"/>
      <c r="U12" s="112"/>
      <c r="V12" s="112"/>
      <c r="W12" s="112"/>
      <c r="X12" s="112"/>
      <c r="Y12" s="112"/>
      <c r="Z12" s="112"/>
      <c r="AA12" s="112"/>
      <c r="AB12" s="112"/>
      <c r="AC12" s="112"/>
      <c r="AD12" s="112"/>
      <c r="AE12" s="112"/>
      <c r="AF12" s="112"/>
      <c r="AG12" s="112"/>
      <c r="AH12" s="112"/>
      <c r="AI12" s="112"/>
      <c r="AJ12" s="112"/>
      <c r="AK12" s="112"/>
      <c r="AL12" s="112"/>
      <c r="AM12" s="112"/>
      <c r="AN12" s="112"/>
      <c r="AO12" s="112"/>
      <c r="AP12" s="112"/>
      <c r="AQ12" s="112"/>
      <c r="AR12" s="112"/>
      <c r="AS12" s="112"/>
      <c r="AT12" s="112"/>
      <c r="AU12" s="112"/>
      <c r="AV12" s="112"/>
      <c r="AW12" s="112"/>
      <c r="AX12" s="112"/>
      <c r="AY12" s="112"/>
      <c r="AZ12" s="112"/>
      <c r="BA12" s="112"/>
      <c r="BB12" s="112"/>
      <c r="BC12" s="112"/>
      <c r="BD12" s="112"/>
      <c r="BE12" s="112"/>
      <c r="BF12" s="112"/>
      <c r="BG12" s="112"/>
      <c r="BH12" s="112"/>
      <c r="BI12" s="112"/>
      <c r="BJ12" s="112"/>
      <c r="BK12" s="112"/>
      <c r="BL12" s="112"/>
      <c r="BM12" s="112"/>
      <c r="BN12" s="112"/>
      <c r="BO12" s="112"/>
      <c r="BP12" s="112"/>
      <c r="BQ12" s="112"/>
      <c r="BR12" s="112"/>
      <c r="BS12" s="112"/>
      <c r="BT12" s="112"/>
      <c r="BU12" s="112"/>
      <c r="BV12" s="112"/>
      <c r="BW12" s="112"/>
      <c r="BX12" s="112"/>
      <c r="BY12" s="112"/>
      <c r="BZ12" s="112"/>
      <c r="CA12" s="112"/>
      <c r="CB12" s="112"/>
      <c r="CC12" s="112"/>
      <c r="CD12" s="112"/>
      <c r="CE12" s="112"/>
      <c r="CF12" s="112"/>
      <c r="CG12" s="112"/>
      <c r="CH12" s="112"/>
      <c r="CI12" s="112"/>
      <c r="CJ12" s="112"/>
      <c r="CK12" s="112"/>
      <c r="CL12" s="112"/>
      <c r="CM12" s="112"/>
      <c r="CN12" s="112"/>
      <c r="CO12" s="112"/>
      <c r="CP12" s="112"/>
      <c r="CQ12" s="112"/>
      <c r="CR12" s="112"/>
      <c r="CS12" s="112"/>
      <c r="CT12" s="112"/>
      <c r="CU12" s="112"/>
      <c r="CV12" s="112"/>
      <c r="CW12" s="112"/>
      <c r="CX12" s="112"/>
      <c r="CY12" s="112"/>
      <c r="CZ12" s="112"/>
      <c r="DA12" s="112"/>
      <c r="DB12" s="112"/>
      <c r="DC12" s="112"/>
      <c r="DD12" s="112"/>
      <c r="DE12" s="112"/>
      <c r="DF12" s="112"/>
      <c r="DG12" s="112"/>
      <c r="DH12" s="112"/>
      <c r="DI12" s="112"/>
      <c r="DJ12" s="112"/>
      <c r="DK12" s="112"/>
      <c r="DL12" s="112"/>
      <c r="DM12" s="112"/>
      <c r="DN12" s="112"/>
      <c r="DO12" s="112"/>
      <c r="DP12" s="112"/>
      <c r="DQ12" s="112"/>
      <c r="DR12" s="112"/>
      <c r="DS12" s="112"/>
      <c r="DT12" s="112"/>
      <c r="DU12" s="112"/>
      <c r="DV12" s="112"/>
      <c r="DW12" s="112"/>
      <c r="DX12" s="112"/>
      <c r="DY12" s="112"/>
      <c r="DZ12" s="112"/>
      <c r="EA12" s="112"/>
      <c r="EB12" s="112"/>
      <c r="EC12" s="112"/>
      <c r="ED12" s="112"/>
      <c r="EE12" s="112"/>
      <c r="EF12" s="112"/>
      <c r="EG12" s="112"/>
      <c r="EH12" s="112"/>
      <c r="EI12" s="112"/>
      <c r="EJ12" s="112"/>
      <c r="EK12" s="112"/>
      <c r="EL12" s="112"/>
      <c r="EM12" s="112"/>
      <c r="EN12" s="112"/>
      <c r="EO12" s="112"/>
      <c r="EP12" s="112"/>
      <c r="EQ12" s="112"/>
      <c r="ER12" s="112"/>
      <c r="ES12" s="112"/>
      <c r="ET12" s="112"/>
      <c r="EU12" s="112"/>
      <c r="EV12" s="112"/>
      <c r="EW12" s="112"/>
      <c r="EX12" s="112"/>
      <c r="EY12" s="112"/>
      <c r="EZ12" s="112"/>
      <c r="FA12" s="112"/>
      <c r="FB12" s="112"/>
      <c r="FC12" s="112"/>
      <c r="FD12" s="112"/>
      <c r="FE12" s="112"/>
      <c r="FF12" s="112"/>
      <c r="FG12" s="112"/>
      <c r="FH12" s="112"/>
      <c r="FI12" s="112"/>
      <c r="FJ12" s="112"/>
      <c r="FK12" s="112"/>
      <c r="FL12" s="112"/>
      <c r="FM12" s="112"/>
      <c r="FN12" s="112"/>
      <c r="FO12" s="112"/>
      <c r="FP12" s="112"/>
      <c r="FQ12" s="112"/>
      <c r="FR12" s="112"/>
      <c r="FS12" s="112"/>
      <c r="FT12" s="112"/>
      <c r="FU12" s="112"/>
      <c r="FV12" s="112"/>
      <c r="FW12" s="112"/>
      <c r="FX12" s="112"/>
      <c r="FY12" s="112"/>
      <c r="FZ12" s="112"/>
      <c r="GA12" s="112"/>
      <c r="GB12" s="112"/>
      <c r="GC12" s="112"/>
      <c r="GD12" s="112"/>
      <c r="GE12" s="112"/>
      <c r="GF12" s="112"/>
      <c r="GG12" s="112"/>
      <c r="GH12" s="112"/>
      <c r="GI12" s="112"/>
      <c r="GJ12" s="112"/>
      <c r="GK12" s="112"/>
      <c r="GL12" s="112"/>
      <c r="GM12" s="112"/>
      <c r="GN12" s="112"/>
      <c r="GO12" s="112"/>
      <c r="GP12" s="112"/>
      <c r="GQ12" s="112"/>
      <c r="GR12" s="112"/>
      <c r="GS12" s="112"/>
      <c r="GT12" s="112"/>
      <c r="GU12" s="112"/>
      <c r="GV12" s="112"/>
      <c r="GW12" s="112"/>
      <c r="GX12" s="112"/>
      <c r="GY12" s="112"/>
      <c r="GZ12" s="112"/>
      <c r="HA12" s="112"/>
      <c r="HB12" s="112"/>
      <c r="HC12" s="112"/>
      <c r="HD12" s="112"/>
      <c r="HE12" s="112"/>
      <c r="HF12" s="112"/>
      <c r="HG12" s="112"/>
      <c r="HH12" s="112"/>
      <c r="HI12" s="112"/>
      <c r="HJ12" s="112"/>
      <c r="HK12" s="112"/>
      <c r="HL12" s="112"/>
      <c r="HM12" s="112"/>
      <c r="HN12" s="112"/>
      <c r="HO12" s="112"/>
      <c r="HP12" s="112"/>
      <c r="HQ12" s="112"/>
      <c r="HR12" s="112"/>
      <c r="HS12" s="112"/>
      <c r="HT12" s="112"/>
      <c r="HU12" s="112"/>
      <c r="HV12" s="112"/>
      <c r="HW12" s="112"/>
      <c r="HX12" s="112"/>
      <c r="HY12" s="112"/>
      <c r="HZ12" s="112"/>
      <c r="IA12" s="112"/>
      <c r="IB12" s="112"/>
      <c r="IC12" s="112"/>
      <c r="ID12" s="112"/>
      <c r="IE12" s="112"/>
      <c r="IF12" s="112"/>
      <c r="IG12" s="112"/>
      <c r="IH12" s="112"/>
      <c r="II12" s="112"/>
      <c r="IJ12" s="112"/>
      <c r="IK12" s="112"/>
      <c r="IL12" s="112"/>
      <c r="IM12" s="112"/>
      <c r="IN12" s="112"/>
      <c r="IO12" s="112"/>
      <c r="IP12" s="112"/>
      <c r="IQ12" s="112"/>
      <c r="IR12" s="112"/>
      <c r="IS12" s="112"/>
      <c r="IT12" s="112"/>
      <c r="IU12" s="112"/>
      <c r="IV12" s="112"/>
      <c r="IW12" s="112"/>
      <c r="IX12" s="112"/>
      <c r="IY12" s="112"/>
      <c r="IZ12" s="112"/>
      <c r="JA12" s="112"/>
      <c r="JB12" s="112"/>
      <c r="JC12" s="112"/>
      <c r="JD12" s="112"/>
      <c r="JE12" s="112"/>
      <c r="JF12" s="112"/>
      <c r="JG12" s="112"/>
      <c r="JH12" s="112"/>
      <c r="JI12" s="112"/>
      <c r="JJ12" s="112"/>
      <c r="JK12" s="112"/>
      <c r="JL12" s="112"/>
      <c r="JM12" s="112"/>
      <c r="JN12" s="112"/>
      <c r="JO12" s="112"/>
      <c r="JP12" s="112"/>
      <c r="JQ12" s="112"/>
      <c r="JR12" s="112"/>
      <c r="JS12" s="112"/>
      <c r="JT12" s="112"/>
      <c r="JU12" s="112"/>
      <c r="JV12" s="112"/>
      <c r="JW12" s="112"/>
      <c r="JX12" s="112"/>
      <c r="JY12" s="112"/>
      <c r="JZ12" s="112"/>
      <c r="KA12" s="112"/>
      <c r="KB12" s="112"/>
      <c r="KC12" s="112"/>
      <c r="KD12" s="112"/>
      <c r="KE12" s="112"/>
      <c r="KF12" s="112"/>
      <c r="KG12" s="112"/>
      <c r="KH12" s="112"/>
      <c r="KI12" s="112"/>
      <c r="KJ12" s="112"/>
      <c r="KK12" s="112"/>
      <c r="KL12" s="112"/>
      <c r="KM12" s="112"/>
      <c r="KN12" s="112"/>
      <c r="KO12" s="112"/>
      <c r="KP12" s="112"/>
      <c r="KQ12" s="112"/>
      <c r="KR12" s="112"/>
      <c r="KS12" s="112"/>
      <c r="KT12" s="112"/>
      <c r="KU12" s="112"/>
      <c r="KV12" s="112"/>
      <c r="KW12" s="112"/>
      <c r="KX12" s="112"/>
      <c r="KY12" s="112"/>
      <c r="KZ12" s="112"/>
      <c r="LA12" s="112"/>
      <c r="LB12" s="112"/>
      <c r="LC12" s="112"/>
      <c r="LD12" s="112"/>
      <c r="LE12" s="112"/>
      <c r="LF12" s="112"/>
      <c r="LG12" s="112"/>
      <c r="LH12" s="112"/>
      <c r="LI12" s="112"/>
      <c r="LJ12" s="112"/>
      <c r="LK12" s="112"/>
      <c r="LL12" s="112"/>
      <c r="LM12" s="112"/>
      <c r="LN12" s="112"/>
      <c r="LO12" s="112"/>
      <c r="LP12" s="112"/>
      <c r="LQ12" s="112"/>
      <c r="LR12" s="112"/>
      <c r="LS12" s="112"/>
      <c r="LT12" s="112"/>
      <c r="LU12" s="112"/>
      <c r="LV12" s="112"/>
      <c r="LW12" s="112"/>
      <c r="LX12" s="112"/>
      <c r="LY12" s="112"/>
      <c r="LZ12" s="112"/>
      <c r="MA12" s="112"/>
      <c r="MB12" s="112"/>
      <c r="MC12" s="112"/>
      <c r="MD12" s="112"/>
      <c r="ME12" s="112"/>
      <c r="MF12" s="112"/>
      <c r="MG12" s="112"/>
      <c r="MH12" s="112"/>
      <c r="MI12" s="112"/>
      <c r="MJ12" s="112"/>
      <c r="MK12" s="112"/>
      <c r="ML12" s="112"/>
      <c r="MM12" s="112"/>
      <c r="MN12" s="112"/>
      <c r="MO12" s="112"/>
      <c r="MP12" s="112"/>
      <c r="MQ12" s="112"/>
      <c r="MR12" s="112"/>
      <c r="MS12" s="112"/>
      <c r="MT12" s="112"/>
      <c r="MU12" s="112"/>
      <c r="MV12" s="112"/>
      <c r="MW12" s="112"/>
      <c r="MX12" s="112"/>
      <c r="MY12" s="112"/>
      <c r="MZ12" s="112"/>
      <c r="NA12" s="112"/>
      <c r="NB12" s="112"/>
      <c r="NC12" s="112"/>
      <c r="ND12" s="112"/>
      <c r="NE12" s="112"/>
      <c r="NF12" s="112"/>
      <c r="NG12" s="112"/>
      <c r="NH12" s="112"/>
      <c r="NI12" s="112"/>
      <c r="NJ12" s="112"/>
      <c r="NK12" s="112"/>
      <c r="NL12" s="112"/>
      <c r="NM12" s="112"/>
      <c r="NN12" s="112"/>
      <c r="NO12" s="112"/>
      <c r="NP12" s="112"/>
      <c r="NQ12" s="112"/>
      <c r="NR12" s="112"/>
      <c r="NS12" s="112"/>
      <c r="NT12" s="112"/>
      <c r="NU12" s="112"/>
      <c r="NV12" s="112"/>
      <c r="NW12" s="112"/>
      <c r="NX12" s="112"/>
      <c r="NY12" s="112"/>
      <c r="NZ12" s="112"/>
      <c r="OA12" s="112"/>
      <c r="OB12" s="112"/>
      <c r="OC12" s="112"/>
      <c r="OD12" s="112"/>
      <c r="OE12" s="112"/>
      <c r="OF12" s="112"/>
      <c r="OG12" s="112"/>
      <c r="OH12" s="112"/>
      <c r="OI12" s="112"/>
      <c r="OJ12" s="112"/>
      <c r="OK12" s="112"/>
      <c r="OL12" s="112"/>
      <c r="OM12" s="112"/>
      <c r="ON12" s="112"/>
      <c r="OO12" s="112"/>
      <c r="OP12" s="112"/>
      <c r="OQ12" s="112"/>
      <c r="OR12" s="112"/>
      <c r="OS12" s="112"/>
      <c r="OT12" s="112"/>
      <c r="OU12" s="112"/>
      <c r="OV12" s="112"/>
      <c r="OW12" s="112"/>
      <c r="OX12" s="112"/>
      <c r="OY12" s="112"/>
      <c r="OZ12" s="112"/>
      <c r="PA12" s="112"/>
      <c r="PB12" s="112"/>
      <c r="PC12" s="112"/>
      <c r="PD12" s="112"/>
      <c r="PE12" s="112"/>
      <c r="PF12" s="112"/>
      <c r="PG12" s="112"/>
      <c r="PH12" s="112"/>
      <c r="PI12" s="112"/>
      <c r="PJ12" s="112"/>
      <c r="PK12" s="112"/>
      <c r="PL12" s="112"/>
      <c r="PM12" s="112"/>
      <c r="PN12" s="112"/>
      <c r="PO12" s="112"/>
      <c r="PP12" s="112"/>
      <c r="PQ12" s="112"/>
      <c r="PR12" s="112"/>
      <c r="PS12" s="112"/>
      <c r="PT12" s="112"/>
      <c r="PU12" s="112"/>
      <c r="PV12" s="112"/>
      <c r="PW12" s="112"/>
      <c r="PX12" s="112"/>
      <c r="PY12" s="112"/>
      <c r="PZ12" s="112"/>
      <c r="QA12" s="112"/>
      <c r="QB12" s="112"/>
      <c r="QC12" s="112"/>
      <c r="QD12" s="112"/>
      <c r="QE12" s="112"/>
      <c r="QF12" s="112"/>
      <c r="QG12" s="112"/>
      <c r="QH12" s="112"/>
      <c r="QI12" s="112"/>
      <c r="QJ12" s="112"/>
      <c r="QK12" s="112"/>
      <c r="QL12" s="112"/>
      <c r="QM12" s="112"/>
      <c r="QN12" s="112"/>
      <c r="QO12" s="112"/>
      <c r="QP12" s="112"/>
      <c r="QQ12" s="112"/>
      <c r="QR12" s="112"/>
      <c r="QS12" s="112"/>
      <c r="QT12" s="112"/>
      <c r="QU12" s="112"/>
      <c r="QV12" s="112"/>
      <c r="QW12" s="112"/>
      <c r="QX12" s="112"/>
      <c r="QY12" s="112"/>
      <c r="QZ12" s="112"/>
      <c r="RA12" s="112"/>
      <c r="RB12" s="112"/>
      <c r="RC12" s="112"/>
      <c r="RD12" s="112"/>
      <c r="RE12" s="112"/>
      <c r="RF12" s="112"/>
      <c r="RG12" s="112"/>
      <c r="RH12" s="112"/>
      <c r="RI12" s="112"/>
      <c r="RJ12" s="112"/>
      <c r="RK12" s="112"/>
      <c r="RL12" s="112"/>
      <c r="RM12" s="112"/>
      <c r="RN12" s="112"/>
      <c r="RO12" s="112"/>
      <c r="RP12" s="112"/>
      <c r="RQ12" s="112"/>
      <c r="RR12" s="112"/>
      <c r="RS12" s="112"/>
      <c r="RT12" s="112"/>
      <c r="RU12" s="112"/>
      <c r="RV12" s="112"/>
      <c r="RW12" s="112"/>
      <c r="RX12" s="112"/>
      <c r="RY12" s="112"/>
      <c r="RZ12" s="112"/>
      <c r="SA12" s="112"/>
      <c r="SB12" s="112"/>
      <c r="SC12" s="112"/>
      <c r="SD12" s="112"/>
      <c r="SE12" s="112"/>
      <c r="SF12" s="112"/>
      <c r="SG12" s="112"/>
      <c r="SH12" s="112"/>
      <c r="SI12" s="112"/>
      <c r="SJ12" s="112"/>
      <c r="SK12" s="112"/>
      <c r="SL12" s="112"/>
      <c r="SM12" s="112"/>
      <c r="SN12" s="112"/>
      <c r="SO12" s="112"/>
      <c r="SP12" s="112"/>
      <c r="SQ12" s="112"/>
      <c r="SR12" s="112"/>
      <c r="SS12" s="112"/>
      <c r="ST12" s="112"/>
      <c r="SU12" s="112"/>
      <c r="SV12" s="112"/>
      <c r="SW12" s="112"/>
      <c r="SX12" s="112"/>
      <c r="SY12" s="112"/>
      <c r="SZ12" s="112"/>
      <c r="TA12" s="112"/>
      <c r="TB12" s="112"/>
      <c r="TC12" s="112"/>
      <c r="TD12" s="112"/>
      <c r="TE12" s="112"/>
      <c r="TF12" s="112"/>
      <c r="TG12" s="112"/>
      <c r="TH12" s="112"/>
      <c r="TI12" s="112"/>
      <c r="TJ12" s="112"/>
      <c r="TK12" s="112"/>
      <c r="TL12" s="112"/>
      <c r="TM12" s="112"/>
      <c r="TN12" s="112"/>
      <c r="TO12" s="112"/>
      <c r="TP12" s="112"/>
      <c r="TQ12" s="112"/>
      <c r="TR12" s="112"/>
      <c r="TS12" s="112"/>
      <c r="TT12" s="112"/>
      <c r="TU12" s="112"/>
      <c r="TV12" s="112"/>
      <c r="TW12" s="112"/>
      <c r="TX12" s="112"/>
      <c r="TY12" s="112"/>
      <c r="TZ12" s="112"/>
      <c r="UA12" s="112"/>
      <c r="UB12" s="112"/>
      <c r="UC12" s="112"/>
      <c r="UD12" s="112"/>
      <c r="UE12" s="112"/>
      <c r="UF12" s="112"/>
      <c r="UG12" s="112"/>
      <c r="UH12" s="112"/>
      <c r="UI12" s="112"/>
      <c r="UJ12" s="112"/>
      <c r="UK12" s="112"/>
      <c r="UL12" s="112"/>
      <c r="UM12" s="112"/>
      <c r="UN12" s="112"/>
      <c r="UO12" s="112"/>
      <c r="UP12" s="112"/>
      <c r="UQ12" s="112"/>
      <c r="UR12" s="112"/>
      <c r="US12" s="112"/>
      <c r="UT12" s="112"/>
      <c r="UU12" s="112"/>
      <c r="UV12" s="112"/>
      <c r="UW12" s="112"/>
      <c r="UX12" s="112"/>
      <c r="UY12" s="112"/>
      <c r="UZ12" s="112"/>
      <c r="VA12" s="112"/>
      <c r="VB12" s="112"/>
      <c r="VC12" s="112"/>
      <c r="VD12" s="112"/>
      <c r="VE12" s="112"/>
      <c r="VF12" s="112"/>
      <c r="VG12" s="112"/>
      <c r="VH12" s="112"/>
      <c r="VI12" s="112"/>
      <c r="VJ12" s="112"/>
      <c r="VK12" s="112"/>
      <c r="VL12" s="112"/>
      <c r="VM12" s="112"/>
      <c r="VN12" s="112"/>
      <c r="VO12" s="112"/>
      <c r="VP12" s="112"/>
      <c r="VQ12" s="112"/>
      <c r="VR12" s="112"/>
      <c r="VS12" s="112"/>
      <c r="VT12" s="112"/>
      <c r="VU12" s="112"/>
      <c r="VV12" s="112"/>
      <c r="VW12" s="112"/>
      <c r="VX12" s="112"/>
      <c r="VY12" s="112"/>
      <c r="VZ12" s="112"/>
      <c r="WA12" s="112"/>
      <c r="WB12" s="112"/>
      <c r="WC12" s="112"/>
      <c r="WD12" s="112"/>
      <c r="WE12" s="112"/>
      <c r="WF12" s="112"/>
      <c r="WG12" s="112"/>
      <c r="WH12" s="112"/>
      <c r="WI12" s="112"/>
      <c r="WJ12" s="112"/>
      <c r="WK12" s="112"/>
      <c r="WL12" s="112"/>
      <c r="WM12" s="112"/>
      <c r="WN12" s="112"/>
      <c r="WO12" s="112"/>
      <c r="WP12" s="112"/>
      <c r="WQ12" s="112"/>
      <c r="WR12" s="112"/>
      <c r="WS12" s="112"/>
      <c r="WT12" s="112"/>
      <c r="WU12" s="112"/>
      <c r="WV12" s="112"/>
      <c r="WW12" s="112"/>
      <c r="WX12" s="112"/>
      <c r="WY12" s="112"/>
      <c r="WZ12" s="112"/>
      <c r="XA12" s="112"/>
      <c r="XB12" s="112"/>
      <c r="XC12" s="112"/>
      <c r="XD12" s="112"/>
      <c r="XE12" s="112"/>
      <c r="XF12" s="112"/>
      <c r="XG12" s="112"/>
      <c r="XH12" s="112"/>
      <c r="XI12" s="112"/>
      <c r="XJ12" s="112"/>
      <c r="XK12" s="112"/>
      <c r="XL12" s="112"/>
      <c r="XM12" s="112"/>
      <c r="XN12" s="112"/>
      <c r="XO12" s="112"/>
      <c r="XP12" s="112"/>
      <c r="XQ12" s="112"/>
      <c r="XR12" s="112"/>
      <c r="XS12" s="112"/>
      <c r="XT12" s="112"/>
      <c r="XU12" s="112"/>
      <c r="XV12" s="112"/>
      <c r="XW12" s="112"/>
      <c r="XX12" s="112"/>
      <c r="XY12" s="112"/>
      <c r="XZ12" s="112"/>
      <c r="YA12" s="112"/>
      <c r="YB12" s="112"/>
      <c r="YC12" s="112"/>
      <c r="YD12" s="112"/>
      <c r="YE12" s="112"/>
      <c r="YF12" s="112"/>
      <c r="YG12" s="112"/>
      <c r="YH12" s="112"/>
      <c r="YI12" s="112"/>
      <c r="YJ12" s="112"/>
      <c r="YK12" s="112"/>
      <c r="YL12" s="112"/>
      <c r="YM12" s="112"/>
      <c r="YN12" s="112"/>
      <c r="YO12" s="112"/>
      <c r="YP12" s="112"/>
      <c r="YQ12" s="112"/>
      <c r="YR12" s="112"/>
      <c r="YS12" s="112"/>
      <c r="YT12" s="112"/>
      <c r="YU12" s="112"/>
      <c r="YV12" s="112"/>
      <c r="YW12" s="112"/>
      <c r="YX12" s="112"/>
      <c r="YY12" s="112"/>
      <c r="YZ12" s="112"/>
      <c r="ZA12" s="112"/>
      <c r="ZB12" s="112"/>
      <c r="ZC12" s="112"/>
      <c r="ZD12" s="112"/>
      <c r="ZE12" s="112"/>
      <c r="ZF12" s="112"/>
      <c r="ZG12" s="112"/>
      <c r="ZH12" s="112"/>
      <c r="ZI12" s="112"/>
      <c r="ZJ12" s="112"/>
      <c r="ZK12" s="112"/>
      <c r="ZL12" s="112"/>
      <c r="ZM12" s="112"/>
      <c r="ZN12" s="112"/>
      <c r="ZO12" s="112"/>
      <c r="ZP12" s="112"/>
      <c r="ZQ12" s="112"/>
      <c r="ZR12" s="112"/>
      <c r="ZS12" s="112"/>
      <c r="ZT12" s="112"/>
      <c r="ZU12" s="112"/>
      <c r="ZV12" s="112"/>
      <c r="ZW12" s="112"/>
      <c r="ZX12" s="112"/>
      <c r="ZY12" s="112"/>
      <c r="ZZ12" s="112"/>
      <c r="AAA12" s="112"/>
      <c r="AAB12" s="112"/>
      <c r="AAC12" s="112"/>
      <c r="AAD12" s="112"/>
      <c r="AAE12" s="112"/>
      <c r="AAF12" s="112"/>
      <c r="AAG12" s="112"/>
      <c r="AAH12" s="112"/>
      <c r="AAI12" s="112"/>
      <c r="AAJ12" s="112"/>
      <c r="AAK12" s="112"/>
      <c r="AAL12" s="112"/>
      <c r="AAM12" s="112"/>
      <c r="AAN12" s="112"/>
      <c r="AAO12" s="112"/>
      <c r="AAP12" s="112"/>
      <c r="AAQ12" s="112"/>
      <c r="AAR12" s="112"/>
      <c r="AAS12" s="112"/>
      <c r="AAT12" s="112"/>
      <c r="AAU12" s="112"/>
      <c r="AAV12" s="112"/>
      <c r="AAW12" s="112"/>
      <c r="AAX12" s="112"/>
      <c r="AAY12" s="112"/>
      <c r="AAZ12" s="112"/>
      <c r="ABA12" s="112"/>
      <c r="ABB12" s="112"/>
      <c r="ABC12" s="112"/>
      <c r="ABD12" s="112"/>
      <c r="ABE12" s="112"/>
      <c r="ABF12" s="112"/>
      <c r="ABG12" s="112"/>
      <c r="ABH12" s="112"/>
      <c r="ABI12" s="112"/>
      <c r="ABJ12" s="112"/>
      <c r="ABK12" s="112"/>
      <c r="ABL12" s="112"/>
      <c r="ABM12" s="112"/>
      <c r="ABN12" s="112"/>
      <c r="ABO12" s="112"/>
      <c r="ABP12" s="112"/>
      <c r="ABQ12" s="112"/>
      <c r="ABR12" s="112"/>
      <c r="ABS12" s="112"/>
      <c r="ABT12" s="112"/>
      <c r="ABU12" s="112"/>
      <c r="ABV12" s="112"/>
      <c r="ABW12" s="112"/>
      <c r="ABX12" s="112"/>
      <c r="ABY12" s="112"/>
      <c r="ABZ12" s="112"/>
      <c r="ACA12" s="112"/>
      <c r="ACB12" s="112"/>
      <c r="ACC12" s="112"/>
      <c r="ACD12" s="112"/>
      <c r="ACE12" s="112"/>
      <c r="ACF12" s="112"/>
      <c r="ACG12" s="112"/>
      <c r="ACH12" s="112"/>
      <c r="ACI12" s="112"/>
      <c r="ACJ12" s="112"/>
      <c r="ACK12" s="112"/>
      <c r="ACL12" s="112"/>
      <c r="ACM12" s="112"/>
      <c r="ACN12" s="112"/>
      <c r="ACO12" s="112"/>
      <c r="ACP12" s="112"/>
      <c r="ACQ12" s="112"/>
      <c r="ACR12" s="112"/>
      <c r="ACS12" s="112"/>
      <c r="ACT12" s="112"/>
      <c r="ACU12" s="112"/>
      <c r="ACV12" s="112"/>
      <c r="ACW12" s="112"/>
      <c r="ACX12" s="112"/>
      <c r="ACY12" s="112"/>
      <c r="ACZ12" s="112"/>
      <c r="ADA12" s="112"/>
      <c r="ADB12" s="112"/>
      <c r="ADC12" s="112"/>
      <c r="ADD12" s="112"/>
      <c r="ADE12" s="112"/>
      <c r="ADF12" s="112"/>
      <c r="ADG12" s="112"/>
      <c r="ADH12" s="112"/>
      <c r="ADI12" s="112"/>
      <c r="ADJ12" s="112"/>
      <c r="ADK12" s="112"/>
      <c r="ADL12" s="112"/>
      <c r="ADM12" s="112"/>
      <c r="ADN12" s="112"/>
      <c r="ADO12" s="112"/>
      <c r="ADP12" s="112"/>
      <c r="ADQ12" s="112"/>
      <c r="ADR12" s="112"/>
      <c r="ADS12" s="112"/>
      <c r="ADT12" s="112"/>
      <c r="ADU12" s="112"/>
      <c r="ADV12" s="112"/>
      <c r="ADW12" s="112"/>
      <c r="ADX12" s="112"/>
      <c r="ADY12" s="112"/>
      <c r="ADZ12" s="112"/>
      <c r="AEA12" s="112"/>
      <c r="AEB12" s="112"/>
      <c r="AEC12" s="112"/>
      <c r="AED12" s="112"/>
      <c r="AEE12" s="112"/>
      <c r="AEF12" s="112"/>
      <c r="AEG12" s="112"/>
      <c r="AEH12" s="112"/>
      <c r="AEI12" s="112"/>
      <c r="AEJ12" s="112"/>
      <c r="AEK12" s="112"/>
      <c r="AEL12" s="112"/>
      <c r="AEM12" s="112"/>
      <c r="AEN12" s="112"/>
      <c r="AEO12" s="112"/>
      <c r="AEP12" s="112"/>
      <c r="AEQ12" s="112"/>
      <c r="AER12" s="112"/>
      <c r="AES12" s="112"/>
      <c r="AET12" s="112"/>
      <c r="AEU12" s="112"/>
      <c r="AEV12" s="112"/>
      <c r="AEW12" s="112"/>
      <c r="AEX12" s="112"/>
      <c r="AEY12" s="112"/>
      <c r="AEZ12" s="112"/>
      <c r="AFA12" s="112"/>
      <c r="AFB12" s="112"/>
      <c r="AFC12" s="112"/>
      <c r="AFD12" s="112"/>
      <c r="AFE12" s="112"/>
      <c r="AFF12" s="112"/>
      <c r="AFG12" s="112"/>
      <c r="AFH12" s="112"/>
      <c r="AFI12" s="112"/>
      <c r="AFJ12" s="112"/>
      <c r="AFK12" s="112"/>
      <c r="AFL12" s="112"/>
      <c r="AFM12" s="112"/>
      <c r="AFN12" s="112"/>
      <c r="AFO12" s="112"/>
      <c r="AFP12" s="112"/>
      <c r="AFQ12" s="112"/>
      <c r="AFR12" s="112"/>
      <c r="AFS12" s="112"/>
      <c r="AFT12" s="112"/>
      <c r="AFU12" s="112"/>
      <c r="AFV12" s="112"/>
      <c r="AFW12" s="112"/>
      <c r="AFX12" s="112"/>
      <c r="AFY12" s="112"/>
      <c r="AFZ12" s="112"/>
      <c r="AGA12" s="112"/>
      <c r="AGB12" s="112"/>
      <c r="AGC12" s="112"/>
      <c r="AGD12" s="112"/>
      <c r="AGE12" s="112"/>
      <c r="AGF12" s="112"/>
      <c r="AGG12" s="112"/>
      <c r="AGH12" s="112"/>
      <c r="AGI12" s="112"/>
      <c r="AGJ12" s="112"/>
      <c r="AGK12" s="112"/>
      <c r="AGL12" s="112"/>
      <c r="AGM12" s="112"/>
      <c r="AGN12" s="112"/>
      <c r="AGO12" s="112"/>
      <c r="AGP12" s="112"/>
      <c r="AGQ12" s="112"/>
      <c r="AGR12" s="112"/>
      <c r="AGS12" s="112"/>
      <c r="AGT12" s="112"/>
      <c r="AGU12" s="112"/>
      <c r="AGV12" s="112"/>
      <c r="AGW12" s="112"/>
      <c r="AGX12" s="112"/>
      <c r="AGY12" s="112"/>
      <c r="AGZ12" s="112"/>
      <c r="AHA12" s="112"/>
      <c r="AHB12" s="112"/>
      <c r="AHC12" s="112"/>
      <c r="AHD12" s="112"/>
      <c r="AHE12" s="112"/>
      <c r="AHF12" s="112"/>
      <c r="AHG12" s="112"/>
      <c r="AHH12" s="112"/>
      <c r="AHI12" s="112"/>
      <c r="AHJ12" s="112"/>
      <c r="AHK12" s="112"/>
      <c r="AHL12" s="112"/>
      <c r="AHM12" s="112"/>
      <c r="AHN12" s="112"/>
      <c r="AHO12" s="112"/>
      <c r="AHP12" s="112"/>
      <c r="AHQ12" s="112"/>
      <c r="AHR12" s="112"/>
      <c r="AHS12" s="112"/>
      <c r="AHT12" s="112"/>
      <c r="AHU12" s="112"/>
      <c r="AHV12" s="112"/>
      <c r="AHW12" s="112"/>
      <c r="AHX12" s="112"/>
      <c r="AHY12" s="112"/>
      <c r="AHZ12" s="112"/>
      <c r="AIA12" s="112"/>
      <c r="AIB12" s="112"/>
      <c r="AIC12" s="112"/>
      <c r="AID12" s="112"/>
      <c r="AIE12" s="112"/>
      <c r="AIF12" s="112"/>
      <c r="AIG12" s="112"/>
      <c r="AIH12" s="112"/>
      <c r="AII12" s="112"/>
      <c r="AIJ12" s="112"/>
      <c r="AIK12" s="112"/>
      <c r="AIL12" s="112"/>
      <c r="AIM12" s="112"/>
      <c r="AIN12" s="112"/>
      <c r="AIO12" s="112"/>
      <c r="AIP12" s="112"/>
      <c r="AIQ12" s="112"/>
      <c r="AIR12" s="112"/>
      <c r="AIS12" s="112"/>
      <c r="AIT12" s="112"/>
      <c r="AIU12" s="112"/>
      <c r="AIV12" s="112"/>
      <c r="AIW12" s="112"/>
      <c r="AIX12" s="112"/>
      <c r="AIY12" s="112"/>
      <c r="AIZ12" s="112"/>
      <c r="AJA12" s="112"/>
      <c r="AJB12" s="112"/>
      <c r="AJC12" s="112"/>
      <c r="AJD12" s="112"/>
      <c r="AJE12" s="112"/>
      <c r="AJF12" s="112"/>
      <c r="AJG12" s="112"/>
      <c r="AJH12" s="112"/>
      <c r="AJI12" s="112"/>
      <c r="AJJ12" s="112"/>
      <c r="AJK12" s="112"/>
      <c r="AJL12" s="112"/>
      <c r="AJM12" s="112"/>
      <c r="AJN12" s="112"/>
      <c r="AJO12" s="112"/>
      <c r="AJP12" s="112"/>
      <c r="AJQ12" s="112"/>
      <c r="AJR12" s="112"/>
      <c r="AJS12" s="112"/>
      <c r="AJT12" s="112"/>
      <c r="AJU12" s="112"/>
      <c r="AJV12" s="112"/>
      <c r="AJW12" s="112"/>
      <c r="AJX12" s="112"/>
      <c r="AJY12" s="112"/>
      <c r="AJZ12" s="112"/>
      <c r="AKA12" s="112"/>
      <c r="AKB12" s="112"/>
      <c r="AKC12" s="112"/>
      <c r="AKD12" s="112"/>
      <c r="AKE12" s="112"/>
      <c r="AKF12" s="112"/>
      <c r="AKG12" s="112"/>
      <c r="AKH12" s="112"/>
      <c r="AKI12" s="112"/>
      <c r="AKJ12" s="112"/>
      <c r="AKK12" s="112"/>
      <c r="AKL12" s="112"/>
      <c r="AKM12" s="112"/>
      <c r="AKN12" s="112"/>
      <c r="AKO12" s="112"/>
      <c r="AKP12" s="112"/>
      <c r="AKQ12" s="112"/>
      <c r="AKR12" s="112"/>
      <c r="AKS12" s="112"/>
      <c r="AKT12" s="112"/>
      <c r="AKU12" s="112"/>
      <c r="AKV12" s="112"/>
      <c r="AKW12" s="112"/>
      <c r="AKX12" s="112"/>
      <c r="AKY12" s="112"/>
      <c r="AKZ12" s="112"/>
      <c r="ALA12" s="112"/>
      <c r="ALB12" s="112"/>
      <c r="ALC12" s="112"/>
      <c r="ALD12" s="112"/>
      <c r="ALE12" s="112"/>
      <c r="ALF12" s="112"/>
      <c r="ALG12" s="112"/>
      <c r="ALH12" s="112"/>
      <c r="ALI12" s="112"/>
      <c r="ALJ12" s="112"/>
      <c r="ALK12" s="112"/>
      <c r="ALL12" s="112"/>
      <c r="ALM12" s="112"/>
      <c r="ALN12" s="112"/>
      <c r="ALO12" s="112"/>
      <c r="ALP12" s="112"/>
      <c r="ALQ12" s="112"/>
      <c r="ALR12" s="112"/>
      <c r="ALS12" s="112"/>
      <c r="ALT12" s="112"/>
      <c r="ALU12" s="112"/>
      <c r="ALV12" s="112"/>
      <c r="ALW12" s="112"/>
      <c r="ALX12" s="112"/>
      <c r="ALY12" s="112"/>
      <c r="ALZ12" s="112"/>
      <c r="AMA12" s="112"/>
      <c r="AMB12" s="112"/>
    </row>
    <row r="13" spans="1:1016" s="123" customFormat="1" ht="33.75" customHeight="1" thickBot="1">
      <c r="A13" s="116"/>
      <c r="B13" s="117"/>
      <c r="C13" s="118"/>
      <c r="D13" s="803" t="s">
        <v>240</v>
      </c>
      <c r="E13" s="804"/>
      <c r="F13" s="804"/>
      <c r="G13" s="804"/>
      <c r="H13" s="804"/>
      <c r="I13" s="804"/>
      <c r="J13" s="804"/>
      <c r="K13" s="804"/>
      <c r="L13" s="805"/>
    </row>
    <row r="14" spans="1:1016" s="123" customFormat="1" ht="39.75" customHeight="1">
      <c r="A14" s="124"/>
      <c r="B14" s="125" t="s">
        <v>26</v>
      </c>
      <c r="C14" s="533" t="s">
        <v>37</v>
      </c>
      <c r="D14" s="544" t="s">
        <v>38</v>
      </c>
      <c r="E14" s="545" t="s">
        <v>39</v>
      </c>
      <c r="F14" s="546" t="s">
        <v>40</v>
      </c>
      <c r="G14" s="547" t="s">
        <v>41</v>
      </c>
      <c r="H14" s="548" t="s">
        <v>42</v>
      </c>
      <c r="I14" s="549" t="s">
        <v>43</v>
      </c>
      <c r="J14" s="549" t="s">
        <v>238</v>
      </c>
      <c r="K14" s="549" t="s">
        <v>239</v>
      </c>
      <c r="L14" s="549" t="s">
        <v>240</v>
      </c>
    </row>
    <row r="15" spans="1:1016" s="123" customFormat="1" ht="35.1" customHeight="1">
      <c r="A15" s="132"/>
      <c r="B15" s="530" t="s">
        <v>45</v>
      </c>
      <c r="C15" s="534" t="s">
        <v>161</v>
      </c>
      <c r="D15" s="551" t="s">
        <v>36</v>
      </c>
      <c r="E15" s="517" t="s">
        <v>162</v>
      </c>
      <c r="F15" s="516" t="s">
        <v>139</v>
      </c>
      <c r="G15" s="518">
        <v>1</v>
      </c>
      <c r="H15" s="519">
        <v>31736.5</v>
      </c>
      <c r="I15" s="519">
        <f t="shared" ref="I15:I27" si="0">TRUNC(G15*H15,2)</f>
        <v>31736.5</v>
      </c>
      <c r="J15" s="520">
        <f>I15/$K$6</f>
        <v>0.2521196993613693</v>
      </c>
      <c r="K15" s="521">
        <f>J15</f>
        <v>0.2521196993613693</v>
      </c>
      <c r="L15" s="796" t="s">
        <v>241</v>
      </c>
    </row>
    <row r="16" spans="1:1016" s="123" customFormat="1" ht="35.1" customHeight="1">
      <c r="A16" s="132"/>
      <c r="B16" s="531" t="s">
        <v>53</v>
      </c>
      <c r="C16" s="535">
        <v>97626</v>
      </c>
      <c r="D16" s="574" t="s">
        <v>34</v>
      </c>
      <c r="E16" s="522" t="s">
        <v>151</v>
      </c>
      <c r="F16" s="523" t="s">
        <v>141</v>
      </c>
      <c r="G16" s="524">
        <v>23.567999999999998</v>
      </c>
      <c r="H16" s="525">
        <v>766.75</v>
      </c>
      <c r="I16" s="525">
        <f t="shared" si="0"/>
        <v>18070.759999999998</v>
      </c>
      <c r="J16" s="526">
        <f t="shared" ref="J16:J27" si="1">I16/$K$6</f>
        <v>0.14355693218948082</v>
      </c>
      <c r="K16" s="521">
        <f>K15+J16</f>
        <v>0.39567663155085009</v>
      </c>
      <c r="L16" s="797"/>
    </row>
    <row r="17" spans="1:12" s="123" customFormat="1" ht="35.1" customHeight="1">
      <c r="A17" s="132"/>
      <c r="B17" s="530" t="s">
        <v>228</v>
      </c>
      <c r="C17" s="534" t="s">
        <v>229</v>
      </c>
      <c r="D17" s="551" t="s">
        <v>36</v>
      </c>
      <c r="E17" s="517" t="s">
        <v>230</v>
      </c>
      <c r="F17" s="516" t="s">
        <v>231</v>
      </c>
      <c r="G17" s="518">
        <v>442.63375000000002</v>
      </c>
      <c r="H17" s="519">
        <v>39.9</v>
      </c>
      <c r="I17" s="519">
        <f t="shared" si="0"/>
        <v>17661.080000000002</v>
      </c>
      <c r="J17" s="520">
        <f t="shared" si="1"/>
        <v>0.14030237045663804</v>
      </c>
      <c r="K17" s="521">
        <f t="shared" ref="K17:K27" si="2">K16+J17</f>
        <v>0.53597900200748816</v>
      </c>
      <c r="L17" s="797"/>
    </row>
    <row r="18" spans="1:12" s="123" customFormat="1" ht="35.1" customHeight="1">
      <c r="A18" s="132"/>
      <c r="B18" s="530" t="s">
        <v>47</v>
      </c>
      <c r="C18" s="534" t="s">
        <v>207</v>
      </c>
      <c r="D18" s="551" t="s">
        <v>36</v>
      </c>
      <c r="E18" s="517" t="s">
        <v>206</v>
      </c>
      <c r="F18" s="516" t="s">
        <v>140</v>
      </c>
      <c r="G18" s="518">
        <v>370.12</v>
      </c>
      <c r="H18" s="519">
        <v>26.87</v>
      </c>
      <c r="I18" s="519">
        <f t="shared" si="0"/>
        <v>9945.1200000000008</v>
      </c>
      <c r="J18" s="520">
        <f t="shared" si="1"/>
        <v>7.9005582358254417E-2</v>
      </c>
      <c r="K18" s="521">
        <f t="shared" si="2"/>
        <v>0.61498458436574255</v>
      </c>
      <c r="L18" s="797"/>
    </row>
    <row r="19" spans="1:12" s="123" customFormat="1" ht="35.1" customHeight="1">
      <c r="A19" s="132"/>
      <c r="B19" s="531" t="s">
        <v>52</v>
      </c>
      <c r="C19" s="535">
        <v>97628</v>
      </c>
      <c r="D19" s="574" t="s">
        <v>34</v>
      </c>
      <c r="E19" s="522" t="s">
        <v>153</v>
      </c>
      <c r="F19" s="523" t="s">
        <v>141</v>
      </c>
      <c r="G19" s="524">
        <v>27.04</v>
      </c>
      <c r="H19" s="525">
        <v>357.1</v>
      </c>
      <c r="I19" s="525">
        <f t="shared" si="0"/>
        <v>9655.98</v>
      </c>
      <c r="J19" s="526">
        <f t="shared" si="1"/>
        <v>7.6708609161041538E-2</v>
      </c>
      <c r="K19" s="521">
        <f t="shared" si="2"/>
        <v>0.69169319352678404</v>
      </c>
      <c r="L19" s="797"/>
    </row>
    <row r="20" spans="1:12" s="123" customFormat="1" ht="35.1" customHeight="1">
      <c r="A20" s="132"/>
      <c r="B20" s="531" t="s">
        <v>215</v>
      </c>
      <c r="C20" s="535" t="s">
        <v>204</v>
      </c>
      <c r="D20" s="574" t="s">
        <v>36</v>
      </c>
      <c r="E20" s="522" t="s">
        <v>154</v>
      </c>
      <c r="F20" s="523" t="s">
        <v>141</v>
      </c>
      <c r="G20" s="524">
        <v>20.13</v>
      </c>
      <c r="H20" s="525">
        <v>428.6</v>
      </c>
      <c r="I20" s="525">
        <f t="shared" si="0"/>
        <v>8627.7099999999991</v>
      </c>
      <c r="J20" s="526">
        <f t="shared" si="1"/>
        <v>6.8539872114980527E-2</v>
      </c>
      <c r="K20" s="521">
        <f t="shared" si="2"/>
        <v>0.76023306564176463</v>
      </c>
      <c r="L20" s="797"/>
    </row>
    <row r="21" spans="1:12" s="123" customFormat="1" ht="35.1" customHeight="1">
      <c r="A21" s="132"/>
      <c r="B21" s="530" t="s">
        <v>56</v>
      </c>
      <c r="C21" s="534" t="s">
        <v>172</v>
      </c>
      <c r="D21" s="551" t="s">
        <v>36</v>
      </c>
      <c r="E21" s="517" t="s">
        <v>173</v>
      </c>
      <c r="F21" s="516" t="s">
        <v>141</v>
      </c>
      <c r="G21" s="518">
        <v>177.05350000000001</v>
      </c>
      <c r="H21" s="519">
        <v>47.08</v>
      </c>
      <c r="I21" s="519">
        <f t="shared" si="0"/>
        <v>8335.67</v>
      </c>
      <c r="J21" s="520">
        <f t="shared" si="1"/>
        <v>6.6219860866055968E-2</v>
      </c>
      <c r="K21" s="521">
        <f t="shared" si="2"/>
        <v>0.82645292650782065</v>
      </c>
      <c r="L21" s="797"/>
    </row>
    <row r="22" spans="1:12" s="123" customFormat="1" ht="35.1" customHeight="1">
      <c r="A22" s="132"/>
      <c r="B22" s="530" t="s">
        <v>46</v>
      </c>
      <c r="C22" s="534" t="s">
        <v>163</v>
      </c>
      <c r="D22" s="552" t="s">
        <v>36</v>
      </c>
      <c r="E22" s="528" t="s">
        <v>164</v>
      </c>
      <c r="F22" s="553" t="s">
        <v>140</v>
      </c>
      <c r="G22" s="529">
        <v>55</v>
      </c>
      <c r="H22" s="554">
        <v>111.93</v>
      </c>
      <c r="I22" s="555">
        <f t="shared" si="0"/>
        <v>6156.15</v>
      </c>
      <c r="J22" s="556">
        <f t="shared" si="1"/>
        <v>4.8905414498243149E-2</v>
      </c>
      <c r="K22" s="557">
        <f t="shared" si="2"/>
        <v>0.8753583410060638</v>
      </c>
      <c r="L22" s="801" t="s">
        <v>242</v>
      </c>
    </row>
    <row r="23" spans="1:12" s="123" customFormat="1" ht="35.1" customHeight="1">
      <c r="A23" s="132"/>
      <c r="B23" s="531" t="s">
        <v>51</v>
      </c>
      <c r="C23" s="535">
        <v>97622</v>
      </c>
      <c r="D23" s="552" t="s">
        <v>34</v>
      </c>
      <c r="E23" s="528" t="s">
        <v>149</v>
      </c>
      <c r="F23" s="527" t="s">
        <v>141</v>
      </c>
      <c r="G23" s="529">
        <v>65.456999999999994</v>
      </c>
      <c r="H23" s="555">
        <v>76.290000000000006</v>
      </c>
      <c r="I23" s="555">
        <f t="shared" si="0"/>
        <v>4993.71</v>
      </c>
      <c r="J23" s="556">
        <f t="shared" si="1"/>
        <v>3.9670810073507277E-2</v>
      </c>
      <c r="K23" s="557">
        <f t="shared" si="2"/>
        <v>0.91502915107957106</v>
      </c>
      <c r="L23" s="802"/>
    </row>
    <row r="24" spans="1:12" s="123" customFormat="1" ht="35.1" customHeight="1">
      <c r="A24" s="132"/>
      <c r="B24" s="530" t="s">
        <v>48</v>
      </c>
      <c r="C24" s="534" t="s">
        <v>165</v>
      </c>
      <c r="D24" s="558" t="s">
        <v>36</v>
      </c>
      <c r="E24" s="559" t="s">
        <v>166</v>
      </c>
      <c r="F24" s="560" t="s">
        <v>167</v>
      </c>
      <c r="G24" s="561">
        <v>97.5</v>
      </c>
      <c r="H24" s="562">
        <v>45.36</v>
      </c>
      <c r="I24" s="563">
        <f t="shared" si="0"/>
        <v>4422.6000000000004</v>
      </c>
      <c r="J24" s="564">
        <f t="shared" si="1"/>
        <v>3.5133823275899742E-2</v>
      </c>
      <c r="K24" s="565">
        <f t="shared" si="2"/>
        <v>0.95016297435547081</v>
      </c>
      <c r="L24" s="798" t="s">
        <v>243</v>
      </c>
    </row>
    <row r="25" spans="1:12" s="123" customFormat="1" ht="35.1" customHeight="1">
      <c r="A25" s="132"/>
      <c r="B25" s="530" t="s">
        <v>55</v>
      </c>
      <c r="C25" s="534" t="s">
        <v>170</v>
      </c>
      <c r="D25" s="558" t="s">
        <v>36</v>
      </c>
      <c r="E25" s="559" t="s">
        <v>171</v>
      </c>
      <c r="F25" s="566" t="s">
        <v>141</v>
      </c>
      <c r="G25" s="561">
        <v>177.05350000000001</v>
      </c>
      <c r="H25" s="563">
        <v>17.3</v>
      </c>
      <c r="I25" s="563">
        <f t="shared" si="0"/>
        <v>3063.02</v>
      </c>
      <c r="J25" s="564">
        <f t="shared" si="1"/>
        <v>2.4333107984114866E-2</v>
      </c>
      <c r="K25" s="565">
        <f t="shared" si="2"/>
        <v>0.97449608233958562</v>
      </c>
      <c r="L25" s="799"/>
    </row>
    <row r="26" spans="1:12" s="123" customFormat="1" ht="35.1" customHeight="1">
      <c r="A26" s="132"/>
      <c r="B26" s="531" t="s">
        <v>58</v>
      </c>
      <c r="C26" s="535" t="s">
        <v>175</v>
      </c>
      <c r="D26" s="558" t="s">
        <v>36</v>
      </c>
      <c r="E26" s="559" t="s">
        <v>176</v>
      </c>
      <c r="F26" s="566" t="s">
        <v>140</v>
      </c>
      <c r="G26" s="561">
        <v>135</v>
      </c>
      <c r="H26" s="563">
        <v>13.04</v>
      </c>
      <c r="I26" s="563">
        <f t="shared" si="0"/>
        <v>1760.4</v>
      </c>
      <c r="J26" s="564">
        <f t="shared" si="1"/>
        <v>1.3984891804570592E-2</v>
      </c>
      <c r="K26" s="565">
        <f t="shared" si="2"/>
        <v>0.98848097414415625</v>
      </c>
      <c r="L26" s="799"/>
    </row>
    <row r="27" spans="1:12" s="123" customFormat="1" ht="35.1" customHeight="1" thickBot="1">
      <c r="A27" s="132"/>
      <c r="B27" s="531" t="s">
        <v>59</v>
      </c>
      <c r="C27" s="535" t="s">
        <v>177</v>
      </c>
      <c r="D27" s="567" t="s">
        <v>36</v>
      </c>
      <c r="E27" s="568" t="s">
        <v>178</v>
      </c>
      <c r="F27" s="569" t="s">
        <v>179</v>
      </c>
      <c r="G27" s="570">
        <v>50</v>
      </c>
      <c r="H27" s="571">
        <v>29</v>
      </c>
      <c r="I27" s="571">
        <f t="shared" si="0"/>
        <v>1450</v>
      </c>
      <c r="J27" s="572">
        <f t="shared" si="1"/>
        <v>1.1519025855843761E-2</v>
      </c>
      <c r="K27" s="573">
        <f t="shared" si="2"/>
        <v>1</v>
      </c>
      <c r="L27" s="800"/>
    </row>
    <row r="28" spans="1:12" s="123" customFormat="1" outlineLevel="1">
      <c r="A28" s="132"/>
      <c r="B28" s="189"/>
      <c r="C28" s="190"/>
      <c r="D28" s="190"/>
      <c r="E28" s="190"/>
      <c r="F28" s="191"/>
      <c r="G28" s="75"/>
      <c r="H28" s="192"/>
    </row>
    <row r="29" spans="1:12" s="123" customFormat="1" outlineLevel="1">
      <c r="A29" s="132"/>
      <c r="B29" s="189"/>
      <c r="C29" s="190"/>
      <c r="D29" s="190"/>
      <c r="E29" s="190"/>
      <c r="F29" s="191"/>
      <c r="G29" s="75"/>
      <c r="H29" s="192"/>
    </row>
    <row r="30" spans="1:12" s="123" customFormat="1" outlineLevel="1">
      <c r="A30" s="132"/>
      <c r="B30" s="189"/>
      <c r="C30" s="190"/>
      <c r="D30" s="190"/>
      <c r="E30" s="190"/>
      <c r="F30" s="191"/>
      <c r="G30" s="75"/>
      <c r="H30" s="192"/>
    </row>
    <row r="31" spans="1:12" s="124" customFormat="1" ht="18.75" customHeight="1">
      <c r="A31" s="132"/>
      <c r="B31" s="189"/>
      <c r="C31" s="190"/>
      <c r="D31" s="190"/>
      <c r="E31" s="190"/>
      <c r="F31" s="191"/>
      <c r="G31" s="75"/>
      <c r="H31" s="193"/>
      <c r="I31" s="194"/>
      <c r="J31" s="194"/>
    </row>
    <row r="32" spans="1:12" s="124" customFormat="1" outlineLevel="1">
      <c r="A32" s="132"/>
      <c r="B32" s="189"/>
      <c r="C32" s="190"/>
      <c r="D32" s="190"/>
      <c r="E32" s="190"/>
      <c r="F32" s="191"/>
      <c r="G32" s="75"/>
      <c r="H32" s="193"/>
      <c r="I32" s="194"/>
      <c r="J32" s="194"/>
    </row>
    <row r="33" spans="1:10" s="124" customFormat="1" outlineLevel="1">
      <c r="A33" s="132"/>
      <c r="B33" s="189"/>
      <c r="C33" s="190"/>
      <c r="D33" s="190"/>
      <c r="E33" s="190"/>
      <c r="F33" s="191"/>
      <c r="G33" s="75"/>
      <c r="H33" s="193"/>
      <c r="I33" s="194"/>
      <c r="J33" s="194"/>
    </row>
    <row r="34" spans="1:10" s="124" customFormat="1" outlineLevel="1">
      <c r="A34" s="132"/>
      <c r="B34" s="189"/>
      <c r="C34" s="190"/>
      <c r="D34" s="190"/>
      <c r="E34" s="190"/>
      <c r="F34" s="191"/>
      <c r="G34" s="75"/>
      <c r="H34" s="193"/>
      <c r="I34" s="326"/>
      <c r="J34" s="194"/>
    </row>
    <row r="35" spans="1:10" s="124" customFormat="1" outlineLevel="1">
      <c r="A35" s="132"/>
      <c r="B35" s="189"/>
      <c r="C35" s="190"/>
      <c r="D35" s="190"/>
      <c r="E35" s="190"/>
      <c r="F35" s="191"/>
      <c r="G35" s="75"/>
      <c r="H35" s="193"/>
      <c r="I35" s="194"/>
      <c r="J35" s="194"/>
    </row>
    <row r="36" spans="1:10" s="124" customFormat="1" outlineLevel="1">
      <c r="A36" s="132"/>
      <c r="B36" s="189"/>
      <c r="C36" s="190"/>
      <c r="D36" s="190"/>
      <c r="E36" s="190"/>
      <c r="F36" s="191"/>
      <c r="G36" s="75"/>
      <c r="H36" s="193"/>
      <c r="I36" s="194"/>
      <c r="J36" s="194"/>
    </row>
    <row r="37" spans="1:10" s="124" customFormat="1" outlineLevel="1">
      <c r="A37" s="132"/>
      <c r="B37" s="189"/>
      <c r="C37" s="190"/>
      <c r="D37" s="190"/>
      <c r="E37" s="190"/>
      <c r="F37" s="191"/>
      <c r="G37" s="75"/>
      <c r="H37" s="193"/>
      <c r="I37" s="194"/>
      <c r="J37" s="194"/>
    </row>
    <row r="38" spans="1:10" s="124" customFormat="1" outlineLevel="1">
      <c r="A38" s="132"/>
      <c r="B38" s="189"/>
      <c r="C38" s="190"/>
      <c r="D38" s="190"/>
      <c r="E38" s="190"/>
      <c r="F38" s="191"/>
      <c r="G38" s="75"/>
      <c r="H38" s="193"/>
      <c r="I38" s="194"/>
      <c r="J38" s="194"/>
    </row>
    <row r="39" spans="1:10" s="124" customFormat="1" outlineLevel="1">
      <c r="A39" s="132"/>
      <c r="B39" s="189"/>
      <c r="C39" s="190"/>
      <c r="D39" s="190"/>
      <c r="E39" s="190"/>
      <c r="F39" s="191"/>
      <c r="G39" s="75"/>
      <c r="H39" s="193"/>
      <c r="I39" s="194"/>
      <c r="J39" s="194"/>
    </row>
    <row r="40" spans="1:10" s="124" customFormat="1" outlineLevel="1">
      <c r="A40" s="132"/>
      <c r="B40" s="189"/>
      <c r="C40" s="190"/>
      <c r="D40" s="190"/>
      <c r="E40" s="190"/>
      <c r="F40" s="191"/>
      <c r="G40" s="75"/>
      <c r="H40" s="193"/>
      <c r="I40" s="194"/>
      <c r="J40" s="194"/>
    </row>
    <row r="41" spans="1:10" s="124" customFormat="1" outlineLevel="1">
      <c r="A41" s="132"/>
      <c r="B41" s="189"/>
      <c r="C41" s="190"/>
      <c r="D41" s="190"/>
      <c r="E41" s="190"/>
      <c r="F41" s="191"/>
      <c r="G41" s="75"/>
      <c r="H41" s="193"/>
      <c r="I41" s="194"/>
      <c r="J41" s="194"/>
    </row>
    <row r="42" spans="1:10" s="124" customFormat="1" outlineLevel="1">
      <c r="A42" s="132"/>
      <c r="B42" s="189"/>
      <c r="C42" s="190"/>
      <c r="D42" s="190"/>
      <c r="E42" s="190"/>
      <c r="F42" s="191"/>
      <c r="G42" s="75"/>
      <c r="H42" s="193"/>
      <c r="I42" s="194"/>
      <c r="J42" s="194"/>
    </row>
    <row r="43" spans="1:10" s="124" customFormat="1" outlineLevel="1">
      <c r="A43" s="132"/>
      <c r="B43" s="189"/>
      <c r="C43" s="190"/>
      <c r="D43" s="190"/>
      <c r="E43" s="190"/>
      <c r="F43" s="191"/>
      <c r="G43" s="75"/>
      <c r="H43" s="193"/>
      <c r="I43" s="194"/>
      <c r="J43" s="194"/>
    </row>
    <row r="44" spans="1:10" s="124" customFormat="1" outlineLevel="1">
      <c r="A44" s="132"/>
      <c r="B44" s="189"/>
      <c r="C44" s="190"/>
      <c r="D44" s="190"/>
      <c r="E44" s="190"/>
      <c r="F44" s="191"/>
      <c r="G44" s="75"/>
      <c r="H44" s="193"/>
      <c r="I44" s="194"/>
      <c r="J44" s="194"/>
    </row>
    <row r="45" spans="1:10" s="124" customFormat="1" outlineLevel="1">
      <c r="A45" s="132"/>
      <c r="B45" s="189"/>
      <c r="C45" s="190"/>
      <c r="D45" s="190"/>
      <c r="E45" s="190"/>
      <c r="F45" s="191"/>
      <c r="G45" s="75"/>
      <c r="H45" s="193"/>
      <c r="I45" s="194"/>
      <c r="J45" s="194"/>
    </row>
    <row r="46" spans="1:10" s="124" customFormat="1" outlineLevel="1">
      <c r="A46" s="132"/>
      <c r="B46" s="189"/>
      <c r="C46" s="190"/>
      <c r="D46" s="190"/>
      <c r="E46" s="190"/>
      <c r="F46" s="191"/>
      <c r="G46" s="75"/>
      <c r="H46" s="193"/>
      <c r="I46" s="194"/>
      <c r="J46" s="194"/>
    </row>
    <row r="47" spans="1:10" s="124" customFormat="1" outlineLevel="1">
      <c r="A47" s="132"/>
      <c r="B47" s="189"/>
      <c r="C47" s="190"/>
      <c r="D47" s="190"/>
      <c r="E47" s="190"/>
      <c r="F47" s="191"/>
      <c r="G47" s="75"/>
      <c r="H47" s="193"/>
      <c r="I47" s="194"/>
      <c r="J47" s="194"/>
    </row>
    <row r="48" spans="1:10" s="124" customFormat="1" outlineLevel="1">
      <c r="A48" s="132"/>
      <c r="B48" s="189"/>
      <c r="C48" s="190"/>
      <c r="D48" s="190"/>
      <c r="E48" s="190"/>
      <c r="F48" s="191"/>
      <c r="G48" s="75"/>
      <c r="H48" s="193"/>
      <c r="I48" s="194"/>
      <c r="J48" s="194"/>
    </row>
    <row r="49" spans="1:10" s="124" customFormat="1" outlineLevel="1">
      <c r="A49" s="132"/>
      <c r="B49" s="189"/>
      <c r="C49" s="190"/>
      <c r="D49" s="190"/>
      <c r="E49" s="190"/>
      <c r="F49" s="191"/>
      <c r="G49" s="75"/>
      <c r="H49" s="193"/>
      <c r="I49" s="194"/>
      <c r="J49" s="194"/>
    </row>
    <row r="50" spans="1:10" s="124" customFormat="1" outlineLevel="1">
      <c r="A50" s="132"/>
      <c r="B50" s="189"/>
      <c r="C50" s="190"/>
      <c r="D50" s="190"/>
      <c r="E50" s="190"/>
      <c r="F50" s="191"/>
      <c r="G50" s="75"/>
      <c r="H50" s="193"/>
      <c r="I50" s="194"/>
      <c r="J50" s="194"/>
    </row>
    <row r="51" spans="1:10" s="124" customFormat="1" outlineLevel="1">
      <c r="A51" s="132"/>
      <c r="B51" s="189"/>
      <c r="C51" s="190"/>
      <c r="D51" s="190"/>
      <c r="E51" s="190"/>
      <c r="F51" s="191"/>
      <c r="G51" s="75"/>
      <c r="H51" s="193"/>
      <c r="I51" s="194"/>
      <c r="J51" s="194"/>
    </row>
    <row r="52" spans="1:10" s="124" customFormat="1" outlineLevel="1">
      <c r="A52" s="132"/>
      <c r="B52" s="189"/>
      <c r="C52" s="190"/>
      <c r="D52" s="190"/>
      <c r="E52" s="190"/>
      <c r="F52" s="191"/>
      <c r="G52" s="75"/>
      <c r="H52" s="193"/>
      <c r="I52" s="194"/>
      <c r="J52" s="194"/>
    </row>
    <row r="53" spans="1:10" s="124" customFormat="1" outlineLevel="1">
      <c r="A53" s="132"/>
      <c r="B53" s="189"/>
      <c r="C53" s="190"/>
      <c r="D53" s="190"/>
      <c r="E53" s="190"/>
      <c r="F53" s="191"/>
      <c r="G53" s="75"/>
      <c r="H53" s="193"/>
      <c r="I53" s="194"/>
      <c r="J53" s="194"/>
    </row>
    <row r="54" spans="1:10" s="124" customFormat="1" outlineLevel="1">
      <c r="A54" s="132"/>
      <c r="B54" s="189"/>
      <c r="C54" s="190"/>
      <c r="D54" s="190"/>
      <c r="E54" s="190"/>
      <c r="F54" s="191"/>
      <c r="G54" s="75"/>
      <c r="H54" s="193"/>
      <c r="I54" s="194"/>
      <c r="J54" s="194"/>
    </row>
    <row r="55" spans="1:10" s="124" customFormat="1" outlineLevel="1">
      <c r="A55" s="132"/>
      <c r="B55" s="189"/>
      <c r="C55" s="190"/>
      <c r="D55" s="190"/>
      <c r="E55" s="190"/>
      <c r="F55" s="191"/>
      <c r="G55" s="75"/>
      <c r="H55" s="193"/>
      <c r="I55" s="194"/>
      <c r="J55" s="194"/>
    </row>
    <row r="56" spans="1:10" s="124" customFormat="1" outlineLevel="1">
      <c r="A56" s="132"/>
      <c r="B56" s="189"/>
      <c r="C56" s="190"/>
      <c r="D56" s="190"/>
      <c r="E56" s="190"/>
      <c r="F56" s="191"/>
      <c r="G56" s="75"/>
      <c r="H56" s="193"/>
      <c r="I56" s="194"/>
      <c r="J56" s="194"/>
    </row>
    <row r="57" spans="1:10" s="124" customFormat="1" outlineLevel="1">
      <c r="A57" s="132"/>
      <c r="B57" s="189"/>
      <c r="C57" s="190"/>
      <c r="D57" s="190"/>
      <c r="E57" s="190"/>
      <c r="F57" s="191"/>
      <c r="G57" s="75"/>
      <c r="H57" s="193"/>
      <c r="I57" s="194"/>
      <c r="J57" s="194"/>
    </row>
    <row r="58" spans="1:10" s="124" customFormat="1" outlineLevel="1">
      <c r="A58" s="132"/>
      <c r="B58" s="189"/>
      <c r="C58" s="190"/>
      <c r="D58" s="190"/>
      <c r="E58" s="190"/>
      <c r="F58" s="191"/>
      <c r="G58" s="75"/>
      <c r="H58" s="193"/>
      <c r="I58" s="194"/>
      <c r="J58" s="194"/>
    </row>
    <row r="59" spans="1:10" s="124" customFormat="1" outlineLevel="1">
      <c r="A59" s="132"/>
      <c r="B59" s="189"/>
      <c r="C59" s="190"/>
      <c r="D59" s="190"/>
      <c r="E59" s="190"/>
      <c r="F59" s="191"/>
      <c r="G59" s="75"/>
      <c r="H59" s="193"/>
      <c r="I59" s="194"/>
      <c r="J59" s="194"/>
    </row>
    <row r="60" spans="1:10" s="124" customFormat="1" outlineLevel="1">
      <c r="A60" s="132"/>
      <c r="B60" s="189"/>
      <c r="C60" s="190"/>
      <c r="D60" s="190"/>
      <c r="E60" s="190"/>
      <c r="F60" s="191"/>
      <c r="G60" s="75"/>
      <c r="H60" s="193"/>
      <c r="I60" s="194"/>
      <c r="J60" s="194"/>
    </row>
    <row r="61" spans="1:10" s="124" customFormat="1" outlineLevel="1">
      <c r="A61" s="132"/>
      <c r="B61" s="189"/>
      <c r="C61" s="190"/>
      <c r="D61" s="190"/>
      <c r="E61" s="190"/>
      <c r="F61" s="191"/>
      <c r="G61" s="75"/>
      <c r="H61" s="193"/>
      <c r="I61" s="194"/>
      <c r="J61" s="194"/>
    </row>
    <row r="62" spans="1:10" s="124" customFormat="1" outlineLevel="1">
      <c r="A62" s="132"/>
      <c r="B62" s="189"/>
      <c r="C62" s="190"/>
      <c r="D62" s="190"/>
      <c r="E62" s="190"/>
      <c r="F62" s="191"/>
      <c r="G62" s="75"/>
      <c r="H62" s="193"/>
      <c r="I62" s="194"/>
      <c r="J62" s="194"/>
    </row>
    <row r="63" spans="1:10" s="124" customFormat="1" outlineLevel="1">
      <c r="A63" s="132"/>
      <c r="B63" s="189"/>
      <c r="C63" s="190"/>
      <c r="D63" s="190"/>
      <c r="E63" s="190"/>
      <c r="F63" s="191"/>
      <c r="G63" s="75"/>
      <c r="H63" s="193"/>
      <c r="I63" s="194"/>
      <c r="J63" s="194"/>
    </row>
    <row r="64" spans="1:10" s="124" customFormat="1" outlineLevel="1">
      <c r="A64" s="132"/>
      <c r="B64" s="189"/>
      <c r="C64" s="190"/>
      <c r="D64" s="190"/>
      <c r="E64" s="190"/>
      <c r="F64" s="191"/>
      <c r="G64" s="75"/>
      <c r="H64" s="193"/>
      <c r="I64" s="194"/>
      <c r="J64" s="194"/>
    </row>
    <row r="65" spans="1:10" s="124" customFormat="1" outlineLevel="1">
      <c r="A65" s="132"/>
      <c r="B65" s="189"/>
      <c r="C65" s="190"/>
      <c r="D65" s="190"/>
      <c r="E65" s="190"/>
      <c r="F65" s="191"/>
      <c r="G65" s="75"/>
      <c r="H65" s="193"/>
      <c r="I65" s="194"/>
      <c r="J65" s="194"/>
    </row>
    <row r="66" spans="1:10" s="124" customFormat="1" outlineLevel="1">
      <c r="A66" s="132"/>
      <c r="B66" s="189"/>
      <c r="C66" s="190"/>
      <c r="D66" s="190"/>
      <c r="E66" s="190"/>
      <c r="F66" s="191"/>
      <c r="G66" s="75"/>
      <c r="H66" s="193"/>
      <c r="I66" s="194"/>
      <c r="J66" s="194"/>
    </row>
    <row r="67" spans="1:10" s="124" customFormat="1" outlineLevel="1">
      <c r="A67" s="132"/>
      <c r="B67" s="189"/>
      <c r="C67" s="190"/>
      <c r="D67" s="190"/>
      <c r="E67" s="190"/>
      <c r="F67" s="191"/>
      <c r="G67" s="75"/>
      <c r="H67" s="193"/>
      <c r="I67" s="194"/>
      <c r="J67" s="194"/>
    </row>
    <row r="68" spans="1:10" s="124" customFormat="1" outlineLevel="1">
      <c r="A68" s="132"/>
      <c r="B68" s="189"/>
      <c r="C68" s="190"/>
      <c r="D68" s="190"/>
      <c r="E68" s="190"/>
      <c r="F68" s="191"/>
      <c r="G68" s="75"/>
      <c r="H68" s="193"/>
      <c r="I68" s="194"/>
      <c r="J68" s="194"/>
    </row>
    <row r="69" spans="1:10" s="124" customFormat="1" outlineLevel="1">
      <c r="A69" s="132"/>
      <c r="B69" s="189"/>
      <c r="C69" s="190"/>
      <c r="D69" s="190"/>
      <c r="E69" s="190"/>
      <c r="F69" s="191"/>
      <c r="G69" s="75"/>
      <c r="H69" s="193"/>
      <c r="I69" s="194"/>
      <c r="J69" s="194"/>
    </row>
    <row r="70" spans="1:10" s="124" customFormat="1" outlineLevel="1">
      <c r="A70" s="132"/>
      <c r="B70" s="189"/>
      <c r="C70" s="190"/>
      <c r="D70" s="190"/>
      <c r="E70" s="190"/>
      <c r="F70" s="191"/>
      <c r="G70" s="75"/>
      <c r="H70" s="193"/>
      <c r="I70" s="194"/>
      <c r="J70" s="194"/>
    </row>
    <row r="71" spans="1:10" s="124" customFormat="1" outlineLevel="1">
      <c r="A71" s="132"/>
      <c r="B71" s="189"/>
      <c r="C71" s="190"/>
      <c r="D71" s="190"/>
      <c r="E71" s="190"/>
      <c r="F71" s="191"/>
      <c r="G71" s="75"/>
      <c r="H71" s="193"/>
      <c r="I71" s="194"/>
      <c r="J71" s="194"/>
    </row>
    <row r="72" spans="1:10" s="123" customFormat="1" ht="18.75" customHeight="1" outlineLevel="1">
      <c r="A72" s="132"/>
      <c r="B72" s="189"/>
      <c r="C72" s="190"/>
      <c r="D72" s="190"/>
      <c r="E72" s="190"/>
      <c r="F72" s="191"/>
      <c r="G72" s="75"/>
      <c r="H72" s="192"/>
    </row>
    <row r="73" spans="1:10" s="123" customFormat="1" ht="18.75" customHeight="1">
      <c r="A73" s="132"/>
      <c r="B73" s="189"/>
      <c r="C73" s="190"/>
      <c r="D73" s="190"/>
      <c r="E73" s="190"/>
      <c r="F73" s="191"/>
      <c r="G73" s="75"/>
      <c r="H73" s="192"/>
    </row>
    <row r="74" spans="1:10" s="123" customFormat="1" outlineLevel="1">
      <c r="A74" s="132"/>
      <c r="B74" s="189"/>
      <c r="C74" s="190"/>
      <c r="D74" s="190"/>
      <c r="E74" s="190"/>
      <c r="F74" s="191"/>
      <c r="G74" s="75"/>
      <c r="H74" s="192"/>
    </row>
    <row r="75" spans="1:10" s="123" customFormat="1" outlineLevel="1">
      <c r="A75" s="132"/>
      <c r="B75" s="189"/>
      <c r="C75" s="190"/>
      <c r="D75" s="190"/>
      <c r="E75" s="190"/>
      <c r="F75" s="191"/>
      <c r="G75" s="75"/>
      <c r="H75" s="192"/>
    </row>
    <row r="76" spans="1:10" s="123" customFormat="1" outlineLevel="1">
      <c r="A76" s="132"/>
      <c r="B76" s="189"/>
      <c r="C76" s="190"/>
      <c r="D76" s="190"/>
      <c r="E76" s="190"/>
      <c r="F76" s="191"/>
      <c r="G76" s="75"/>
      <c r="H76" s="192"/>
    </row>
    <row r="77" spans="1:10" s="123" customFormat="1" outlineLevel="1">
      <c r="A77" s="132"/>
      <c r="B77" s="189"/>
      <c r="C77" s="190"/>
      <c r="D77" s="190"/>
      <c r="E77" s="190"/>
      <c r="F77" s="191"/>
      <c r="G77" s="75"/>
      <c r="H77" s="192"/>
    </row>
    <row r="78" spans="1:10" s="123" customFormat="1" outlineLevel="1">
      <c r="A78" s="132"/>
      <c r="B78" s="189"/>
      <c r="C78" s="190"/>
      <c r="D78" s="190"/>
      <c r="E78" s="190"/>
      <c r="F78" s="191"/>
      <c r="G78" s="75"/>
      <c r="H78" s="192"/>
    </row>
    <row r="79" spans="1:10" s="123" customFormat="1" outlineLevel="1">
      <c r="A79" s="132"/>
      <c r="B79" s="189"/>
      <c r="C79" s="190"/>
      <c r="D79" s="190"/>
      <c r="E79" s="190"/>
      <c r="F79" s="191"/>
      <c r="G79" s="75"/>
      <c r="H79" s="192"/>
    </row>
    <row r="80" spans="1:10" s="123" customFormat="1" outlineLevel="1">
      <c r="A80" s="132"/>
      <c r="B80" s="189"/>
      <c r="C80" s="190"/>
      <c r="D80" s="190"/>
      <c r="E80" s="190"/>
      <c r="F80" s="191"/>
      <c r="G80" s="75"/>
      <c r="H80" s="192"/>
    </row>
    <row r="81" spans="1:8" s="123" customFormat="1" outlineLevel="1">
      <c r="A81" s="132"/>
      <c r="B81" s="189"/>
      <c r="C81" s="190"/>
      <c r="D81" s="190"/>
      <c r="E81" s="190"/>
      <c r="F81" s="191"/>
      <c r="G81" s="75"/>
      <c r="H81" s="192"/>
    </row>
    <row r="82" spans="1:8" s="123" customFormat="1" outlineLevel="1">
      <c r="A82" s="132"/>
      <c r="B82" s="189"/>
      <c r="C82" s="190"/>
      <c r="D82" s="190"/>
      <c r="E82" s="190"/>
      <c r="F82" s="191"/>
      <c r="G82" s="75"/>
      <c r="H82" s="192"/>
    </row>
    <row r="83" spans="1:8" s="123" customFormat="1" outlineLevel="1">
      <c r="A83" s="132"/>
      <c r="B83" s="189"/>
      <c r="C83" s="190"/>
      <c r="D83" s="190"/>
      <c r="E83" s="190"/>
      <c r="F83" s="191"/>
      <c r="G83" s="75"/>
      <c r="H83" s="192"/>
    </row>
    <row r="84" spans="1:8" s="123" customFormat="1" outlineLevel="1">
      <c r="A84" s="132"/>
      <c r="B84" s="189"/>
      <c r="C84" s="190"/>
      <c r="D84" s="190"/>
      <c r="E84" s="190"/>
      <c r="F84" s="191"/>
      <c r="G84" s="75"/>
      <c r="H84" s="192"/>
    </row>
    <row r="85" spans="1:8" s="123" customFormat="1" outlineLevel="1">
      <c r="A85" s="132"/>
      <c r="B85" s="189"/>
      <c r="C85" s="190"/>
      <c r="D85" s="190"/>
      <c r="E85" s="190"/>
      <c r="F85" s="191"/>
      <c r="G85" s="75"/>
      <c r="H85" s="192"/>
    </row>
    <row r="86" spans="1:8" s="123" customFormat="1" outlineLevel="1">
      <c r="A86" s="132"/>
      <c r="B86" s="189"/>
      <c r="C86" s="190"/>
      <c r="D86" s="190"/>
      <c r="E86" s="190"/>
      <c r="F86" s="191"/>
      <c r="G86" s="75"/>
      <c r="H86" s="192"/>
    </row>
    <row r="87" spans="1:8" s="123" customFormat="1" outlineLevel="1">
      <c r="A87" s="132"/>
      <c r="B87" s="189"/>
      <c r="C87" s="190"/>
      <c r="D87" s="190"/>
      <c r="E87" s="190"/>
      <c r="F87" s="191"/>
      <c r="G87" s="75"/>
      <c r="H87" s="192"/>
    </row>
    <row r="88" spans="1:8" s="123" customFormat="1" outlineLevel="1">
      <c r="A88" s="132"/>
      <c r="B88" s="189"/>
      <c r="C88" s="190"/>
      <c r="D88" s="190"/>
      <c r="E88" s="190"/>
      <c r="F88" s="191"/>
      <c r="G88" s="75"/>
      <c r="H88" s="192"/>
    </row>
    <row r="89" spans="1:8" s="123" customFormat="1" outlineLevel="1">
      <c r="A89" s="132"/>
      <c r="B89" s="189"/>
      <c r="C89" s="190"/>
      <c r="D89" s="190"/>
      <c r="E89" s="190"/>
      <c r="F89" s="191"/>
      <c r="G89" s="75"/>
      <c r="H89" s="192"/>
    </row>
    <row r="90" spans="1:8" s="123" customFormat="1" outlineLevel="1">
      <c r="A90" s="132"/>
      <c r="B90" s="189"/>
      <c r="C90" s="190"/>
      <c r="D90" s="190"/>
      <c r="E90" s="190"/>
      <c r="F90" s="191"/>
      <c r="G90" s="75"/>
      <c r="H90" s="192"/>
    </row>
    <row r="91" spans="1:8" s="123" customFormat="1" outlineLevel="1">
      <c r="A91" s="132"/>
      <c r="B91" s="189"/>
      <c r="C91" s="190"/>
      <c r="D91" s="190"/>
      <c r="E91" s="190"/>
      <c r="F91" s="191"/>
      <c r="G91" s="75"/>
      <c r="H91" s="192"/>
    </row>
    <row r="92" spans="1:8" s="123" customFormat="1" outlineLevel="1">
      <c r="A92" s="132"/>
      <c r="B92" s="189"/>
      <c r="C92" s="190"/>
      <c r="D92" s="190"/>
      <c r="E92" s="190"/>
      <c r="F92" s="191"/>
      <c r="G92" s="75"/>
      <c r="H92" s="192"/>
    </row>
    <row r="93" spans="1:8" s="123" customFormat="1" outlineLevel="1">
      <c r="A93" s="132"/>
      <c r="B93" s="189"/>
      <c r="C93" s="190"/>
      <c r="D93" s="190"/>
      <c r="E93" s="190"/>
      <c r="F93" s="191"/>
      <c r="G93" s="75"/>
      <c r="H93" s="192"/>
    </row>
    <row r="94" spans="1:8" s="123" customFormat="1" outlineLevel="1">
      <c r="A94" s="132"/>
      <c r="B94" s="189"/>
      <c r="C94" s="190"/>
      <c r="D94" s="190"/>
      <c r="E94" s="190"/>
      <c r="F94" s="191"/>
      <c r="G94" s="75"/>
      <c r="H94" s="192"/>
    </row>
    <row r="95" spans="1:8" s="123" customFormat="1" outlineLevel="1">
      <c r="A95" s="132"/>
      <c r="B95" s="189"/>
      <c r="C95" s="190"/>
      <c r="D95" s="190"/>
      <c r="E95" s="190"/>
      <c r="F95" s="191"/>
      <c r="G95" s="75"/>
      <c r="H95" s="192"/>
    </row>
    <row r="96" spans="1:8" s="123" customFormat="1" outlineLevel="1">
      <c r="A96" s="132"/>
      <c r="B96" s="189"/>
      <c r="C96" s="190"/>
      <c r="D96" s="190"/>
      <c r="E96" s="190"/>
      <c r="F96" s="191"/>
      <c r="G96" s="75"/>
      <c r="H96" s="192"/>
    </row>
    <row r="97" spans="1:8" s="123" customFormat="1" outlineLevel="1">
      <c r="A97" s="132"/>
      <c r="B97" s="189"/>
      <c r="C97" s="190"/>
      <c r="D97" s="190"/>
      <c r="E97" s="190"/>
      <c r="F97" s="191"/>
      <c r="G97" s="75"/>
      <c r="H97" s="192"/>
    </row>
    <row r="98" spans="1:8" s="123" customFormat="1" outlineLevel="1">
      <c r="A98" s="132"/>
      <c r="B98" s="189"/>
      <c r="C98" s="190"/>
      <c r="D98" s="190"/>
      <c r="E98" s="190"/>
      <c r="F98" s="191"/>
      <c r="G98" s="75"/>
      <c r="H98" s="192"/>
    </row>
    <row r="99" spans="1:8" s="123" customFormat="1" outlineLevel="1">
      <c r="A99" s="132"/>
      <c r="B99" s="189"/>
      <c r="C99" s="190"/>
      <c r="D99" s="190"/>
      <c r="E99" s="190"/>
      <c r="F99" s="191"/>
      <c r="G99" s="75"/>
      <c r="H99" s="192"/>
    </row>
    <row r="100" spans="1:8" s="123" customFormat="1" outlineLevel="1">
      <c r="A100" s="132"/>
      <c r="B100" s="189"/>
      <c r="C100" s="190"/>
      <c r="D100" s="190"/>
      <c r="E100" s="190"/>
      <c r="F100" s="191"/>
      <c r="G100" s="75"/>
      <c r="H100" s="192"/>
    </row>
    <row r="101" spans="1:8" s="123" customFormat="1" outlineLevel="1">
      <c r="A101" s="132"/>
      <c r="B101" s="189"/>
      <c r="C101" s="190"/>
      <c r="D101" s="190"/>
      <c r="E101" s="190"/>
      <c r="F101" s="191"/>
      <c r="G101" s="75"/>
      <c r="H101" s="192"/>
    </row>
    <row r="102" spans="1:8" s="123" customFormat="1" outlineLevel="1">
      <c r="A102" s="132"/>
      <c r="B102" s="189"/>
      <c r="C102" s="190"/>
      <c r="D102" s="190"/>
      <c r="E102" s="190"/>
      <c r="F102" s="191"/>
      <c r="G102" s="75"/>
      <c r="H102" s="192"/>
    </row>
    <row r="103" spans="1:8" s="123" customFormat="1" outlineLevel="1">
      <c r="A103" s="132"/>
      <c r="B103" s="189"/>
      <c r="C103" s="190"/>
      <c r="D103" s="190"/>
      <c r="E103" s="190"/>
      <c r="F103" s="191"/>
      <c r="G103" s="75"/>
      <c r="H103" s="192"/>
    </row>
    <row r="104" spans="1:8" s="123" customFormat="1" outlineLevel="1">
      <c r="A104" s="132"/>
      <c r="B104" s="189"/>
      <c r="C104" s="190"/>
      <c r="D104" s="190"/>
      <c r="E104" s="190"/>
      <c r="F104" s="191"/>
      <c r="G104" s="75"/>
      <c r="H104" s="192"/>
    </row>
    <row r="105" spans="1:8" s="123" customFormat="1" outlineLevel="1">
      <c r="A105" s="132"/>
      <c r="B105" s="189"/>
      <c r="C105" s="190"/>
      <c r="D105" s="190"/>
      <c r="E105" s="190"/>
      <c r="F105" s="191"/>
      <c r="G105" s="75"/>
      <c r="H105" s="192"/>
    </row>
    <row r="106" spans="1:8" s="123" customFormat="1" outlineLevel="1">
      <c r="A106" s="132"/>
      <c r="B106" s="189"/>
      <c r="C106" s="190"/>
      <c r="D106" s="190"/>
      <c r="E106" s="190"/>
      <c r="F106" s="191"/>
      <c r="G106" s="75"/>
      <c r="H106" s="192"/>
    </row>
    <row r="107" spans="1:8" s="123" customFormat="1" outlineLevel="1">
      <c r="A107" s="132"/>
      <c r="B107" s="189"/>
      <c r="C107" s="190"/>
      <c r="D107" s="190"/>
      <c r="E107" s="190"/>
      <c r="F107" s="191"/>
      <c r="G107" s="75"/>
      <c r="H107" s="192"/>
    </row>
    <row r="108" spans="1:8" s="123" customFormat="1" outlineLevel="1">
      <c r="A108" s="132"/>
      <c r="B108" s="189"/>
      <c r="C108" s="190"/>
      <c r="D108" s="190"/>
      <c r="E108" s="190"/>
      <c r="F108" s="191"/>
      <c r="G108" s="75"/>
      <c r="H108" s="192"/>
    </row>
    <row r="109" spans="1:8" s="123" customFormat="1" outlineLevel="1">
      <c r="A109" s="132"/>
      <c r="B109" s="189"/>
      <c r="C109" s="190"/>
      <c r="D109" s="190"/>
      <c r="E109" s="190"/>
      <c r="F109" s="191"/>
      <c r="G109" s="75"/>
      <c r="H109" s="192"/>
    </row>
    <row r="110" spans="1:8" s="123" customFormat="1" outlineLevel="1">
      <c r="A110" s="132"/>
      <c r="B110" s="189"/>
      <c r="C110" s="190"/>
      <c r="D110" s="190"/>
      <c r="E110" s="190"/>
      <c r="F110" s="191"/>
      <c r="G110" s="75"/>
      <c r="H110" s="192"/>
    </row>
    <row r="111" spans="1:8" s="123" customFormat="1" outlineLevel="1">
      <c r="A111" s="132"/>
      <c r="B111" s="189"/>
      <c r="C111" s="190"/>
      <c r="D111" s="190"/>
      <c r="E111" s="190"/>
      <c r="F111" s="191"/>
      <c r="G111" s="75"/>
      <c r="H111" s="192"/>
    </row>
    <row r="112" spans="1:8" s="123" customFormat="1" outlineLevel="1">
      <c r="A112" s="132"/>
      <c r="B112" s="189"/>
      <c r="C112" s="190"/>
      <c r="D112" s="190"/>
      <c r="E112" s="190"/>
      <c r="F112" s="191"/>
      <c r="G112" s="75"/>
      <c r="H112" s="192"/>
    </row>
    <row r="113" spans="1:8" s="123" customFormat="1" outlineLevel="1">
      <c r="A113" s="132"/>
      <c r="B113" s="189"/>
      <c r="C113" s="190"/>
      <c r="D113" s="190"/>
      <c r="E113" s="190"/>
      <c r="F113" s="191"/>
      <c r="G113" s="75"/>
      <c r="H113" s="192"/>
    </row>
    <row r="114" spans="1:8" s="123" customFormat="1" outlineLevel="1">
      <c r="A114" s="132"/>
      <c r="B114" s="189"/>
      <c r="C114" s="190"/>
      <c r="D114" s="190"/>
      <c r="E114" s="190"/>
      <c r="F114" s="191"/>
      <c r="G114" s="75"/>
      <c r="H114" s="192"/>
    </row>
    <row r="115" spans="1:8" s="123" customFormat="1" outlineLevel="1">
      <c r="A115" s="132"/>
      <c r="B115" s="189"/>
      <c r="C115" s="190"/>
      <c r="D115" s="190"/>
      <c r="E115" s="190"/>
      <c r="F115" s="191"/>
      <c r="G115" s="75"/>
      <c r="H115" s="192"/>
    </row>
    <row r="116" spans="1:8" s="123" customFormat="1" outlineLevel="1">
      <c r="A116" s="132"/>
      <c r="B116" s="189"/>
      <c r="C116" s="190"/>
      <c r="D116" s="190"/>
      <c r="E116" s="190"/>
      <c r="F116" s="191"/>
      <c r="G116" s="75"/>
      <c r="H116" s="192"/>
    </row>
    <row r="117" spans="1:8" s="123" customFormat="1" outlineLevel="1">
      <c r="A117" s="132"/>
      <c r="B117" s="189"/>
      <c r="C117" s="190"/>
      <c r="D117" s="190"/>
      <c r="E117" s="190"/>
      <c r="F117" s="191"/>
      <c r="G117" s="75"/>
      <c r="H117" s="192"/>
    </row>
    <row r="118" spans="1:8" s="123" customFormat="1" ht="18.75" customHeight="1" outlineLevel="1">
      <c r="A118" s="132"/>
      <c r="B118" s="189"/>
      <c r="C118" s="190"/>
      <c r="D118" s="190"/>
      <c r="E118" s="190"/>
      <c r="F118" s="191"/>
      <c r="G118" s="75"/>
      <c r="H118" s="192"/>
    </row>
    <row r="119" spans="1:8" s="123" customFormat="1" ht="18.75" customHeight="1">
      <c r="A119" s="132"/>
      <c r="B119" s="189"/>
      <c r="C119" s="190"/>
      <c r="D119" s="190"/>
      <c r="E119" s="190"/>
      <c r="F119" s="191"/>
      <c r="G119" s="75"/>
      <c r="H119" s="192"/>
    </row>
    <row r="120" spans="1:8" s="123" customFormat="1" outlineLevel="1">
      <c r="A120" s="132"/>
      <c r="B120" s="189"/>
      <c r="C120" s="190"/>
      <c r="D120" s="190"/>
      <c r="E120" s="190"/>
      <c r="F120" s="191"/>
      <c r="G120" s="75"/>
      <c r="H120" s="192"/>
    </row>
    <row r="121" spans="1:8" s="123" customFormat="1" outlineLevel="1">
      <c r="A121" s="132"/>
      <c r="B121" s="189"/>
      <c r="C121" s="190"/>
      <c r="D121" s="190"/>
      <c r="E121" s="190"/>
      <c r="F121" s="191"/>
      <c r="G121" s="75"/>
      <c r="H121" s="192"/>
    </row>
    <row r="122" spans="1:8" s="123" customFormat="1" outlineLevel="1">
      <c r="A122" s="132"/>
      <c r="B122" s="189"/>
      <c r="C122" s="190"/>
      <c r="D122" s="190"/>
      <c r="E122" s="190"/>
      <c r="F122" s="191"/>
      <c r="G122" s="75"/>
      <c r="H122" s="192"/>
    </row>
    <row r="123" spans="1:8" s="123" customFormat="1" outlineLevel="1">
      <c r="A123" s="132"/>
      <c r="B123" s="189"/>
      <c r="C123" s="190"/>
      <c r="D123" s="190"/>
      <c r="E123" s="190"/>
      <c r="F123" s="191"/>
      <c r="G123" s="75"/>
      <c r="H123" s="192"/>
    </row>
    <row r="124" spans="1:8" s="123" customFormat="1" outlineLevel="1">
      <c r="A124" s="132"/>
      <c r="B124" s="189"/>
      <c r="C124" s="190"/>
      <c r="D124" s="190"/>
      <c r="E124" s="190"/>
      <c r="F124" s="191"/>
      <c r="G124" s="75"/>
      <c r="H124" s="192"/>
    </row>
    <row r="125" spans="1:8" s="123" customFormat="1" outlineLevel="1">
      <c r="A125" s="132"/>
      <c r="B125" s="189"/>
      <c r="C125" s="190"/>
      <c r="D125" s="190"/>
      <c r="E125" s="190"/>
      <c r="F125" s="191"/>
      <c r="G125" s="75"/>
      <c r="H125" s="192"/>
    </row>
    <row r="126" spans="1:8" s="123" customFormat="1" outlineLevel="1">
      <c r="A126" s="132"/>
      <c r="B126" s="189"/>
      <c r="C126" s="190"/>
      <c r="D126" s="190"/>
      <c r="E126" s="190"/>
      <c r="F126" s="191"/>
      <c r="G126" s="75"/>
      <c r="H126" s="192"/>
    </row>
    <row r="127" spans="1:8" s="123" customFormat="1" outlineLevel="1">
      <c r="A127" s="132"/>
      <c r="B127" s="189"/>
      <c r="C127" s="190"/>
      <c r="D127" s="190"/>
      <c r="E127" s="190"/>
      <c r="F127" s="191"/>
      <c r="G127" s="75"/>
      <c r="H127" s="192"/>
    </row>
    <row r="128" spans="1:8" s="123" customFormat="1" outlineLevel="1">
      <c r="A128" s="132"/>
      <c r="B128" s="189"/>
      <c r="C128" s="190"/>
      <c r="D128" s="190"/>
      <c r="E128" s="190"/>
      <c r="F128" s="191"/>
      <c r="G128" s="75"/>
      <c r="H128" s="192"/>
    </row>
    <row r="129" spans="1:8" s="123" customFormat="1" outlineLevel="1">
      <c r="A129" s="132"/>
      <c r="B129" s="189"/>
      <c r="C129" s="190"/>
      <c r="D129" s="190"/>
      <c r="E129" s="190"/>
      <c r="F129" s="191"/>
      <c r="G129" s="75"/>
      <c r="H129" s="192"/>
    </row>
    <row r="130" spans="1:8" s="123" customFormat="1" outlineLevel="1">
      <c r="A130" s="132"/>
      <c r="B130" s="189"/>
      <c r="C130" s="190"/>
      <c r="D130" s="190"/>
      <c r="E130" s="190"/>
      <c r="F130" s="191"/>
      <c r="G130" s="75"/>
      <c r="H130" s="192"/>
    </row>
    <row r="131" spans="1:8" s="123" customFormat="1" outlineLevel="1">
      <c r="A131" s="132"/>
      <c r="B131" s="189"/>
      <c r="C131" s="190"/>
      <c r="D131" s="190"/>
      <c r="E131" s="190"/>
      <c r="F131" s="191"/>
      <c r="G131" s="75"/>
      <c r="H131" s="192"/>
    </row>
    <row r="132" spans="1:8" s="123" customFormat="1" outlineLevel="1">
      <c r="A132" s="132"/>
      <c r="B132" s="189"/>
      <c r="C132" s="190"/>
      <c r="D132" s="190"/>
      <c r="E132" s="190"/>
      <c r="F132" s="191"/>
      <c r="G132" s="75"/>
      <c r="H132" s="192"/>
    </row>
    <row r="133" spans="1:8" s="123" customFormat="1" outlineLevel="1">
      <c r="A133" s="132"/>
      <c r="B133" s="189"/>
      <c r="C133" s="190"/>
      <c r="D133" s="190"/>
      <c r="E133" s="190"/>
      <c r="F133" s="191"/>
      <c r="G133" s="75"/>
      <c r="H133" s="192"/>
    </row>
    <row r="134" spans="1:8" s="123" customFormat="1" outlineLevel="1">
      <c r="A134" s="132"/>
      <c r="B134" s="189"/>
      <c r="C134" s="190"/>
      <c r="D134" s="190"/>
      <c r="E134" s="190"/>
      <c r="F134" s="191"/>
      <c r="G134" s="75"/>
      <c r="H134" s="192"/>
    </row>
    <row r="135" spans="1:8" s="123" customFormat="1" ht="18.75" customHeight="1" outlineLevel="1">
      <c r="A135" s="132"/>
      <c r="B135" s="189"/>
      <c r="C135" s="190"/>
      <c r="D135" s="190"/>
      <c r="E135" s="190"/>
      <c r="F135" s="191"/>
      <c r="G135" s="75"/>
      <c r="H135" s="192"/>
    </row>
    <row r="136" spans="1:8" s="123" customFormat="1" ht="18.75" customHeight="1">
      <c r="A136" s="132"/>
      <c r="B136" s="189"/>
      <c r="C136" s="190"/>
      <c r="D136" s="190"/>
      <c r="E136" s="190"/>
      <c r="F136" s="191"/>
      <c r="G136" s="75"/>
      <c r="H136" s="192"/>
    </row>
    <row r="137" spans="1:8" s="123" customFormat="1" outlineLevel="1">
      <c r="A137" s="132"/>
      <c r="B137" s="189"/>
      <c r="C137" s="190"/>
      <c r="D137" s="190"/>
      <c r="E137" s="190"/>
      <c r="F137" s="191"/>
      <c r="G137" s="75"/>
      <c r="H137" s="192"/>
    </row>
    <row r="138" spans="1:8" s="123" customFormat="1" outlineLevel="1">
      <c r="A138" s="132"/>
      <c r="B138" s="189"/>
      <c r="C138" s="190"/>
      <c r="D138" s="190"/>
      <c r="E138" s="190"/>
      <c r="F138" s="191"/>
      <c r="G138" s="75"/>
      <c r="H138" s="192"/>
    </row>
    <row r="139" spans="1:8" s="123" customFormat="1" outlineLevel="1">
      <c r="A139" s="132"/>
      <c r="B139" s="189"/>
      <c r="C139" s="190"/>
      <c r="D139" s="190"/>
      <c r="E139" s="190"/>
      <c r="F139" s="191"/>
      <c r="G139" s="75"/>
      <c r="H139" s="192"/>
    </row>
    <row r="140" spans="1:8" s="123" customFormat="1" outlineLevel="1">
      <c r="A140" s="132"/>
      <c r="B140" s="189"/>
      <c r="C140" s="190"/>
      <c r="D140" s="190"/>
      <c r="E140" s="190"/>
      <c r="F140" s="191"/>
      <c r="G140" s="75"/>
      <c r="H140" s="192"/>
    </row>
    <row r="141" spans="1:8" s="123" customFormat="1" outlineLevel="1">
      <c r="A141" s="132"/>
      <c r="B141" s="189"/>
      <c r="C141" s="190"/>
      <c r="D141" s="190"/>
      <c r="E141" s="190"/>
      <c r="F141" s="191"/>
      <c r="G141" s="75"/>
      <c r="H141" s="192"/>
    </row>
    <row r="142" spans="1:8" s="123" customFormat="1" outlineLevel="1">
      <c r="A142" s="132"/>
      <c r="B142" s="189"/>
      <c r="C142" s="190"/>
      <c r="D142" s="190"/>
      <c r="E142" s="190"/>
      <c r="F142" s="191"/>
      <c r="G142" s="75"/>
      <c r="H142" s="192"/>
    </row>
    <row r="143" spans="1:8" s="123" customFormat="1" outlineLevel="1">
      <c r="A143" s="132"/>
      <c r="B143" s="189"/>
      <c r="C143" s="190"/>
      <c r="D143" s="190"/>
      <c r="E143" s="190"/>
      <c r="F143" s="191"/>
      <c r="G143" s="75"/>
      <c r="H143" s="192"/>
    </row>
    <row r="144" spans="1:8" s="123" customFormat="1" outlineLevel="1">
      <c r="A144" s="132"/>
      <c r="B144" s="189"/>
      <c r="C144" s="190"/>
      <c r="D144" s="190"/>
      <c r="E144" s="190"/>
      <c r="F144" s="191"/>
      <c r="G144" s="75"/>
      <c r="H144" s="192"/>
    </row>
    <row r="145" spans="1:10" s="123" customFormat="1" outlineLevel="1">
      <c r="A145" s="132"/>
      <c r="B145" s="189"/>
      <c r="C145" s="190"/>
      <c r="D145" s="190"/>
      <c r="E145" s="190"/>
      <c r="F145" s="191"/>
      <c r="G145" s="75"/>
      <c r="H145" s="192"/>
    </row>
    <row r="146" spans="1:10" s="123" customFormat="1" ht="18.75" customHeight="1" outlineLevel="1">
      <c r="A146" s="132"/>
      <c r="B146" s="189"/>
      <c r="C146" s="190"/>
      <c r="D146" s="190"/>
      <c r="E146" s="190"/>
      <c r="F146" s="191"/>
      <c r="G146" s="75"/>
      <c r="H146" s="192"/>
    </row>
    <row r="147" spans="1:10" s="123" customFormat="1" ht="18.75" customHeight="1">
      <c r="A147" s="132"/>
      <c r="B147" s="189"/>
      <c r="C147" s="190"/>
      <c r="D147" s="190"/>
      <c r="E147" s="190"/>
      <c r="F147" s="191"/>
      <c r="G147" s="75"/>
      <c r="H147" s="192"/>
    </row>
    <row r="148" spans="1:10" s="123" customFormat="1" outlineLevel="1">
      <c r="A148" s="132"/>
      <c r="B148" s="189"/>
      <c r="C148" s="190"/>
      <c r="D148" s="190"/>
      <c r="E148" s="190"/>
      <c r="F148" s="191"/>
      <c r="G148" s="75"/>
      <c r="H148" s="192"/>
    </row>
    <row r="149" spans="1:10" s="123" customFormat="1" outlineLevel="1">
      <c r="A149" s="132"/>
      <c r="B149" s="189"/>
      <c r="C149" s="190"/>
      <c r="D149" s="190"/>
      <c r="E149" s="190"/>
      <c r="F149" s="191"/>
      <c r="G149" s="75"/>
      <c r="H149" s="192"/>
    </row>
    <row r="150" spans="1:10" s="123" customFormat="1" outlineLevel="1">
      <c r="A150" s="132"/>
      <c r="B150" s="189"/>
      <c r="C150" s="190"/>
      <c r="D150" s="190"/>
      <c r="E150" s="190"/>
      <c r="F150" s="191"/>
      <c r="G150" s="75"/>
      <c r="H150" s="192"/>
    </row>
    <row r="151" spans="1:10" s="123" customFormat="1" ht="18.75" customHeight="1" outlineLevel="1">
      <c r="A151" s="132"/>
      <c r="B151" s="189"/>
      <c r="C151" s="190"/>
      <c r="D151" s="190"/>
      <c r="E151" s="190"/>
      <c r="F151" s="191"/>
      <c r="G151" s="75"/>
      <c r="H151" s="192"/>
    </row>
    <row r="152" spans="1:10" s="123" customFormat="1" ht="30" customHeight="1">
      <c r="A152" s="132"/>
      <c r="B152" s="189"/>
      <c r="C152" s="190"/>
      <c r="D152" s="190"/>
      <c r="E152" s="190"/>
      <c r="F152" s="191"/>
      <c r="G152" s="75"/>
      <c r="H152" s="192"/>
    </row>
    <row r="153" spans="1:10" s="198" customFormat="1" ht="15.75">
      <c r="A153" s="195"/>
      <c r="B153" s="189"/>
      <c r="C153" s="190"/>
      <c r="D153" s="190"/>
      <c r="E153" s="190"/>
      <c r="F153" s="191"/>
      <c r="G153" s="75"/>
      <c r="H153" s="196"/>
      <c r="I153" s="197"/>
      <c r="J153" s="197"/>
    </row>
    <row r="154" spans="1:10" s="198" customFormat="1" ht="15.75">
      <c r="A154" s="195"/>
      <c r="B154" s="189"/>
      <c r="C154" s="190"/>
      <c r="D154" s="190"/>
      <c r="E154" s="190"/>
      <c r="F154" s="191"/>
      <c r="G154" s="75"/>
      <c r="H154" s="196"/>
      <c r="I154" s="197"/>
      <c r="J154" s="197"/>
    </row>
    <row r="155" spans="1:10" s="198" customFormat="1" ht="15.75">
      <c r="A155" s="195"/>
      <c r="B155" s="189"/>
      <c r="C155" s="190"/>
      <c r="D155" s="190"/>
      <c r="E155" s="190"/>
      <c r="F155" s="191"/>
      <c r="G155" s="75"/>
      <c r="H155" s="196"/>
      <c r="I155" s="197"/>
      <c r="J155" s="197"/>
    </row>
    <row r="156" spans="1:10" s="198" customFormat="1" ht="15.75">
      <c r="A156" s="195"/>
      <c r="B156" s="189"/>
      <c r="C156" s="190"/>
      <c r="D156" s="190"/>
      <c r="E156" s="190"/>
      <c r="F156" s="191"/>
      <c r="G156" s="75"/>
      <c r="H156" s="196"/>
      <c r="I156" s="197"/>
      <c r="J156" s="197"/>
    </row>
    <row r="157" spans="1:10" s="198" customFormat="1">
      <c r="B157" s="189"/>
      <c r="C157" s="190"/>
      <c r="D157" s="190"/>
      <c r="E157" s="190"/>
      <c r="F157" s="191"/>
      <c r="G157" s="75"/>
      <c r="H157" s="196"/>
      <c r="I157" s="197"/>
      <c r="J157" s="197"/>
    </row>
    <row r="158" spans="1:10" s="198" customFormat="1">
      <c r="B158" s="189"/>
      <c r="C158" s="190"/>
      <c r="D158" s="190"/>
      <c r="E158" s="190"/>
      <c r="F158" s="191"/>
      <c r="G158" s="75"/>
      <c r="H158" s="196"/>
      <c r="I158" s="197"/>
      <c r="J158" s="197"/>
    </row>
    <row r="159" spans="1:10" s="198" customFormat="1">
      <c r="B159" s="189"/>
      <c r="C159" s="190"/>
      <c r="D159" s="190"/>
      <c r="E159" s="190"/>
      <c r="F159" s="191"/>
      <c r="G159" s="75"/>
      <c r="H159" s="196"/>
      <c r="I159" s="197"/>
      <c r="J159" s="197"/>
    </row>
    <row r="160" spans="1:10" s="198" customFormat="1">
      <c r="B160" s="189"/>
      <c r="C160" s="190"/>
      <c r="D160" s="190"/>
      <c r="E160" s="190"/>
      <c r="F160" s="191"/>
      <c r="G160" s="75"/>
      <c r="H160" s="196"/>
      <c r="I160" s="197"/>
      <c r="J160" s="197"/>
    </row>
    <row r="161" spans="1:10" s="198" customFormat="1">
      <c r="B161" s="189"/>
      <c r="C161" s="190"/>
      <c r="D161" s="190"/>
      <c r="E161" s="190"/>
      <c r="F161" s="191"/>
      <c r="G161" s="75"/>
      <c r="H161" s="196"/>
      <c r="I161" s="197"/>
      <c r="J161" s="197"/>
    </row>
    <row r="162" spans="1:10" s="198" customFormat="1">
      <c r="B162" s="189"/>
      <c r="C162" s="190"/>
      <c r="D162" s="190"/>
      <c r="E162" s="190"/>
      <c r="F162" s="191"/>
      <c r="G162" s="75"/>
      <c r="H162" s="196"/>
      <c r="I162" s="197"/>
      <c r="J162" s="197"/>
    </row>
    <row r="163" spans="1:10" s="198" customFormat="1" ht="18.75">
      <c r="A163" s="199"/>
      <c r="B163" s="189"/>
      <c r="C163" s="190"/>
      <c r="D163" s="190"/>
      <c r="E163" s="190"/>
      <c r="F163" s="191"/>
      <c r="G163" s="75"/>
      <c r="H163" s="196"/>
      <c r="I163" s="197"/>
      <c r="J163" s="197"/>
    </row>
  </sheetData>
  <autoFilter ref="B14:I14">
    <sortState ref="B15:I27">
      <sortCondition descending="1" ref="I14"/>
    </sortState>
  </autoFilter>
  <mergeCells count="4">
    <mergeCell ref="L15:L21"/>
    <mergeCell ref="L24:L27"/>
    <mergeCell ref="L22:L23"/>
    <mergeCell ref="D13:L13"/>
  </mergeCells>
  <conditionalFormatting sqref="C15:C18">
    <cfRule type="duplicateValues" dxfId="21" priority="14"/>
  </conditionalFormatting>
  <conditionalFormatting sqref="C19:C22">
    <cfRule type="duplicateValues" dxfId="20" priority="12"/>
    <cfRule type="duplicateValues" dxfId="19" priority="13"/>
  </conditionalFormatting>
  <conditionalFormatting sqref="C23:C25">
    <cfRule type="duplicateValues" dxfId="18" priority="8"/>
    <cfRule type="duplicateValues" dxfId="17" priority="9"/>
    <cfRule type="duplicateValues" dxfId="16" priority="10"/>
    <cfRule type="duplicateValues" dxfId="15" priority="11"/>
  </conditionalFormatting>
  <conditionalFormatting sqref="C26:C27">
    <cfRule type="duplicateValues" dxfId="14" priority="6"/>
    <cfRule type="duplicateValues" dxfId="13" priority="7"/>
    <cfRule type="duplicateValues" dxfId="12" priority="24"/>
  </conditionalFormatting>
  <conditionalFormatting sqref="H14">
    <cfRule type="cellIs" dxfId="11" priority="1" stopIfTrue="1" operator="equal">
      <formula>0</formula>
    </cfRule>
  </conditionalFormatting>
  <dataValidations disablePrompts="1" count="1">
    <dataValidation type="list" allowBlank="1" showInputMessage="1" showErrorMessage="1" sqref="I7">
      <formula1>"DESONERADO,NÃO DESONERADO"</formula1>
    </dataValidation>
  </dataValidations>
  <printOptions horizontalCentered="1"/>
  <pageMargins left="3.937007874015748E-2" right="3.937007874015748E-2" top="0.39370078740157483" bottom="0.39370078740157483" header="0.78740157480314965" footer="0"/>
  <pageSetup paperSize="9" scale="45" fitToHeight="0" orientation="landscape" verticalDpi="597" r:id="rId1"/>
  <headerFooter alignWithMargins="0">
    <oddFooter>&amp;C&amp;"-,Regular"&amp;10Página &amp;P de &amp;N</oddFooter>
  </headerFooter>
  <drawing r:id="rId2"/>
</worksheet>
</file>

<file path=xl/worksheets/sheet9.xml><?xml version="1.0" encoding="utf-8"?>
<worksheet xmlns="http://schemas.openxmlformats.org/spreadsheetml/2006/main" xmlns:r="http://schemas.openxmlformats.org/officeDocument/2006/relationships">
  <dimension ref="A1:AMB164"/>
  <sheetViews>
    <sheetView view="pageBreakPreview" topLeftCell="C7" zoomScale="60" zoomScaleNormal="70" workbookViewId="0">
      <selection activeCell="L25" sqref="D1:L28"/>
    </sheetView>
  </sheetViews>
  <sheetFormatPr defaultColWidth="9.140625" defaultRowHeight="15" outlineLevelRow="1"/>
  <cols>
    <col min="1" max="1" width="8" style="200" customWidth="1"/>
    <col min="2" max="2" width="14.85546875" style="189" customWidth="1"/>
    <col min="3" max="3" width="19.42578125" style="190" customWidth="1"/>
    <col min="4" max="4" width="16.7109375" style="190" customWidth="1"/>
    <col min="5" max="5" width="108.7109375" style="190" customWidth="1"/>
    <col min="6" max="6" width="20.28515625" style="191" customWidth="1"/>
    <col min="7" max="7" width="24.140625" style="75" customWidth="1"/>
    <col min="8" max="8" width="17" style="201" customWidth="1"/>
    <col min="9" max="9" width="23.28515625" style="200" customWidth="1"/>
    <col min="10" max="10" width="23.7109375" style="200" customWidth="1"/>
    <col min="11" max="11" width="22.28515625" style="200" customWidth="1"/>
    <col min="12" max="12" width="15.42578125" style="200" bestFit="1" customWidth="1"/>
    <col min="13" max="13" width="10.7109375" style="200" customWidth="1"/>
    <col min="14" max="14" width="12.140625" style="200" bestFit="1" customWidth="1"/>
    <col min="15" max="1014" width="10.7109375" style="200" customWidth="1"/>
    <col min="1015" max="1015" width="10.28515625" style="113" customWidth="1"/>
    <col min="1016" max="16384" width="9.140625" style="113"/>
  </cols>
  <sheetData>
    <row r="1" spans="1:1016" s="110" customFormat="1" ht="24.75" customHeight="1">
      <c r="A1" s="109"/>
      <c r="B1" s="207"/>
      <c r="C1" s="823"/>
      <c r="D1" s="207"/>
      <c r="E1" s="330" t="s">
        <v>30</v>
      </c>
      <c r="F1" s="208"/>
      <c r="G1" s="208"/>
      <c r="H1" s="202"/>
      <c r="I1" s="536"/>
      <c r="J1" s="537"/>
      <c r="K1" s="537"/>
      <c r="L1" s="538"/>
    </row>
    <row r="2" spans="1:1016" ht="27" customHeight="1">
      <c r="A2" s="111"/>
      <c r="B2" s="209"/>
      <c r="C2" s="825"/>
      <c r="D2" s="209"/>
      <c r="E2" s="826" t="s">
        <v>31</v>
      </c>
      <c r="F2" s="825"/>
      <c r="G2" s="825"/>
      <c r="H2" s="827"/>
      <c r="I2" s="825"/>
      <c r="J2" s="828"/>
      <c r="K2" s="828"/>
      <c r="L2" s="539"/>
      <c r="M2" s="112"/>
      <c r="N2" s="112"/>
      <c r="O2" s="112"/>
      <c r="P2" s="112"/>
      <c r="Q2" s="112"/>
      <c r="R2" s="112"/>
      <c r="S2" s="112"/>
      <c r="T2" s="112"/>
      <c r="U2" s="112"/>
      <c r="V2" s="112"/>
      <c r="W2" s="112"/>
      <c r="X2" s="112"/>
      <c r="Y2" s="112"/>
      <c r="Z2" s="112"/>
      <c r="AA2" s="112"/>
      <c r="AB2" s="112"/>
      <c r="AC2" s="112"/>
      <c r="AD2" s="112"/>
      <c r="AE2" s="112"/>
      <c r="AF2" s="112"/>
      <c r="AG2" s="112"/>
      <c r="AH2" s="112"/>
      <c r="AI2" s="112"/>
      <c r="AJ2" s="112"/>
      <c r="AK2" s="112"/>
      <c r="AL2" s="112"/>
      <c r="AM2" s="112"/>
      <c r="AN2" s="112"/>
      <c r="AO2" s="112"/>
      <c r="AP2" s="112"/>
      <c r="AQ2" s="112"/>
      <c r="AR2" s="112"/>
      <c r="AS2" s="112"/>
      <c r="AT2" s="112"/>
      <c r="AU2" s="112"/>
      <c r="AV2" s="112"/>
      <c r="AW2" s="112"/>
      <c r="AX2" s="112"/>
      <c r="AY2" s="112"/>
      <c r="AZ2" s="112"/>
      <c r="BA2" s="112"/>
      <c r="BB2" s="112"/>
      <c r="BC2" s="112"/>
      <c r="BD2" s="112"/>
      <c r="BE2" s="112"/>
      <c r="BF2" s="112"/>
      <c r="BG2" s="112"/>
      <c r="BH2" s="112"/>
      <c r="BI2" s="112"/>
      <c r="BJ2" s="112"/>
      <c r="BK2" s="112"/>
      <c r="BL2" s="112"/>
      <c r="BM2" s="112"/>
      <c r="BN2" s="112"/>
      <c r="BO2" s="112"/>
      <c r="BP2" s="112"/>
      <c r="BQ2" s="112"/>
      <c r="BR2" s="112"/>
      <c r="BS2" s="112"/>
      <c r="BT2" s="112"/>
      <c r="BU2" s="112"/>
      <c r="BV2" s="112"/>
      <c r="BW2" s="112"/>
      <c r="BX2" s="112"/>
      <c r="BY2" s="112"/>
      <c r="BZ2" s="112"/>
      <c r="CA2" s="112"/>
      <c r="CB2" s="112"/>
      <c r="CC2" s="112"/>
      <c r="CD2" s="112"/>
      <c r="CE2" s="112"/>
      <c r="CF2" s="112"/>
      <c r="CG2" s="112"/>
      <c r="CH2" s="112"/>
      <c r="CI2" s="112"/>
      <c r="CJ2" s="112"/>
      <c r="CK2" s="112"/>
      <c r="CL2" s="112"/>
      <c r="CM2" s="112"/>
      <c r="CN2" s="112"/>
      <c r="CO2" s="112"/>
      <c r="CP2" s="112"/>
      <c r="CQ2" s="112"/>
      <c r="CR2" s="112"/>
      <c r="CS2" s="112"/>
      <c r="CT2" s="112"/>
      <c r="CU2" s="112"/>
      <c r="CV2" s="112"/>
      <c r="CW2" s="112"/>
      <c r="CX2" s="112"/>
      <c r="CY2" s="112"/>
      <c r="CZ2" s="112"/>
      <c r="DA2" s="112"/>
      <c r="DB2" s="112"/>
      <c r="DC2" s="112"/>
      <c r="DD2" s="112"/>
      <c r="DE2" s="112"/>
      <c r="DF2" s="112"/>
      <c r="DG2" s="112"/>
      <c r="DH2" s="112"/>
      <c r="DI2" s="112"/>
      <c r="DJ2" s="112"/>
      <c r="DK2" s="112"/>
      <c r="DL2" s="112"/>
      <c r="DM2" s="112"/>
      <c r="DN2" s="112"/>
      <c r="DO2" s="112"/>
      <c r="DP2" s="112"/>
      <c r="DQ2" s="112"/>
      <c r="DR2" s="112"/>
      <c r="DS2" s="112"/>
      <c r="DT2" s="112"/>
      <c r="DU2" s="112"/>
      <c r="DV2" s="112"/>
      <c r="DW2" s="112"/>
      <c r="DX2" s="112"/>
      <c r="DY2" s="112"/>
      <c r="DZ2" s="112"/>
      <c r="EA2" s="112"/>
      <c r="EB2" s="112"/>
      <c r="EC2" s="112"/>
      <c r="ED2" s="112"/>
      <c r="EE2" s="112"/>
      <c r="EF2" s="112"/>
      <c r="EG2" s="112"/>
      <c r="EH2" s="112"/>
      <c r="EI2" s="112"/>
      <c r="EJ2" s="112"/>
      <c r="EK2" s="112"/>
      <c r="EL2" s="112"/>
      <c r="EM2" s="112"/>
      <c r="EN2" s="112"/>
      <c r="EO2" s="112"/>
      <c r="EP2" s="112"/>
      <c r="EQ2" s="112"/>
      <c r="ER2" s="112"/>
      <c r="ES2" s="112"/>
      <c r="ET2" s="112"/>
      <c r="EU2" s="112"/>
      <c r="EV2" s="112"/>
      <c r="EW2" s="112"/>
      <c r="EX2" s="112"/>
      <c r="EY2" s="112"/>
      <c r="EZ2" s="112"/>
      <c r="FA2" s="112"/>
      <c r="FB2" s="112"/>
      <c r="FC2" s="112"/>
      <c r="FD2" s="112"/>
      <c r="FE2" s="112"/>
      <c r="FF2" s="112"/>
      <c r="FG2" s="112"/>
      <c r="FH2" s="112"/>
      <c r="FI2" s="112"/>
      <c r="FJ2" s="112"/>
      <c r="FK2" s="112"/>
      <c r="FL2" s="112"/>
      <c r="FM2" s="112"/>
      <c r="FN2" s="112"/>
      <c r="FO2" s="112"/>
      <c r="FP2" s="112"/>
      <c r="FQ2" s="112"/>
      <c r="FR2" s="112"/>
      <c r="FS2" s="112"/>
      <c r="FT2" s="112"/>
      <c r="FU2" s="112"/>
      <c r="FV2" s="112"/>
      <c r="FW2" s="112"/>
      <c r="FX2" s="112"/>
      <c r="FY2" s="112"/>
      <c r="FZ2" s="112"/>
      <c r="GA2" s="112"/>
      <c r="GB2" s="112"/>
      <c r="GC2" s="112"/>
      <c r="GD2" s="112"/>
      <c r="GE2" s="112"/>
      <c r="GF2" s="112"/>
      <c r="GG2" s="112"/>
      <c r="GH2" s="112"/>
      <c r="GI2" s="112"/>
      <c r="GJ2" s="112"/>
      <c r="GK2" s="112"/>
      <c r="GL2" s="112"/>
      <c r="GM2" s="112"/>
      <c r="GN2" s="112"/>
      <c r="GO2" s="112"/>
      <c r="GP2" s="112"/>
      <c r="GQ2" s="112"/>
      <c r="GR2" s="112"/>
      <c r="GS2" s="112"/>
      <c r="GT2" s="112"/>
      <c r="GU2" s="112"/>
      <c r="GV2" s="112"/>
      <c r="GW2" s="112"/>
      <c r="GX2" s="112"/>
      <c r="GY2" s="112"/>
      <c r="GZ2" s="112"/>
      <c r="HA2" s="112"/>
      <c r="HB2" s="112"/>
      <c r="HC2" s="112"/>
      <c r="HD2" s="112"/>
      <c r="HE2" s="112"/>
      <c r="HF2" s="112"/>
      <c r="HG2" s="112"/>
      <c r="HH2" s="112"/>
      <c r="HI2" s="112"/>
      <c r="HJ2" s="112"/>
      <c r="HK2" s="112"/>
      <c r="HL2" s="112"/>
      <c r="HM2" s="112"/>
      <c r="HN2" s="112"/>
      <c r="HO2" s="112"/>
      <c r="HP2" s="112"/>
      <c r="HQ2" s="112"/>
      <c r="HR2" s="112"/>
      <c r="HS2" s="112"/>
      <c r="HT2" s="112"/>
      <c r="HU2" s="112"/>
      <c r="HV2" s="112"/>
      <c r="HW2" s="112"/>
      <c r="HX2" s="112"/>
      <c r="HY2" s="112"/>
      <c r="HZ2" s="112"/>
      <c r="IA2" s="112"/>
      <c r="IB2" s="112"/>
      <c r="IC2" s="112"/>
      <c r="ID2" s="112"/>
      <c r="IE2" s="112"/>
      <c r="IF2" s="112"/>
      <c r="IG2" s="112"/>
      <c r="IH2" s="112"/>
      <c r="II2" s="112"/>
      <c r="IJ2" s="112"/>
      <c r="IK2" s="112"/>
      <c r="IL2" s="112"/>
      <c r="IM2" s="112"/>
      <c r="IN2" s="112"/>
      <c r="IO2" s="112"/>
      <c r="IP2" s="112"/>
      <c r="IQ2" s="112"/>
      <c r="IR2" s="112"/>
      <c r="IS2" s="112"/>
      <c r="IT2" s="112"/>
      <c r="IU2" s="112"/>
      <c r="IV2" s="112"/>
      <c r="IW2" s="112"/>
      <c r="IX2" s="112"/>
      <c r="IY2" s="112"/>
      <c r="IZ2" s="112"/>
      <c r="JA2" s="112"/>
      <c r="JB2" s="112"/>
      <c r="JC2" s="112"/>
      <c r="JD2" s="112"/>
      <c r="JE2" s="112"/>
      <c r="JF2" s="112"/>
      <c r="JG2" s="112"/>
      <c r="JH2" s="112"/>
      <c r="JI2" s="112"/>
      <c r="JJ2" s="112"/>
      <c r="JK2" s="112"/>
      <c r="JL2" s="112"/>
      <c r="JM2" s="112"/>
      <c r="JN2" s="112"/>
      <c r="JO2" s="112"/>
      <c r="JP2" s="112"/>
      <c r="JQ2" s="112"/>
      <c r="JR2" s="112"/>
      <c r="JS2" s="112"/>
      <c r="JT2" s="112"/>
      <c r="JU2" s="112"/>
      <c r="JV2" s="112"/>
      <c r="JW2" s="112"/>
      <c r="JX2" s="112"/>
      <c r="JY2" s="112"/>
      <c r="JZ2" s="112"/>
      <c r="KA2" s="112"/>
      <c r="KB2" s="112"/>
      <c r="KC2" s="112"/>
      <c r="KD2" s="112"/>
      <c r="KE2" s="112"/>
      <c r="KF2" s="112"/>
      <c r="KG2" s="112"/>
      <c r="KH2" s="112"/>
      <c r="KI2" s="112"/>
      <c r="KJ2" s="112"/>
      <c r="KK2" s="112"/>
      <c r="KL2" s="112"/>
      <c r="KM2" s="112"/>
      <c r="KN2" s="112"/>
      <c r="KO2" s="112"/>
      <c r="KP2" s="112"/>
      <c r="KQ2" s="112"/>
      <c r="KR2" s="112"/>
      <c r="KS2" s="112"/>
      <c r="KT2" s="112"/>
      <c r="KU2" s="112"/>
      <c r="KV2" s="112"/>
      <c r="KW2" s="112"/>
      <c r="KX2" s="112"/>
      <c r="KY2" s="112"/>
      <c r="KZ2" s="112"/>
      <c r="LA2" s="112"/>
      <c r="LB2" s="112"/>
      <c r="LC2" s="112"/>
      <c r="LD2" s="112"/>
      <c r="LE2" s="112"/>
      <c r="LF2" s="112"/>
      <c r="LG2" s="112"/>
      <c r="LH2" s="112"/>
      <c r="LI2" s="112"/>
      <c r="LJ2" s="112"/>
      <c r="LK2" s="112"/>
      <c r="LL2" s="112"/>
      <c r="LM2" s="112"/>
      <c r="LN2" s="112"/>
      <c r="LO2" s="112"/>
      <c r="LP2" s="112"/>
      <c r="LQ2" s="112"/>
      <c r="LR2" s="112"/>
      <c r="LS2" s="112"/>
      <c r="LT2" s="112"/>
      <c r="LU2" s="112"/>
      <c r="LV2" s="112"/>
      <c r="LW2" s="112"/>
      <c r="LX2" s="112"/>
      <c r="LY2" s="112"/>
      <c r="LZ2" s="112"/>
      <c r="MA2" s="112"/>
      <c r="MB2" s="112"/>
      <c r="MC2" s="112"/>
      <c r="MD2" s="112"/>
      <c r="ME2" s="112"/>
      <c r="MF2" s="112"/>
      <c r="MG2" s="112"/>
      <c r="MH2" s="112"/>
      <c r="MI2" s="112"/>
      <c r="MJ2" s="112"/>
      <c r="MK2" s="112"/>
      <c r="ML2" s="112"/>
      <c r="MM2" s="112"/>
      <c r="MN2" s="112"/>
      <c r="MO2" s="112"/>
      <c r="MP2" s="112"/>
      <c r="MQ2" s="112"/>
      <c r="MR2" s="112"/>
      <c r="MS2" s="112"/>
      <c r="MT2" s="112"/>
      <c r="MU2" s="112"/>
      <c r="MV2" s="112"/>
      <c r="MW2" s="112"/>
      <c r="MX2" s="112"/>
      <c r="MY2" s="112"/>
      <c r="MZ2" s="112"/>
      <c r="NA2" s="112"/>
      <c r="NB2" s="112"/>
      <c r="NC2" s="112"/>
      <c r="ND2" s="112"/>
      <c r="NE2" s="112"/>
      <c r="NF2" s="112"/>
      <c r="NG2" s="112"/>
      <c r="NH2" s="112"/>
      <c r="NI2" s="112"/>
      <c r="NJ2" s="112"/>
      <c r="NK2" s="112"/>
      <c r="NL2" s="112"/>
      <c r="NM2" s="112"/>
      <c r="NN2" s="112"/>
      <c r="NO2" s="112"/>
      <c r="NP2" s="112"/>
      <c r="NQ2" s="112"/>
      <c r="NR2" s="112"/>
      <c r="NS2" s="112"/>
      <c r="NT2" s="112"/>
      <c r="NU2" s="112"/>
      <c r="NV2" s="112"/>
      <c r="NW2" s="112"/>
      <c r="NX2" s="112"/>
      <c r="NY2" s="112"/>
      <c r="NZ2" s="112"/>
      <c r="OA2" s="112"/>
      <c r="OB2" s="112"/>
      <c r="OC2" s="112"/>
      <c r="OD2" s="112"/>
      <c r="OE2" s="112"/>
      <c r="OF2" s="112"/>
      <c r="OG2" s="112"/>
      <c r="OH2" s="112"/>
      <c r="OI2" s="112"/>
      <c r="OJ2" s="112"/>
      <c r="OK2" s="112"/>
      <c r="OL2" s="112"/>
      <c r="OM2" s="112"/>
      <c r="ON2" s="112"/>
      <c r="OO2" s="112"/>
      <c r="OP2" s="112"/>
      <c r="OQ2" s="112"/>
      <c r="OR2" s="112"/>
      <c r="OS2" s="112"/>
      <c r="OT2" s="112"/>
      <c r="OU2" s="112"/>
      <c r="OV2" s="112"/>
      <c r="OW2" s="112"/>
      <c r="OX2" s="112"/>
      <c r="OY2" s="112"/>
      <c r="OZ2" s="112"/>
      <c r="PA2" s="112"/>
      <c r="PB2" s="112"/>
      <c r="PC2" s="112"/>
      <c r="PD2" s="112"/>
      <c r="PE2" s="112"/>
      <c r="PF2" s="112"/>
      <c r="PG2" s="112"/>
      <c r="PH2" s="112"/>
      <c r="PI2" s="112"/>
      <c r="PJ2" s="112"/>
      <c r="PK2" s="112"/>
      <c r="PL2" s="112"/>
      <c r="PM2" s="112"/>
      <c r="PN2" s="112"/>
      <c r="PO2" s="112"/>
      <c r="PP2" s="112"/>
      <c r="PQ2" s="112"/>
      <c r="PR2" s="112"/>
      <c r="PS2" s="112"/>
      <c r="PT2" s="112"/>
      <c r="PU2" s="112"/>
      <c r="PV2" s="112"/>
      <c r="PW2" s="112"/>
      <c r="PX2" s="112"/>
      <c r="PY2" s="112"/>
      <c r="PZ2" s="112"/>
      <c r="QA2" s="112"/>
      <c r="QB2" s="112"/>
      <c r="QC2" s="112"/>
      <c r="QD2" s="112"/>
      <c r="QE2" s="112"/>
      <c r="QF2" s="112"/>
      <c r="QG2" s="112"/>
      <c r="QH2" s="112"/>
      <c r="QI2" s="112"/>
      <c r="QJ2" s="112"/>
      <c r="QK2" s="112"/>
      <c r="QL2" s="112"/>
      <c r="QM2" s="112"/>
      <c r="QN2" s="112"/>
      <c r="QO2" s="112"/>
      <c r="QP2" s="112"/>
      <c r="QQ2" s="112"/>
      <c r="QR2" s="112"/>
      <c r="QS2" s="112"/>
      <c r="QT2" s="112"/>
      <c r="QU2" s="112"/>
      <c r="QV2" s="112"/>
      <c r="QW2" s="112"/>
      <c r="QX2" s="112"/>
      <c r="QY2" s="112"/>
      <c r="QZ2" s="112"/>
      <c r="RA2" s="112"/>
      <c r="RB2" s="112"/>
      <c r="RC2" s="112"/>
      <c r="RD2" s="112"/>
      <c r="RE2" s="112"/>
      <c r="RF2" s="112"/>
      <c r="RG2" s="112"/>
      <c r="RH2" s="112"/>
      <c r="RI2" s="112"/>
      <c r="RJ2" s="112"/>
      <c r="RK2" s="112"/>
      <c r="RL2" s="112"/>
      <c r="RM2" s="112"/>
      <c r="RN2" s="112"/>
      <c r="RO2" s="112"/>
      <c r="RP2" s="112"/>
      <c r="RQ2" s="112"/>
      <c r="RR2" s="112"/>
      <c r="RS2" s="112"/>
      <c r="RT2" s="112"/>
      <c r="RU2" s="112"/>
      <c r="RV2" s="112"/>
      <c r="RW2" s="112"/>
      <c r="RX2" s="112"/>
      <c r="RY2" s="112"/>
      <c r="RZ2" s="112"/>
      <c r="SA2" s="112"/>
      <c r="SB2" s="112"/>
      <c r="SC2" s="112"/>
      <c r="SD2" s="112"/>
      <c r="SE2" s="112"/>
      <c r="SF2" s="112"/>
      <c r="SG2" s="112"/>
      <c r="SH2" s="112"/>
      <c r="SI2" s="112"/>
      <c r="SJ2" s="112"/>
      <c r="SK2" s="112"/>
      <c r="SL2" s="112"/>
      <c r="SM2" s="112"/>
      <c r="SN2" s="112"/>
      <c r="SO2" s="112"/>
      <c r="SP2" s="112"/>
      <c r="SQ2" s="112"/>
      <c r="SR2" s="112"/>
      <c r="SS2" s="112"/>
      <c r="ST2" s="112"/>
      <c r="SU2" s="112"/>
      <c r="SV2" s="112"/>
      <c r="SW2" s="112"/>
      <c r="SX2" s="112"/>
      <c r="SY2" s="112"/>
      <c r="SZ2" s="112"/>
      <c r="TA2" s="112"/>
      <c r="TB2" s="112"/>
      <c r="TC2" s="112"/>
      <c r="TD2" s="112"/>
      <c r="TE2" s="112"/>
      <c r="TF2" s="112"/>
      <c r="TG2" s="112"/>
      <c r="TH2" s="112"/>
      <c r="TI2" s="112"/>
      <c r="TJ2" s="112"/>
      <c r="TK2" s="112"/>
      <c r="TL2" s="112"/>
      <c r="TM2" s="112"/>
      <c r="TN2" s="112"/>
      <c r="TO2" s="112"/>
      <c r="TP2" s="112"/>
      <c r="TQ2" s="112"/>
      <c r="TR2" s="112"/>
      <c r="TS2" s="112"/>
      <c r="TT2" s="112"/>
      <c r="TU2" s="112"/>
      <c r="TV2" s="112"/>
      <c r="TW2" s="112"/>
      <c r="TX2" s="112"/>
      <c r="TY2" s="112"/>
      <c r="TZ2" s="112"/>
      <c r="UA2" s="112"/>
      <c r="UB2" s="112"/>
      <c r="UC2" s="112"/>
      <c r="UD2" s="112"/>
      <c r="UE2" s="112"/>
      <c r="UF2" s="112"/>
      <c r="UG2" s="112"/>
      <c r="UH2" s="112"/>
      <c r="UI2" s="112"/>
      <c r="UJ2" s="112"/>
      <c r="UK2" s="112"/>
      <c r="UL2" s="112"/>
      <c r="UM2" s="112"/>
      <c r="UN2" s="112"/>
      <c r="UO2" s="112"/>
      <c r="UP2" s="112"/>
      <c r="UQ2" s="112"/>
      <c r="UR2" s="112"/>
      <c r="US2" s="112"/>
      <c r="UT2" s="112"/>
      <c r="UU2" s="112"/>
      <c r="UV2" s="112"/>
      <c r="UW2" s="112"/>
      <c r="UX2" s="112"/>
      <c r="UY2" s="112"/>
      <c r="UZ2" s="112"/>
      <c r="VA2" s="112"/>
      <c r="VB2" s="112"/>
      <c r="VC2" s="112"/>
      <c r="VD2" s="112"/>
      <c r="VE2" s="112"/>
      <c r="VF2" s="112"/>
      <c r="VG2" s="112"/>
      <c r="VH2" s="112"/>
      <c r="VI2" s="112"/>
      <c r="VJ2" s="112"/>
      <c r="VK2" s="112"/>
      <c r="VL2" s="112"/>
      <c r="VM2" s="112"/>
      <c r="VN2" s="112"/>
      <c r="VO2" s="112"/>
      <c r="VP2" s="112"/>
      <c r="VQ2" s="112"/>
      <c r="VR2" s="112"/>
      <c r="VS2" s="112"/>
      <c r="VT2" s="112"/>
      <c r="VU2" s="112"/>
      <c r="VV2" s="112"/>
      <c r="VW2" s="112"/>
      <c r="VX2" s="112"/>
      <c r="VY2" s="112"/>
      <c r="VZ2" s="112"/>
      <c r="WA2" s="112"/>
      <c r="WB2" s="112"/>
      <c r="WC2" s="112"/>
      <c r="WD2" s="112"/>
      <c r="WE2" s="112"/>
      <c r="WF2" s="112"/>
      <c r="WG2" s="112"/>
      <c r="WH2" s="112"/>
      <c r="WI2" s="112"/>
      <c r="WJ2" s="112"/>
      <c r="WK2" s="112"/>
      <c r="WL2" s="112"/>
      <c r="WM2" s="112"/>
      <c r="WN2" s="112"/>
      <c r="WO2" s="112"/>
      <c r="WP2" s="112"/>
      <c r="WQ2" s="112"/>
      <c r="WR2" s="112"/>
      <c r="WS2" s="112"/>
      <c r="WT2" s="112"/>
      <c r="WU2" s="112"/>
      <c r="WV2" s="112"/>
      <c r="WW2" s="112"/>
      <c r="WX2" s="112"/>
      <c r="WY2" s="112"/>
      <c r="WZ2" s="112"/>
      <c r="XA2" s="112"/>
      <c r="XB2" s="112"/>
      <c r="XC2" s="112"/>
      <c r="XD2" s="112"/>
      <c r="XE2" s="112"/>
      <c r="XF2" s="112"/>
      <c r="XG2" s="112"/>
      <c r="XH2" s="112"/>
      <c r="XI2" s="112"/>
      <c r="XJ2" s="112"/>
      <c r="XK2" s="112"/>
      <c r="XL2" s="112"/>
      <c r="XM2" s="112"/>
      <c r="XN2" s="112"/>
      <c r="XO2" s="112"/>
      <c r="XP2" s="112"/>
      <c r="XQ2" s="112"/>
      <c r="XR2" s="112"/>
      <c r="XS2" s="112"/>
      <c r="XT2" s="112"/>
      <c r="XU2" s="112"/>
      <c r="XV2" s="112"/>
      <c r="XW2" s="112"/>
      <c r="XX2" s="112"/>
      <c r="XY2" s="112"/>
      <c r="XZ2" s="112"/>
      <c r="YA2" s="112"/>
      <c r="YB2" s="112"/>
      <c r="YC2" s="112"/>
      <c r="YD2" s="112"/>
      <c r="YE2" s="112"/>
      <c r="YF2" s="112"/>
      <c r="YG2" s="112"/>
      <c r="YH2" s="112"/>
      <c r="YI2" s="112"/>
      <c r="YJ2" s="112"/>
      <c r="YK2" s="112"/>
      <c r="YL2" s="112"/>
      <c r="YM2" s="112"/>
      <c r="YN2" s="112"/>
      <c r="YO2" s="112"/>
      <c r="YP2" s="112"/>
      <c r="YQ2" s="112"/>
      <c r="YR2" s="112"/>
      <c r="YS2" s="112"/>
      <c r="YT2" s="112"/>
      <c r="YU2" s="112"/>
      <c r="YV2" s="112"/>
      <c r="YW2" s="112"/>
      <c r="YX2" s="112"/>
      <c r="YY2" s="112"/>
      <c r="YZ2" s="112"/>
      <c r="ZA2" s="112"/>
      <c r="ZB2" s="112"/>
      <c r="ZC2" s="112"/>
      <c r="ZD2" s="112"/>
      <c r="ZE2" s="112"/>
      <c r="ZF2" s="112"/>
      <c r="ZG2" s="112"/>
      <c r="ZH2" s="112"/>
      <c r="ZI2" s="112"/>
      <c r="ZJ2" s="112"/>
      <c r="ZK2" s="112"/>
      <c r="ZL2" s="112"/>
      <c r="ZM2" s="112"/>
      <c r="ZN2" s="112"/>
      <c r="ZO2" s="112"/>
      <c r="ZP2" s="112"/>
      <c r="ZQ2" s="112"/>
      <c r="ZR2" s="112"/>
      <c r="ZS2" s="112"/>
      <c r="ZT2" s="112"/>
      <c r="ZU2" s="112"/>
      <c r="ZV2" s="112"/>
      <c r="ZW2" s="112"/>
      <c r="ZX2" s="112"/>
      <c r="ZY2" s="112"/>
      <c r="ZZ2" s="112"/>
      <c r="AAA2" s="112"/>
      <c r="AAB2" s="112"/>
      <c r="AAC2" s="112"/>
      <c r="AAD2" s="112"/>
      <c r="AAE2" s="112"/>
      <c r="AAF2" s="112"/>
      <c r="AAG2" s="112"/>
      <c r="AAH2" s="112"/>
      <c r="AAI2" s="112"/>
      <c r="AAJ2" s="112"/>
      <c r="AAK2" s="112"/>
      <c r="AAL2" s="112"/>
      <c r="AAM2" s="112"/>
      <c r="AAN2" s="112"/>
      <c r="AAO2" s="112"/>
      <c r="AAP2" s="112"/>
      <c r="AAQ2" s="112"/>
      <c r="AAR2" s="112"/>
      <c r="AAS2" s="112"/>
      <c r="AAT2" s="112"/>
      <c r="AAU2" s="112"/>
      <c r="AAV2" s="112"/>
      <c r="AAW2" s="112"/>
      <c r="AAX2" s="112"/>
      <c r="AAY2" s="112"/>
      <c r="AAZ2" s="112"/>
      <c r="ABA2" s="112"/>
      <c r="ABB2" s="112"/>
      <c r="ABC2" s="112"/>
      <c r="ABD2" s="112"/>
      <c r="ABE2" s="112"/>
      <c r="ABF2" s="112"/>
      <c r="ABG2" s="112"/>
      <c r="ABH2" s="112"/>
      <c r="ABI2" s="112"/>
      <c r="ABJ2" s="112"/>
      <c r="ABK2" s="112"/>
      <c r="ABL2" s="112"/>
      <c r="ABM2" s="112"/>
      <c r="ABN2" s="112"/>
      <c r="ABO2" s="112"/>
      <c r="ABP2" s="112"/>
      <c r="ABQ2" s="112"/>
      <c r="ABR2" s="112"/>
      <c r="ABS2" s="112"/>
      <c r="ABT2" s="112"/>
      <c r="ABU2" s="112"/>
      <c r="ABV2" s="112"/>
      <c r="ABW2" s="112"/>
      <c r="ABX2" s="112"/>
      <c r="ABY2" s="112"/>
      <c r="ABZ2" s="112"/>
      <c r="ACA2" s="112"/>
      <c r="ACB2" s="112"/>
      <c r="ACC2" s="112"/>
      <c r="ACD2" s="112"/>
      <c r="ACE2" s="112"/>
      <c r="ACF2" s="112"/>
      <c r="ACG2" s="112"/>
      <c r="ACH2" s="112"/>
      <c r="ACI2" s="112"/>
      <c r="ACJ2" s="112"/>
      <c r="ACK2" s="112"/>
      <c r="ACL2" s="112"/>
      <c r="ACM2" s="112"/>
      <c r="ACN2" s="112"/>
      <c r="ACO2" s="112"/>
      <c r="ACP2" s="112"/>
      <c r="ACQ2" s="112"/>
      <c r="ACR2" s="112"/>
      <c r="ACS2" s="112"/>
      <c r="ACT2" s="112"/>
      <c r="ACU2" s="112"/>
      <c r="ACV2" s="112"/>
      <c r="ACW2" s="112"/>
      <c r="ACX2" s="112"/>
      <c r="ACY2" s="112"/>
      <c r="ACZ2" s="112"/>
      <c r="ADA2" s="112"/>
      <c r="ADB2" s="112"/>
      <c r="ADC2" s="112"/>
      <c r="ADD2" s="112"/>
      <c r="ADE2" s="112"/>
      <c r="ADF2" s="112"/>
      <c r="ADG2" s="112"/>
      <c r="ADH2" s="112"/>
      <c r="ADI2" s="112"/>
      <c r="ADJ2" s="112"/>
      <c r="ADK2" s="112"/>
      <c r="ADL2" s="112"/>
      <c r="ADM2" s="112"/>
      <c r="ADN2" s="112"/>
      <c r="ADO2" s="112"/>
      <c r="ADP2" s="112"/>
      <c r="ADQ2" s="112"/>
      <c r="ADR2" s="112"/>
      <c r="ADS2" s="112"/>
      <c r="ADT2" s="112"/>
      <c r="ADU2" s="112"/>
      <c r="ADV2" s="112"/>
      <c r="ADW2" s="112"/>
      <c r="ADX2" s="112"/>
      <c r="ADY2" s="112"/>
      <c r="ADZ2" s="112"/>
      <c r="AEA2" s="112"/>
      <c r="AEB2" s="112"/>
      <c r="AEC2" s="112"/>
      <c r="AED2" s="112"/>
      <c r="AEE2" s="112"/>
      <c r="AEF2" s="112"/>
      <c r="AEG2" s="112"/>
      <c r="AEH2" s="112"/>
      <c r="AEI2" s="112"/>
      <c r="AEJ2" s="112"/>
      <c r="AEK2" s="112"/>
      <c r="AEL2" s="112"/>
      <c r="AEM2" s="112"/>
      <c r="AEN2" s="112"/>
      <c r="AEO2" s="112"/>
      <c r="AEP2" s="112"/>
      <c r="AEQ2" s="112"/>
      <c r="AER2" s="112"/>
      <c r="AES2" s="112"/>
      <c r="AET2" s="112"/>
      <c r="AEU2" s="112"/>
      <c r="AEV2" s="112"/>
      <c r="AEW2" s="112"/>
      <c r="AEX2" s="112"/>
      <c r="AEY2" s="112"/>
      <c r="AEZ2" s="112"/>
      <c r="AFA2" s="112"/>
      <c r="AFB2" s="112"/>
      <c r="AFC2" s="112"/>
      <c r="AFD2" s="112"/>
      <c r="AFE2" s="112"/>
      <c r="AFF2" s="112"/>
      <c r="AFG2" s="112"/>
      <c r="AFH2" s="112"/>
      <c r="AFI2" s="112"/>
      <c r="AFJ2" s="112"/>
      <c r="AFK2" s="112"/>
      <c r="AFL2" s="112"/>
      <c r="AFM2" s="112"/>
      <c r="AFN2" s="112"/>
      <c r="AFO2" s="112"/>
      <c r="AFP2" s="112"/>
      <c r="AFQ2" s="112"/>
      <c r="AFR2" s="112"/>
      <c r="AFS2" s="112"/>
      <c r="AFT2" s="112"/>
      <c r="AFU2" s="112"/>
      <c r="AFV2" s="112"/>
      <c r="AFW2" s="112"/>
      <c r="AFX2" s="112"/>
      <c r="AFY2" s="112"/>
      <c r="AFZ2" s="112"/>
      <c r="AGA2" s="112"/>
      <c r="AGB2" s="112"/>
      <c r="AGC2" s="112"/>
      <c r="AGD2" s="112"/>
      <c r="AGE2" s="112"/>
      <c r="AGF2" s="112"/>
      <c r="AGG2" s="112"/>
      <c r="AGH2" s="112"/>
      <c r="AGI2" s="112"/>
      <c r="AGJ2" s="112"/>
      <c r="AGK2" s="112"/>
      <c r="AGL2" s="112"/>
      <c r="AGM2" s="112"/>
      <c r="AGN2" s="112"/>
      <c r="AGO2" s="112"/>
      <c r="AGP2" s="112"/>
      <c r="AGQ2" s="112"/>
      <c r="AGR2" s="112"/>
      <c r="AGS2" s="112"/>
      <c r="AGT2" s="112"/>
      <c r="AGU2" s="112"/>
      <c r="AGV2" s="112"/>
      <c r="AGW2" s="112"/>
      <c r="AGX2" s="112"/>
      <c r="AGY2" s="112"/>
      <c r="AGZ2" s="112"/>
      <c r="AHA2" s="112"/>
      <c r="AHB2" s="112"/>
      <c r="AHC2" s="112"/>
      <c r="AHD2" s="112"/>
      <c r="AHE2" s="112"/>
      <c r="AHF2" s="112"/>
      <c r="AHG2" s="112"/>
      <c r="AHH2" s="112"/>
      <c r="AHI2" s="112"/>
      <c r="AHJ2" s="112"/>
      <c r="AHK2" s="112"/>
      <c r="AHL2" s="112"/>
      <c r="AHM2" s="112"/>
      <c r="AHN2" s="112"/>
      <c r="AHO2" s="112"/>
      <c r="AHP2" s="112"/>
      <c r="AHQ2" s="112"/>
      <c r="AHR2" s="112"/>
      <c r="AHS2" s="112"/>
      <c r="AHT2" s="112"/>
      <c r="AHU2" s="112"/>
      <c r="AHV2" s="112"/>
      <c r="AHW2" s="112"/>
      <c r="AHX2" s="112"/>
      <c r="AHY2" s="112"/>
      <c r="AHZ2" s="112"/>
      <c r="AIA2" s="112"/>
      <c r="AIB2" s="112"/>
      <c r="AIC2" s="112"/>
      <c r="AID2" s="112"/>
      <c r="AIE2" s="112"/>
      <c r="AIF2" s="112"/>
      <c r="AIG2" s="112"/>
      <c r="AIH2" s="112"/>
      <c r="AII2" s="112"/>
      <c r="AIJ2" s="112"/>
      <c r="AIK2" s="112"/>
      <c r="AIL2" s="112"/>
      <c r="AIM2" s="112"/>
      <c r="AIN2" s="112"/>
      <c r="AIO2" s="112"/>
      <c r="AIP2" s="112"/>
      <c r="AIQ2" s="112"/>
      <c r="AIR2" s="112"/>
      <c r="AIS2" s="112"/>
      <c r="AIT2" s="112"/>
      <c r="AIU2" s="112"/>
      <c r="AIV2" s="112"/>
      <c r="AIW2" s="112"/>
      <c r="AIX2" s="112"/>
      <c r="AIY2" s="112"/>
      <c r="AIZ2" s="112"/>
      <c r="AJA2" s="112"/>
      <c r="AJB2" s="112"/>
      <c r="AJC2" s="112"/>
      <c r="AJD2" s="112"/>
      <c r="AJE2" s="112"/>
      <c r="AJF2" s="112"/>
      <c r="AJG2" s="112"/>
      <c r="AJH2" s="112"/>
      <c r="AJI2" s="112"/>
      <c r="AJJ2" s="112"/>
      <c r="AJK2" s="112"/>
      <c r="AJL2" s="112"/>
      <c r="AJM2" s="112"/>
      <c r="AJN2" s="112"/>
      <c r="AJO2" s="112"/>
      <c r="AJP2" s="112"/>
      <c r="AJQ2" s="112"/>
      <c r="AJR2" s="112"/>
      <c r="AJS2" s="112"/>
      <c r="AJT2" s="112"/>
      <c r="AJU2" s="112"/>
      <c r="AJV2" s="112"/>
      <c r="AJW2" s="112"/>
      <c r="AJX2" s="112"/>
      <c r="AJY2" s="112"/>
      <c r="AJZ2" s="112"/>
      <c r="AKA2" s="112"/>
      <c r="AKB2" s="112"/>
      <c r="AKC2" s="112"/>
      <c r="AKD2" s="112"/>
      <c r="AKE2" s="112"/>
      <c r="AKF2" s="112"/>
      <c r="AKG2" s="112"/>
      <c r="AKH2" s="112"/>
      <c r="AKI2" s="112"/>
      <c r="AKJ2" s="112"/>
      <c r="AKK2" s="112"/>
      <c r="AKL2" s="112"/>
      <c r="AKM2" s="112"/>
      <c r="AKN2" s="112"/>
      <c r="AKO2" s="112"/>
      <c r="AKP2" s="112"/>
      <c r="AKQ2" s="112"/>
      <c r="AKR2" s="112"/>
      <c r="AKS2" s="112"/>
      <c r="AKT2" s="112"/>
      <c r="AKU2" s="112"/>
      <c r="AKV2" s="112"/>
      <c r="AKW2" s="112"/>
      <c r="AKX2" s="112"/>
      <c r="AKY2" s="112"/>
      <c r="AKZ2" s="112"/>
      <c r="ALA2" s="112"/>
      <c r="ALB2" s="112"/>
      <c r="ALC2" s="112"/>
      <c r="ALD2" s="112"/>
      <c r="ALE2" s="112"/>
      <c r="ALF2" s="112"/>
      <c r="ALG2" s="112"/>
      <c r="ALH2" s="112"/>
      <c r="ALI2" s="112"/>
      <c r="ALJ2" s="112"/>
      <c r="ALK2" s="112"/>
      <c r="ALL2" s="112"/>
      <c r="ALM2" s="112"/>
      <c r="ALN2" s="112"/>
      <c r="ALO2" s="112"/>
      <c r="ALP2" s="112"/>
      <c r="ALQ2" s="112"/>
      <c r="ALR2" s="112"/>
      <c r="ALS2" s="112"/>
      <c r="ALT2" s="112"/>
      <c r="ALU2" s="112"/>
      <c r="ALV2" s="112"/>
      <c r="ALW2" s="112"/>
      <c r="ALX2" s="112"/>
      <c r="ALY2" s="112"/>
      <c r="ALZ2" s="112"/>
      <c r="AMA2" s="112"/>
      <c r="AMB2" s="112"/>
    </row>
    <row r="3" spans="1:1016" s="114" customFormat="1" ht="24.75" customHeight="1">
      <c r="A3" s="111"/>
      <c r="B3" s="209"/>
      <c r="C3" s="825"/>
      <c r="D3" s="209"/>
      <c r="E3" s="826" t="s">
        <v>32</v>
      </c>
      <c r="F3" s="825"/>
      <c r="G3" s="825"/>
      <c r="H3" s="827"/>
      <c r="I3" s="825"/>
      <c r="J3" s="829"/>
      <c r="K3" s="829"/>
      <c r="L3" s="409"/>
    </row>
    <row r="4" spans="1:1016" ht="15.6" customHeight="1">
      <c r="A4" s="111"/>
      <c r="B4" s="209"/>
      <c r="C4" s="825"/>
      <c r="D4" s="209"/>
      <c r="E4" s="830"/>
      <c r="F4" s="825"/>
      <c r="G4" s="825"/>
      <c r="H4" s="827"/>
      <c r="I4" s="825"/>
      <c r="J4" s="828"/>
      <c r="K4" s="828"/>
      <c r="L4" s="539"/>
      <c r="M4" s="112"/>
      <c r="N4" s="112"/>
      <c r="O4" s="112"/>
      <c r="P4" s="112"/>
      <c r="Q4" s="112"/>
      <c r="R4" s="112"/>
      <c r="S4" s="112"/>
      <c r="T4" s="112"/>
      <c r="U4" s="112"/>
      <c r="V4" s="112"/>
      <c r="W4" s="112"/>
      <c r="X4" s="112"/>
      <c r="Y4" s="112"/>
      <c r="Z4" s="112"/>
      <c r="AA4" s="112"/>
      <c r="AB4" s="112"/>
      <c r="AC4" s="112"/>
      <c r="AD4" s="112"/>
      <c r="AE4" s="112"/>
      <c r="AF4" s="112"/>
      <c r="AG4" s="112"/>
      <c r="AH4" s="112"/>
      <c r="AI4" s="112"/>
      <c r="AJ4" s="112"/>
      <c r="AK4" s="112"/>
      <c r="AL4" s="112"/>
      <c r="AM4" s="112"/>
      <c r="AN4" s="112"/>
      <c r="AO4" s="112"/>
      <c r="AP4" s="112"/>
      <c r="AQ4" s="112"/>
      <c r="AR4" s="112"/>
      <c r="AS4" s="112"/>
      <c r="AT4" s="112"/>
      <c r="AU4" s="112"/>
      <c r="AV4" s="112"/>
      <c r="AW4" s="112"/>
      <c r="AX4" s="112"/>
      <c r="AY4" s="112"/>
      <c r="AZ4" s="112"/>
      <c r="BA4" s="112"/>
      <c r="BB4" s="112"/>
      <c r="BC4" s="112"/>
      <c r="BD4" s="112"/>
      <c r="BE4" s="112"/>
      <c r="BF4" s="112"/>
      <c r="BG4" s="112"/>
      <c r="BH4" s="112"/>
      <c r="BI4" s="112"/>
      <c r="BJ4" s="112"/>
      <c r="BK4" s="112"/>
      <c r="BL4" s="112"/>
      <c r="BM4" s="112"/>
      <c r="BN4" s="112"/>
      <c r="BO4" s="112"/>
      <c r="BP4" s="112"/>
      <c r="BQ4" s="112"/>
      <c r="BR4" s="112"/>
      <c r="BS4" s="112"/>
      <c r="BT4" s="112"/>
      <c r="BU4" s="112"/>
      <c r="BV4" s="112"/>
      <c r="BW4" s="112"/>
      <c r="BX4" s="112"/>
      <c r="BY4" s="112"/>
      <c r="BZ4" s="112"/>
      <c r="CA4" s="112"/>
      <c r="CB4" s="112"/>
      <c r="CC4" s="112"/>
      <c r="CD4" s="112"/>
      <c r="CE4" s="112"/>
      <c r="CF4" s="112"/>
      <c r="CG4" s="112"/>
      <c r="CH4" s="112"/>
      <c r="CI4" s="112"/>
      <c r="CJ4" s="112"/>
      <c r="CK4" s="112"/>
      <c r="CL4" s="112"/>
      <c r="CM4" s="112"/>
      <c r="CN4" s="112"/>
      <c r="CO4" s="112"/>
      <c r="CP4" s="112"/>
      <c r="CQ4" s="112"/>
      <c r="CR4" s="112"/>
      <c r="CS4" s="112"/>
      <c r="CT4" s="112"/>
      <c r="CU4" s="112"/>
      <c r="CV4" s="112"/>
      <c r="CW4" s="112"/>
      <c r="CX4" s="112"/>
      <c r="CY4" s="112"/>
      <c r="CZ4" s="112"/>
      <c r="DA4" s="112"/>
      <c r="DB4" s="112"/>
      <c r="DC4" s="112"/>
      <c r="DD4" s="112"/>
      <c r="DE4" s="112"/>
      <c r="DF4" s="112"/>
      <c r="DG4" s="112"/>
      <c r="DH4" s="112"/>
      <c r="DI4" s="112"/>
      <c r="DJ4" s="112"/>
      <c r="DK4" s="112"/>
      <c r="DL4" s="112"/>
      <c r="DM4" s="112"/>
      <c r="DN4" s="112"/>
      <c r="DO4" s="112"/>
      <c r="DP4" s="112"/>
      <c r="DQ4" s="112"/>
      <c r="DR4" s="112"/>
      <c r="DS4" s="112"/>
      <c r="DT4" s="112"/>
      <c r="DU4" s="112"/>
      <c r="DV4" s="112"/>
      <c r="DW4" s="112"/>
      <c r="DX4" s="112"/>
      <c r="DY4" s="112"/>
      <c r="DZ4" s="112"/>
      <c r="EA4" s="112"/>
      <c r="EB4" s="112"/>
      <c r="EC4" s="112"/>
      <c r="ED4" s="112"/>
      <c r="EE4" s="112"/>
      <c r="EF4" s="112"/>
      <c r="EG4" s="112"/>
      <c r="EH4" s="112"/>
      <c r="EI4" s="112"/>
      <c r="EJ4" s="112"/>
      <c r="EK4" s="112"/>
      <c r="EL4" s="112"/>
      <c r="EM4" s="112"/>
      <c r="EN4" s="112"/>
      <c r="EO4" s="112"/>
      <c r="EP4" s="112"/>
      <c r="EQ4" s="112"/>
      <c r="ER4" s="112"/>
      <c r="ES4" s="112"/>
      <c r="ET4" s="112"/>
      <c r="EU4" s="112"/>
      <c r="EV4" s="112"/>
      <c r="EW4" s="112"/>
      <c r="EX4" s="112"/>
      <c r="EY4" s="112"/>
      <c r="EZ4" s="112"/>
      <c r="FA4" s="112"/>
      <c r="FB4" s="112"/>
      <c r="FC4" s="112"/>
      <c r="FD4" s="112"/>
      <c r="FE4" s="112"/>
      <c r="FF4" s="112"/>
      <c r="FG4" s="112"/>
      <c r="FH4" s="112"/>
      <c r="FI4" s="112"/>
      <c r="FJ4" s="112"/>
      <c r="FK4" s="112"/>
      <c r="FL4" s="112"/>
      <c r="FM4" s="112"/>
      <c r="FN4" s="112"/>
      <c r="FO4" s="112"/>
      <c r="FP4" s="112"/>
      <c r="FQ4" s="112"/>
      <c r="FR4" s="112"/>
      <c r="FS4" s="112"/>
      <c r="FT4" s="112"/>
      <c r="FU4" s="112"/>
      <c r="FV4" s="112"/>
      <c r="FW4" s="112"/>
      <c r="FX4" s="112"/>
      <c r="FY4" s="112"/>
      <c r="FZ4" s="112"/>
      <c r="GA4" s="112"/>
      <c r="GB4" s="112"/>
      <c r="GC4" s="112"/>
      <c r="GD4" s="112"/>
      <c r="GE4" s="112"/>
      <c r="GF4" s="112"/>
      <c r="GG4" s="112"/>
      <c r="GH4" s="112"/>
      <c r="GI4" s="112"/>
      <c r="GJ4" s="112"/>
      <c r="GK4" s="112"/>
      <c r="GL4" s="112"/>
      <c r="GM4" s="112"/>
      <c r="GN4" s="112"/>
      <c r="GO4" s="112"/>
      <c r="GP4" s="112"/>
      <c r="GQ4" s="112"/>
      <c r="GR4" s="112"/>
      <c r="GS4" s="112"/>
      <c r="GT4" s="112"/>
      <c r="GU4" s="112"/>
      <c r="GV4" s="112"/>
      <c r="GW4" s="112"/>
      <c r="GX4" s="112"/>
      <c r="GY4" s="112"/>
      <c r="GZ4" s="112"/>
      <c r="HA4" s="112"/>
      <c r="HB4" s="112"/>
      <c r="HC4" s="112"/>
      <c r="HD4" s="112"/>
      <c r="HE4" s="112"/>
      <c r="HF4" s="112"/>
      <c r="HG4" s="112"/>
      <c r="HH4" s="112"/>
      <c r="HI4" s="112"/>
      <c r="HJ4" s="112"/>
      <c r="HK4" s="112"/>
      <c r="HL4" s="112"/>
      <c r="HM4" s="112"/>
      <c r="HN4" s="112"/>
      <c r="HO4" s="112"/>
      <c r="HP4" s="112"/>
      <c r="HQ4" s="112"/>
      <c r="HR4" s="112"/>
      <c r="HS4" s="112"/>
      <c r="HT4" s="112"/>
      <c r="HU4" s="112"/>
      <c r="HV4" s="112"/>
      <c r="HW4" s="112"/>
      <c r="HX4" s="112"/>
      <c r="HY4" s="112"/>
      <c r="HZ4" s="112"/>
      <c r="IA4" s="112"/>
      <c r="IB4" s="112"/>
      <c r="IC4" s="112"/>
      <c r="ID4" s="112"/>
      <c r="IE4" s="112"/>
      <c r="IF4" s="112"/>
      <c r="IG4" s="112"/>
      <c r="IH4" s="112"/>
      <c r="II4" s="112"/>
      <c r="IJ4" s="112"/>
      <c r="IK4" s="112"/>
      <c r="IL4" s="112"/>
      <c r="IM4" s="112"/>
      <c r="IN4" s="112"/>
      <c r="IO4" s="112"/>
      <c r="IP4" s="112"/>
      <c r="IQ4" s="112"/>
      <c r="IR4" s="112"/>
      <c r="IS4" s="112"/>
      <c r="IT4" s="112"/>
      <c r="IU4" s="112"/>
      <c r="IV4" s="112"/>
      <c r="IW4" s="112"/>
      <c r="IX4" s="112"/>
      <c r="IY4" s="112"/>
      <c r="IZ4" s="112"/>
      <c r="JA4" s="112"/>
      <c r="JB4" s="112"/>
      <c r="JC4" s="112"/>
      <c r="JD4" s="112"/>
      <c r="JE4" s="112"/>
      <c r="JF4" s="112"/>
      <c r="JG4" s="112"/>
      <c r="JH4" s="112"/>
      <c r="JI4" s="112"/>
      <c r="JJ4" s="112"/>
      <c r="JK4" s="112"/>
      <c r="JL4" s="112"/>
      <c r="JM4" s="112"/>
      <c r="JN4" s="112"/>
      <c r="JO4" s="112"/>
      <c r="JP4" s="112"/>
      <c r="JQ4" s="112"/>
      <c r="JR4" s="112"/>
      <c r="JS4" s="112"/>
      <c r="JT4" s="112"/>
      <c r="JU4" s="112"/>
      <c r="JV4" s="112"/>
      <c r="JW4" s="112"/>
      <c r="JX4" s="112"/>
      <c r="JY4" s="112"/>
      <c r="JZ4" s="112"/>
      <c r="KA4" s="112"/>
      <c r="KB4" s="112"/>
      <c r="KC4" s="112"/>
      <c r="KD4" s="112"/>
      <c r="KE4" s="112"/>
      <c r="KF4" s="112"/>
      <c r="KG4" s="112"/>
      <c r="KH4" s="112"/>
      <c r="KI4" s="112"/>
      <c r="KJ4" s="112"/>
      <c r="KK4" s="112"/>
      <c r="KL4" s="112"/>
      <c r="KM4" s="112"/>
      <c r="KN4" s="112"/>
      <c r="KO4" s="112"/>
      <c r="KP4" s="112"/>
      <c r="KQ4" s="112"/>
      <c r="KR4" s="112"/>
      <c r="KS4" s="112"/>
      <c r="KT4" s="112"/>
      <c r="KU4" s="112"/>
      <c r="KV4" s="112"/>
      <c r="KW4" s="112"/>
      <c r="KX4" s="112"/>
      <c r="KY4" s="112"/>
      <c r="KZ4" s="112"/>
      <c r="LA4" s="112"/>
      <c r="LB4" s="112"/>
      <c r="LC4" s="112"/>
      <c r="LD4" s="112"/>
      <c r="LE4" s="112"/>
      <c r="LF4" s="112"/>
      <c r="LG4" s="112"/>
      <c r="LH4" s="112"/>
      <c r="LI4" s="112"/>
      <c r="LJ4" s="112"/>
      <c r="LK4" s="112"/>
      <c r="LL4" s="112"/>
      <c r="LM4" s="112"/>
      <c r="LN4" s="112"/>
      <c r="LO4" s="112"/>
      <c r="LP4" s="112"/>
      <c r="LQ4" s="112"/>
      <c r="LR4" s="112"/>
      <c r="LS4" s="112"/>
      <c r="LT4" s="112"/>
      <c r="LU4" s="112"/>
      <c r="LV4" s="112"/>
      <c r="LW4" s="112"/>
      <c r="LX4" s="112"/>
      <c r="LY4" s="112"/>
      <c r="LZ4" s="112"/>
      <c r="MA4" s="112"/>
      <c r="MB4" s="112"/>
      <c r="MC4" s="112"/>
      <c r="MD4" s="112"/>
      <c r="ME4" s="112"/>
      <c r="MF4" s="112"/>
      <c r="MG4" s="112"/>
      <c r="MH4" s="112"/>
      <c r="MI4" s="112"/>
      <c r="MJ4" s="112"/>
      <c r="MK4" s="112"/>
      <c r="ML4" s="112"/>
      <c r="MM4" s="112"/>
      <c r="MN4" s="112"/>
      <c r="MO4" s="112"/>
      <c r="MP4" s="112"/>
      <c r="MQ4" s="112"/>
      <c r="MR4" s="112"/>
      <c r="MS4" s="112"/>
      <c r="MT4" s="112"/>
      <c r="MU4" s="112"/>
      <c r="MV4" s="112"/>
      <c r="MW4" s="112"/>
      <c r="MX4" s="112"/>
      <c r="MY4" s="112"/>
      <c r="MZ4" s="112"/>
      <c r="NA4" s="112"/>
      <c r="NB4" s="112"/>
      <c r="NC4" s="112"/>
      <c r="ND4" s="112"/>
      <c r="NE4" s="112"/>
      <c r="NF4" s="112"/>
      <c r="NG4" s="112"/>
      <c r="NH4" s="112"/>
      <c r="NI4" s="112"/>
      <c r="NJ4" s="112"/>
      <c r="NK4" s="112"/>
      <c r="NL4" s="112"/>
      <c r="NM4" s="112"/>
      <c r="NN4" s="112"/>
      <c r="NO4" s="112"/>
      <c r="NP4" s="112"/>
      <c r="NQ4" s="112"/>
      <c r="NR4" s="112"/>
      <c r="NS4" s="112"/>
      <c r="NT4" s="112"/>
      <c r="NU4" s="112"/>
      <c r="NV4" s="112"/>
      <c r="NW4" s="112"/>
      <c r="NX4" s="112"/>
      <c r="NY4" s="112"/>
      <c r="NZ4" s="112"/>
      <c r="OA4" s="112"/>
      <c r="OB4" s="112"/>
      <c r="OC4" s="112"/>
      <c r="OD4" s="112"/>
      <c r="OE4" s="112"/>
      <c r="OF4" s="112"/>
      <c r="OG4" s="112"/>
      <c r="OH4" s="112"/>
      <c r="OI4" s="112"/>
      <c r="OJ4" s="112"/>
      <c r="OK4" s="112"/>
      <c r="OL4" s="112"/>
      <c r="OM4" s="112"/>
      <c r="ON4" s="112"/>
      <c r="OO4" s="112"/>
      <c r="OP4" s="112"/>
      <c r="OQ4" s="112"/>
      <c r="OR4" s="112"/>
      <c r="OS4" s="112"/>
      <c r="OT4" s="112"/>
      <c r="OU4" s="112"/>
      <c r="OV4" s="112"/>
      <c r="OW4" s="112"/>
      <c r="OX4" s="112"/>
      <c r="OY4" s="112"/>
      <c r="OZ4" s="112"/>
      <c r="PA4" s="112"/>
      <c r="PB4" s="112"/>
      <c r="PC4" s="112"/>
      <c r="PD4" s="112"/>
      <c r="PE4" s="112"/>
      <c r="PF4" s="112"/>
      <c r="PG4" s="112"/>
      <c r="PH4" s="112"/>
      <c r="PI4" s="112"/>
      <c r="PJ4" s="112"/>
      <c r="PK4" s="112"/>
      <c r="PL4" s="112"/>
      <c r="PM4" s="112"/>
      <c r="PN4" s="112"/>
      <c r="PO4" s="112"/>
      <c r="PP4" s="112"/>
      <c r="PQ4" s="112"/>
      <c r="PR4" s="112"/>
      <c r="PS4" s="112"/>
      <c r="PT4" s="112"/>
      <c r="PU4" s="112"/>
      <c r="PV4" s="112"/>
      <c r="PW4" s="112"/>
      <c r="PX4" s="112"/>
      <c r="PY4" s="112"/>
      <c r="PZ4" s="112"/>
      <c r="QA4" s="112"/>
      <c r="QB4" s="112"/>
      <c r="QC4" s="112"/>
      <c r="QD4" s="112"/>
      <c r="QE4" s="112"/>
      <c r="QF4" s="112"/>
      <c r="QG4" s="112"/>
      <c r="QH4" s="112"/>
      <c r="QI4" s="112"/>
      <c r="QJ4" s="112"/>
      <c r="QK4" s="112"/>
      <c r="QL4" s="112"/>
      <c r="QM4" s="112"/>
      <c r="QN4" s="112"/>
      <c r="QO4" s="112"/>
      <c r="QP4" s="112"/>
      <c r="QQ4" s="112"/>
      <c r="QR4" s="112"/>
      <c r="QS4" s="112"/>
      <c r="QT4" s="112"/>
      <c r="QU4" s="112"/>
      <c r="QV4" s="112"/>
      <c r="QW4" s="112"/>
      <c r="QX4" s="112"/>
      <c r="QY4" s="112"/>
      <c r="QZ4" s="112"/>
      <c r="RA4" s="112"/>
      <c r="RB4" s="112"/>
      <c r="RC4" s="112"/>
      <c r="RD4" s="112"/>
      <c r="RE4" s="112"/>
      <c r="RF4" s="112"/>
      <c r="RG4" s="112"/>
      <c r="RH4" s="112"/>
      <c r="RI4" s="112"/>
      <c r="RJ4" s="112"/>
      <c r="RK4" s="112"/>
      <c r="RL4" s="112"/>
      <c r="RM4" s="112"/>
      <c r="RN4" s="112"/>
      <c r="RO4" s="112"/>
      <c r="RP4" s="112"/>
      <c r="RQ4" s="112"/>
      <c r="RR4" s="112"/>
      <c r="RS4" s="112"/>
      <c r="RT4" s="112"/>
      <c r="RU4" s="112"/>
      <c r="RV4" s="112"/>
      <c r="RW4" s="112"/>
      <c r="RX4" s="112"/>
      <c r="RY4" s="112"/>
      <c r="RZ4" s="112"/>
      <c r="SA4" s="112"/>
      <c r="SB4" s="112"/>
      <c r="SC4" s="112"/>
      <c r="SD4" s="112"/>
      <c r="SE4" s="112"/>
      <c r="SF4" s="112"/>
      <c r="SG4" s="112"/>
      <c r="SH4" s="112"/>
      <c r="SI4" s="112"/>
      <c r="SJ4" s="112"/>
      <c r="SK4" s="112"/>
      <c r="SL4" s="112"/>
      <c r="SM4" s="112"/>
      <c r="SN4" s="112"/>
      <c r="SO4" s="112"/>
      <c r="SP4" s="112"/>
      <c r="SQ4" s="112"/>
      <c r="SR4" s="112"/>
      <c r="SS4" s="112"/>
      <c r="ST4" s="112"/>
      <c r="SU4" s="112"/>
      <c r="SV4" s="112"/>
      <c r="SW4" s="112"/>
      <c r="SX4" s="112"/>
      <c r="SY4" s="112"/>
      <c r="SZ4" s="112"/>
      <c r="TA4" s="112"/>
      <c r="TB4" s="112"/>
      <c r="TC4" s="112"/>
      <c r="TD4" s="112"/>
      <c r="TE4" s="112"/>
      <c r="TF4" s="112"/>
      <c r="TG4" s="112"/>
      <c r="TH4" s="112"/>
      <c r="TI4" s="112"/>
      <c r="TJ4" s="112"/>
      <c r="TK4" s="112"/>
      <c r="TL4" s="112"/>
      <c r="TM4" s="112"/>
      <c r="TN4" s="112"/>
      <c r="TO4" s="112"/>
      <c r="TP4" s="112"/>
      <c r="TQ4" s="112"/>
      <c r="TR4" s="112"/>
      <c r="TS4" s="112"/>
      <c r="TT4" s="112"/>
      <c r="TU4" s="112"/>
      <c r="TV4" s="112"/>
      <c r="TW4" s="112"/>
      <c r="TX4" s="112"/>
      <c r="TY4" s="112"/>
      <c r="TZ4" s="112"/>
      <c r="UA4" s="112"/>
      <c r="UB4" s="112"/>
      <c r="UC4" s="112"/>
      <c r="UD4" s="112"/>
      <c r="UE4" s="112"/>
      <c r="UF4" s="112"/>
      <c r="UG4" s="112"/>
      <c r="UH4" s="112"/>
      <c r="UI4" s="112"/>
      <c r="UJ4" s="112"/>
      <c r="UK4" s="112"/>
      <c r="UL4" s="112"/>
      <c r="UM4" s="112"/>
      <c r="UN4" s="112"/>
      <c r="UO4" s="112"/>
      <c r="UP4" s="112"/>
      <c r="UQ4" s="112"/>
      <c r="UR4" s="112"/>
      <c r="US4" s="112"/>
      <c r="UT4" s="112"/>
      <c r="UU4" s="112"/>
      <c r="UV4" s="112"/>
      <c r="UW4" s="112"/>
      <c r="UX4" s="112"/>
      <c r="UY4" s="112"/>
      <c r="UZ4" s="112"/>
      <c r="VA4" s="112"/>
      <c r="VB4" s="112"/>
      <c r="VC4" s="112"/>
      <c r="VD4" s="112"/>
      <c r="VE4" s="112"/>
      <c r="VF4" s="112"/>
      <c r="VG4" s="112"/>
      <c r="VH4" s="112"/>
      <c r="VI4" s="112"/>
      <c r="VJ4" s="112"/>
      <c r="VK4" s="112"/>
      <c r="VL4" s="112"/>
      <c r="VM4" s="112"/>
      <c r="VN4" s="112"/>
      <c r="VO4" s="112"/>
      <c r="VP4" s="112"/>
      <c r="VQ4" s="112"/>
      <c r="VR4" s="112"/>
      <c r="VS4" s="112"/>
      <c r="VT4" s="112"/>
      <c r="VU4" s="112"/>
      <c r="VV4" s="112"/>
      <c r="VW4" s="112"/>
      <c r="VX4" s="112"/>
      <c r="VY4" s="112"/>
      <c r="VZ4" s="112"/>
      <c r="WA4" s="112"/>
      <c r="WB4" s="112"/>
      <c r="WC4" s="112"/>
      <c r="WD4" s="112"/>
      <c r="WE4" s="112"/>
      <c r="WF4" s="112"/>
      <c r="WG4" s="112"/>
      <c r="WH4" s="112"/>
      <c r="WI4" s="112"/>
      <c r="WJ4" s="112"/>
      <c r="WK4" s="112"/>
      <c r="WL4" s="112"/>
      <c r="WM4" s="112"/>
      <c r="WN4" s="112"/>
      <c r="WO4" s="112"/>
      <c r="WP4" s="112"/>
      <c r="WQ4" s="112"/>
      <c r="WR4" s="112"/>
      <c r="WS4" s="112"/>
      <c r="WT4" s="112"/>
      <c r="WU4" s="112"/>
      <c r="WV4" s="112"/>
      <c r="WW4" s="112"/>
      <c r="WX4" s="112"/>
      <c r="WY4" s="112"/>
      <c r="WZ4" s="112"/>
      <c r="XA4" s="112"/>
      <c r="XB4" s="112"/>
      <c r="XC4" s="112"/>
      <c r="XD4" s="112"/>
      <c r="XE4" s="112"/>
      <c r="XF4" s="112"/>
      <c r="XG4" s="112"/>
      <c r="XH4" s="112"/>
      <c r="XI4" s="112"/>
      <c r="XJ4" s="112"/>
      <c r="XK4" s="112"/>
      <c r="XL4" s="112"/>
      <c r="XM4" s="112"/>
      <c r="XN4" s="112"/>
      <c r="XO4" s="112"/>
      <c r="XP4" s="112"/>
      <c r="XQ4" s="112"/>
      <c r="XR4" s="112"/>
      <c r="XS4" s="112"/>
      <c r="XT4" s="112"/>
      <c r="XU4" s="112"/>
      <c r="XV4" s="112"/>
      <c r="XW4" s="112"/>
      <c r="XX4" s="112"/>
      <c r="XY4" s="112"/>
      <c r="XZ4" s="112"/>
      <c r="YA4" s="112"/>
      <c r="YB4" s="112"/>
      <c r="YC4" s="112"/>
      <c r="YD4" s="112"/>
      <c r="YE4" s="112"/>
      <c r="YF4" s="112"/>
      <c r="YG4" s="112"/>
      <c r="YH4" s="112"/>
      <c r="YI4" s="112"/>
      <c r="YJ4" s="112"/>
      <c r="YK4" s="112"/>
      <c r="YL4" s="112"/>
      <c r="YM4" s="112"/>
      <c r="YN4" s="112"/>
      <c r="YO4" s="112"/>
      <c r="YP4" s="112"/>
      <c r="YQ4" s="112"/>
      <c r="YR4" s="112"/>
      <c r="YS4" s="112"/>
      <c r="YT4" s="112"/>
      <c r="YU4" s="112"/>
      <c r="YV4" s="112"/>
      <c r="YW4" s="112"/>
      <c r="YX4" s="112"/>
      <c r="YY4" s="112"/>
      <c r="YZ4" s="112"/>
      <c r="ZA4" s="112"/>
      <c r="ZB4" s="112"/>
      <c r="ZC4" s="112"/>
      <c r="ZD4" s="112"/>
      <c r="ZE4" s="112"/>
      <c r="ZF4" s="112"/>
      <c r="ZG4" s="112"/>
      <c r="ZH4" s="112"/>
      <c r="ZI4" s="112"/>
      <c r="ZJ4" s="112"/>
      <c r="ZK4" s="112"/>
      <c r="ZL4" s="112"/>
      <c r="ZM4" s="112"/>
      <c r="ZN4" s="112"/>
      <c r="ZO4" s="112"/>
      <c r="ZP4" s="112"/>
      <c r="ZQ4" s="112"/>
      <c r="ZR4" s="112"/>
      <c r="ZS4" s="112"/>
      <c r="ZT4" s="112"/>
      <c r="ZU4" s="112"/>
      <c r="ZV4" s="112"/>
      <c r="ZW4" s="112"/>
      <c r="ZX4" s="112"/>
      <c r="ZY4" s="112"/>
      <c r="ZZ4" s="112"/>
      <c r="AAA4" s="112"/>
      <c r="AAB4" s="112"/>
      <c r="AAC4" s="112"/>
      <c r="AAD4" s="112"/>
      <c r="AAE4" s="112"/>
      <c r="AAF4" s="112"/>
      <c r="AAG4" s="112"/>
      <c r="AAH4" s="112"/>
      <c r="AAI4" s="112"/>
      <c r="AAJ4" s="112"/>
      <c r="AAK4" s="112"/>
      <c r="AAL4" s="112"/>
      <c r="AAM4" s="112"/>
      <c r="AAN4" s="112"/>
      <c r="AAO4" s="112"/>
      <c r="AAP4" s="112"/>
      <c r="AAQ4" s="112"/>
      <c r="AAR4" s="112"/>
      <c r="AAS4" s="112"/>
      <c r="AAT4" s="112"/>
      <c r="AAU4" s="112"/>
      <c r="AAV4" s="112"/>
      <c r="AAW4" s="112"/>
      <c r="AAX4" s="112"/>
      <c r="AAY4" s="112"/>
      <c r="AAZ4" s="112"/>
      <c r="ABA4" s="112"/>
      <c r="ABB4" s="112"/>
      <c r="ABC4" s="112"/>
      <c r="ABD4" s="112"/>
      <c r="ABE4" s="112"/>
      <c r="ABF4" s="112"/>
      <c r="ABG4" s="112"/>
      <c r="ABH4" s="112"/>
      <c r="ABI4" s="112"/>
      <c r="ABJ4" s="112"/>
      <c r="ABK4" s="112"/>
      <c r="ABL4" s="112"/>
      <c r="ABM4" s="112"/>
      <c r="ABN4" s="112"/>
      <c r="ABO4" s="112"/>
      <c r="ABP4" s="112"/>
      <c r="ABQ4" s="112"/>
      <c r="ABR4" s="112"/>
      <c r="ABS4" s="112"/>
      <c r="ABT4" s="112"/>
      <c r="ABU4" s="112"/>
      <c r="ABV4" s="112"/>
      <c r="ABW4" s="112"/>
      <c r="ABX4" s="112"/>
      <c r="ABY4" s="112"/>
      <c r="ABZ4" s="112"/>
      <c r="ACA4" s="112"/>
      <c r="ACB4" s="112"/>
      <c r="ACC4" s="112"/>
      <c r="ACD4" s="112"/>
      <c r="ACE4" s="112"/>
      <c r="ACF4" s="112"/>
      <c r="ACG4" s="112"/>
      <c r="ACH4" s="112"/>
      <c r="ACI4" s="112"/>
      <c r="ACJ4" s="112"/>
      <c r="ACK4" s="112"/>
      <c r="ACL4" s="112"/>
      <c r="ACM4" s="112"/>
      <c r="ACN4" s="112"/>
      <c r="ACO4" s="112"/>
      <c r="ACP4" s="112"/>
      <c r="ACQ4" s="112"/>
      <c r="ACR4" s="112"/>
      <c r="ACS4" s="112"/>
      <c r="ACT4" s="112"/>
      <c r="ACU4" s="112"/>
      <c r="ACV4" s="112"/>
      <c r="ACW4" s="112"/>
      <c r="ACX4" s="112"/>
      <c r="ACY4" s="112"/>
      <c r="ACZ4" s="112"/>
      <c r="ADA4" s="112"/>
      <c r="ADB4" s="112"/>
      <c r="ADC4" s="112"/>
      <c r="ADD4" s="112"/>
      <c r="ADE4" s="112"/>
      <c r="ADF4" s="112"/>
      <c r="ADG4" s="112"/>
      <c r="ADH4" s="112"/>
      <c r="ADI4" s="112"/>
      <c r="ADJ4" s="112"/>
      <c r="ADK4" s="112"/>
      <c r="ADL4" s="112"/>
      <c r="ADM4" s="112"/>
      <c r="ADN4" s="112"/>
      <c r="ADO4" s="112"/>
      <c r="ADP4" s="112"/>
      <c r="ADQ4" s="112"/>
      <c r="ADR4" s="112"/>
      <c r="ADS4" s="112"/>
      <c r="ADT4" s="112"/>
      <c r="ADU4" s="112"/>
      <c r="ADV4" s="112"/>
      <c r="ADW4" s="112"/>
      <c r="ADX4" s="112"/>
      <c r="ADY4" s="112"/>
      <c r="ADZ4" s="112"/>
      <c r="AEA4" s="112"/>
      <c r="AEB4" s="112"/>
      <c r="AEC4" s="112"/>
      <c r="AED4" s="112"/>
      <c r="AEE4" s="112"/>
      <c r="AEF4" s="112"/>
      <c r="AEG4" s="112"/>
      <c r="AEH4" s="112"/>
      <c r="AEI4" s="112"/>
      <c r="AEJ4" s="112"/>
      <c r="AEK4" s="112"/>
      <c r="AEL4" s="112"/>
      <c r="AEM4" s="112"/>
      <c r="AEN4" s="112"/>
      <c r="AEO4" s="112"/>
      <c r="AEP4" s="112"/>
      <c r="AEQ4" s="112"/>
      <c r="AER4" s="112"/>
      <c r="AES4" s="112"/>
      <c r="AET4" s="112"/>
      <c r="AEU4" s="112"/>
      <c r="AEV4" s="112"/>
      <c r="AEW4" s="112"/>
      <c r="AEX4" s="112"/>
      <c r="AEY4" s="112"/>
      <c r="AEZ4" s="112"/>
      <c r="AFA4" s="112"/>
      <c r="AFB4" s="112"/>
      <c r="AFC4" s="112"/>
      <c r="AFD4" s="112"/>
      <c r="AFE4" s="112"/>
      <c r="AFF4" s="112"/>
      <c r="AFG4" s="112"/>
      <c r="AFH4" s="112"/>
      <c r="AFI4" s="112"/>
      <c r="AFJ4" s="112"/>
      <c r="AFK4" s="112"/>
      <c r="AFL4" s="112"/>
      <c r="AFM4" s="112"/>
      <c r="AFN4" s="112"/>
      <c r="AFO4" s="112"/>
      <c r="AFP4" s="112"/>
      <c r="AFQ4" s="112"/>
      <c r="AFR4" s="112"/>
      <c r="AFS4" s="112"/>
      <c r="AFT4" s="112"/>
      <c r="AFU4" s="112"/>
      <c r="AFV4" s="112"/>
      <c r="AFW4" s="112"/>
      <c r="AFX4" s="112"/>
      <c r="AFY4" s="112"/>
      <c r="AFZ4" s="112"/>
      <c r="AGA4" s="112"/>
      <c r="AGB4" s="112"/>
      <c r="AGC4" s="112"/>
      <c r="AGD4" s="112"/>
      <c r="AGE4" s="112"/>
      <c r="AGF4" s="112"/>
      <c r="AGG4" s="112"/>
      <c r="AGH4" s="112"/>
      <c r="AGI4" s="112"/>
      <c r="AGJ4" s="112"/>
      <c r="AGK4" s="112"/>
      <c r="AGL4" s="112"/>
      <c r="AGM4" s="112"/>
      <c r="AGN4" s="112"/>
      <c r="AGO4" s="112"/>
      <c r="AGP4" s="112"/>
      <c r="AGQ4" s="112"/>
      <c r="AGR4" s="112"/>
      <c r="AGS4" s="112"/>
      <c r="AGT4" s="112"/>
      <c r="AGU4" s="112"/>
      <c r="AGV4" s="112"/>
      <c r="AGW4" s="112"/>
      <c r="AGX4" s="112"/>
      <c r="AGY4" s="112"/>
      <c r="AGZ4" s="112"/>
      <c r="AHA4" s="112"/>
      <c r="AHB4" s="112"/>
      <c r="AHC4" s="112"/>
      <c r="AHD4" s="112"/>
      <c r="AHE4" s="112"/>
      <c r="AHF4" s="112"/>
      <c r="AHG4" s="112"/>
      <c r="AHH4" s="112"/>
      <c r="AHI4" s="112"/>
      <c r="AHJ4" s="112"/>
      <c r="AHK4" s="112"/>
      <c r="AHL4" s="112"/>
      <c r="AHM4" s="112"/>
      <c r="AHN4" s="112"/>
      <c r="AHO4" s="112"/>
      <c r="AHP4" s="112"/>
      <c r="AHQ4" s="112"/>
      <c r="AHR4" s="112"/>
      <c r="AHS4" s="112"/>
      <c r="AHT4" s="112"/>
      <c r="AHU4" s="112"/>
      <c r="AHV4" s="112"/>
      <c r="AHW4" s="112"/>
      <c r="AHX4" s="112"/>
      <c r="AHY4" s="112"/>
      <c r="AHZ4" s="112"/>
      <c r="AIA4" s="112"/>
      <c r="AIB4" s="112"/>
      <c r="AIC4" s="112"/>
      <c r="AID4" s="112"/>
      <c r="AIE4" s="112"/>
      <c r="AIF4" s="112"/>
      <c r="AIG4" s="112"/>
      <c r="AIH4" s="112"/>
      <c r="AII4" s="112"/>
      <c r="AIJ4" s="112"/>
      <c r="AIK4" s="112"/>
      <c r="AIL4" s="112"/>
      <c r="AIM4" s="112"/>
      <c r="AIN4" s="112"/>
      <c r="AIO4" s="112"/>
      <c r="AIP4" s="112"/>
      <c r="AIQ4" s="112"/>
      <c r="AIR4" s="112"/>
      <c r="AIS4" s="112"/>
      <c r="AIT4" s="112"/>
      <c r="AIU4" s="112"/>
      <c r="AIV4" s="112"/>
      <c r="AIW4" s="112"/>
      <c r="AIX4" s="112"/>
      <c r="AIY4" s="112"/>
      <c r="AIZ4" s="112"/>
      <c r="AJA4" s="112"/>
      <c r="AJB4" s="112"/>
      <c r="AJC4" s="112"/>
      <c r="AJD4" s="112"/>
      <c r="AJE4" s="112"/>
      <c r="AJF4" s="112"/>
      <c r="AJG4" s="112"/>
      <c r="AJH4" s="112"/>
      <c r="AJI4" s="112"/>
      <c r="AJJ4" s="112"/>
      <c r="AJK4" s="112"/>
      <c r="AJL4" s="112"/>
      <c r="AJM4" s="112"/>
      <c r="AJN4" s="112"/>
      <c r="AJO4" s="112"/>
      <c r="AJP4" s="112"/>
      <c r="AJQ4" s="112"/>
      <c r="AJR4" s="112"/>
      <c r="AJS4" s="112"/>
      <c r="AJT4" s="112"/>
      <c r="AJU4" s="112"/>
      <c r="AJV4" s="112"/>
      <c r="AJW4" s="112"/>
      <c r="AJX4" s="112"/>
      <c r="AJY4" s="112"/>
      <c r="AJZ4" s="112"/>
      <c r="AKA4" s="112"/>
      <c r="AKB4" s="112"/>
      <c r="AKC4" s="112"/>
      <c r="AKD4" s="112"/>
      <c r="AKE4" s="112"/>
      <c r="AKF4" s="112"/>
      <c r="AKG4" s="112"/>
      <c r="AKH4" s="112"/>
      <c r="AKI4" s="112"/>
      <c r="AKJ4" s="112"/>
      <c r="AKK4" s="112"/>
      <c r="AKL4" s="112"/>
      <c r="AKM4" s="112"/>
      <c r="AKN4" s="112"/>
      <c r="AKO4" s="112"/>
      <c r="AKP4" s="112"/>
      <c r="AKQ4" s="112"/>
      <c r="AKR4" s="112"/>
      <c r="AKS4" s="112"/>
      <c r="AKT4" s="112"/>
      <c r="AKU4" s="112"/>
      <c r="AKV4" s="112"/>
      <c r="AKW4" s="112"/>
      <c r="AKX4" s="112"/>
      <c r="AKY4" s="112"/>
      <c r="AKZ4" s="112"/>
      <c r="ALA4" s="112"/>
      <c r="ALB4" s="112"/>
      <c r="ALC4" s="112"/>
      <c r="ALD4" s="112"/>
      <c r="ALE4" s="112"/>
      <c r="ALF4" s="112"/>
      <c r="ALG4" s="112"/>
      <c r="ALH4" s="112"/>
      <c r="ALI4" s="112"/>
      <c r="ALJ4" s="112"/>
      <c r="ALK4" s="112"/>
      <c r="ALL4" s="112"/>
      <c r="ALM4" s="112"/>
      <c r="ALN4" s="112"/>
      <c r="ALO4" s="112"/>
      <c r="ALP4" s="112"/>
      <c r="ALQ4" s="112"/>
      <c r="ALR4" s="112"/>
      <c r="ALS4" s="112"/>
      <c r="ALT4" s="112"/>
      <c r="ALU4" s="112"/>
      <c r="ALV4" s="112"/>
      <c r="ALW4" s="112"/>
      <c r="ALX4" s="112"/>
      <c r="ALY4" s="112"/>
      <c r="ALZ4" s="112"/>
      <c r="AMA4" s="112"/>
      <c r="AMB4" s="112"/>
    </row>
    <row r="5" spans="1:1016" ht="15.6" customHeight="1">
      <c r="A5" s="212" t="s">
        <v>33</v>
      </c>
      <c r="B5" s="209"/>
      <c r="C5" s="825"/>
      <c r="D5" s="209"/>
      <c r="E5" s="830"/>
      <c r="F5" s="825"/>
      <c r="G5" s="825"/>
      <c r="H5" s="827"/>
      <c r="I5" s="825"/>
      <c r="J5" s="828"/>
      <c r="K5" s="828"/>
      <c r="L5" s="539"/>
      <c r="M5" s="112"/>
      <c r="N5" s="112"/>
      <c r="O5" s="112"/>
      <c r="P5" s="112"/>
      <c r="Q5" s="112"/>
      <c r="R5" s="112"/>
      <c r="S5" s="112"/>
      <c r="T5" s="112"/>
      <c r="U5" s="112"/>
      <c r="V5" s="112"/>
      <c r="W5" s="112"/>
      <c r="X5" s="112"/>
      <c r="Y5" s="112"/>
      <c r="Z5" s="112"/>
      <c r="AA5" s="112"/>
      <c r="AB5" s="112"/>
      <c r="AC5" s="112"/>
      <c r="AD5" s="112"/>
      <c r="AE5" s="112"/>
      <c r="AF5" s="112"/>
      <c r="AG5" s="112"/>
      <c r="AH5" s="112"/>
      <c r="AI5" s="112"/>
      <c r="AJ5" s="112"/>
      <c r="AK5" s="112"/>
      <c r="AL5" s="112"/>
      <c r="AM5" s="112"/>
      <c r="AN5" s="112"/>
      <c r="AO5" s="112"/>
      <c r="AP5" s="112"/>
      <c r="AQ5" s="112"/>
      <c r="AR5" s="112"/>
      <c r="AS5" s="112"/>
      <c r="AT5" s="112"/>
      <c r="AU5" s="112"/>
      <c r="AV5" s="112"/>
      <c r="AW5" s="112"/>
      <c r="AX5" s="112"/>
      <c r="AY5" s="112"/>
      <c r="AZ5" s="112"/>
      <c r="BA5" s="112"/>
      <c r="BB5" s="112"/>
      <c r="BC5" s="112"/>
      <c r="BD5" s="112"/>
      <c r="BE5" s="112"/>
      <c r="BF5" s="112"/>
      <c r="BG5" s="112"/>
      <c r="BH5" s="112"/>
      <c r="BI5" s="112"/>
      <c r="BJ5" s="112"/>
      <c r="BK5" s="112"/>
      <c r="BL5" s="112"/>
      <c r="BM5" s="112"/>
      <c r="BN5" s="112"/>
      <c r="BO5" s="112"/>
      <c r="BP5" s="112"/>
      <c r="BQ5" s="112"/>
      <c r="BR5" s="112"/>
      <c r="BS5" s="112"/>
      <c r="BT5" s="112"/>
      <c r="BU5" s="112"/>
      <c r="BV5" s="112"/>
      <c r="BW5" s="112"/>
      <c r="BX5" s="112"/>
      <c r="BY5" s="112"/>
      <c r="BZ5" s="112"/>
      <c r="CA5" s="112"/>
      <c r="CB5" s="112"/>
      <c r="CC5" s="112"/>
      <c r="CD5" s="112"/>
      <c r="CE5" s="112"/>
      <c r="CF5" s="112"/>
      <c r="CG5" s="112"/>
      <c r="CH5" s="112"/>
      <c r="CI5" s="112"/>
      <c r="CJ5" s="112"/>
      <c r="CK5" s="112"/>
      <c r="CL5" s="112"/>
      <c r="CM5" s="112"/>
      <c r="CN5" s="112"/>
      <c r="CO5" s="112"/>
      <c r="CP5" s="112"/>
      <c r="CQ5" s="112"/>
      <c r="CR5" s="112"/>
      <c r="CS5" s="112"/>
      <c r="CT5" s="112"/>
      <c r="CU5" s="112"/>
      <c r="CV5" s="112"/>
      <c r="CW5" s="112"/>
      <c r="CX5" s="112"/>
      <c r="CY5" s="112"/>
      <c r="CZ5" s="112"/>
      <c r="DA5" s="112"/>
      <c r="DB5" s="112"/>
      <c r="DC5" s="112"/>
      <c r="DD5" s="112"/>
      <c r="DE5" s="112"/>
      <c r="DF5" s="112"/>
      <c r="DG5" s="112"/>
      <c r="DH5" s="112"/>
      <c r="DI5" s="112"/>
      <c r="DJ5" s="112"/>
      <c r="DK5" s="112"/>
      <c r="DL5" s="112"/>
      <c r="DM5" s="112"/>
      <c r="DN5" s="112"/>
      <c r="DO5" s="112"/>
      <c r="DP5" s="112"/>
      <c r="DQ5" s="112"/>
      <c r="DR5" s="112"/>
      <c r="DS5" s="112"/>
      <c r="DT5" s="112"/>
      <c r="DU5" s="112"/>
      <c r="DV5" s="112"/>
      <c r="DW5" s="112"/>
      <c r="DX5" s="112"/>
      <c r="DY5" s="112"/>
      <c r="DZ5" s="112"/>
      <c r="EA5" s="112"/>
      <c r="EB5" s="112"/>
      <c r="EC5" s="112"/>
      <c r="ED5" s="112"/>
      <c r="EE5" s="112"/>
      <c r="EF5" s="112"/>
      <c r="EG5" s="112"/>
      <c r="EH5" s="112"/>
      <c r="EI5" s="112"/>
      <c r="EJ5" s="112"/>
      <c r="EK5" s="112"/>
      <c r="EL5" s="112"/>
      <c r="EM5" s="112"/>
      <c r="EN5" s="112"/>
      <c r="EO5" s="112"/>
      <c r="EP5" s="112"/>
      <c r="EQ5" s="112"/>
      <c r="ER5" s="112"/>
      <c r="ES5" s="112"/>
      <c r="ET5" s="112"/>
      <c r="EU5" s="112"/>
      <c r="EV5" s="112"/>
      <c r="EW5" s="112"/>
      <c r="EX5" s="112"/>
      <c r="EY5" s="112"/>
      <c r="EZ5" s="112"/>
      <c r="FA5" s="112"/>
      <c r="FB5" s="112"/>
      <c r="FC5" s="112"/>
      <c r="FD5" s="112"/>
      <c r="FE5" s="112"/>
      <c r="FF5" s="112"/>
      <c r="FG5" s="112"/>
      <c r="FH5" s="112"/>
      <c r="FI5" s="112"/>
      <c r="FJ5" s="112"/>
      <c r="FK5" s="112"/>
      <c r="FL5" s="112"/>
      <c r="FM5" s="112"/>
      <c r="FN5" s="112"/>
      <c r="FO5" s="112"/>
      <c r="FP5" s="112"/>
      <c r="FQ5" s="112"/>
      <c r="FR5" s="112"/>
      <c r="FS5" s="112"/>
      <c r="FT5" s="112"/>
      <c r="FU5" s="112"/>
      <c r="FV5" s="112"/>
      <c r="FW5" s="112"/>
      <c r="FX5" s="112"/>
      <c r="FY5" s="112"/>
      <c r="FZ5" s="112"/>
      <c r="GA5" s="112"/>
      <c r="GB5" s="112"/>
      <c r="GC5" s="112"/>
      <c r="GD5" s="112"/>
      <c r="GE5" s="112"/>
      <c r="GF5" s="112"/>
      <c r="GG5" s="112"/>
      <c r="GH5" s="112"/>
      <c r="GI5" s="112"/>
      <c r="GJ5" s="112"/>
      <c r="GK5" s="112"/>
      <c r="GL5" s="112"/>
      <c r="GM5" s="112"/>
      <c r="GN5" s="112"/>
      <c r="GO5" s="112"/>
      <c r="GP5" s="112"/>
      <c r="GQ5" s="112"/>
      <c r="GR5" s="112"/>
      <c r="GS5" s="112"/>
      <c r="GT5" s="112"/>
      <c r="GU5" s="112"/>
      <c r="GV5" s="112"/>
      <c r="GW5" s="112"/>
      <c r="GX5" s="112"/>
      <c r="GY5" s="112"/>
      <c r="GZ5" s="112"/>
      <c r="HA5" s="112"/>
      <c r="HB5" s="112"/>
      <c r="HC5" s="112"/>
      <c r="HD5" s="112"/>
      <c r="HE5" s="112"/>
      <c r="HF5" s="112"/>
      <c r="HG5" s="112"/>
      <c r="HH5" s="112"/>
      <c r="HI5" s="112"/>
      <c r="HJ5" s="112"/>
      <c r="HK5" s="112"/>
      <c r="HL5" s="112"/>
      <c r="HM5" s="112"/>
      <c r="HN5" s="112"/>
      <c r="HO5" s="112"/>
      <c r="HP5" s="112"/>
      <c r="HQ5" s="112"/>
      <c r="HR5" s="112"/>
      <c r="HS5" s="112"/>
      <c r="HT5" s="112"/>
      <c r="HU5" s="112"/>
      <c r="HV5" s="112"/>
      <c r="HW5" s="112"/>
      <c r="HX5" s="112"/>
      <c r="HY5" s="112"/>
      <c r="HZ5" s="112"/>
      <c r="IA5" s="112"/>
      <c r="IB5" s="112"/>
      <c r="IC5" s="112"/>
      <c r="ID5" s="112"/>
      <c r="IE5" s="112"/>
      <c r="IF5" s="112"/>
      <c r="IG5" s="112"/>
      <c r="IH5" s="112"/>
      <c r="II5" s="112"/>
      <c r="IJ5" s="112"/>
      <c r="IK5" s="112"/>
      <c r="IL5" s="112"/>
      <c r="IM5" s="112"/>
      <c r="IN5" s="112"/>
      <c r="IO5" s="112"/>
      <c r="IP5" s="112"/>
      <c r="IQ5" s="112"/>
      <c r="IR5" s="112"/>
      <c r="IS5" s="112"/>
      <c r="IT5" s="112"/>
      <c r="IU5" s="112"/>
      <c r="IV5" s="112"/>
      <c r="IW5" s="112"/>
      <c r="IX5" s="112"/>
      <c r="IY5" s="112"/>
      <c r="IZ5" s="112"/>
      <c r="JA5" s="112"/>
      <c r="JB5" s="112"/>
      <c r="JC5" s="112"/>
      <c r="JD5" s="112"/>
      <c r="JE5" s="112"/>
      <c r="JF5" s="112"/>
      <c r="JG5" s="112"/>
      <c r="JH5" s="112"/>
      <c r="JI5" s="112"/>
      <c r="JJ5" s="112"/>
      <c r="JK5" s="112"/>
      <c r="JL5" s="112"/>
      <c r="JM5" s="112"/>
      <c r="JN5" s="112"/>
      <c r="JO5" s="112"/>
      <c r="JP5" s="112"/>
      <c r="JQ5" s="112"/>
      <c r="JR5" s="112"/>
      <c r="JS5" s="112"/>
      <c r="JT5" s="112"/>
      <c r="JU5" s="112"/>
      <c r="JV5" s="112"/>
      <c r="JW5" s="112"/>
      <c r="JX5" s="112"/>
      <c r="JY5" s="112"/>
      <c r="JZ5" s="112"/>
      <c r="KA5" s="112"/>
      <c r="KB5" s="112"/>
      <c r="KC5" s="112"/>
      <c r="KD5" s="112"/>
      <c r="KE5" s="112"/>
      <c r="KF5" s="112"/>
      <c r="KG5" s="112"/>
      <c r="KH5" s="112"/>
      <c r="KI5" s="112"/>
      <c r="KJ5" s="112"/>
      <c r="KK5" s="112"/>
      <c r="KL5" s="112"/>
      <c r="KM5" s="112"/>
      <c r="KN5" s="112"/>
      <c r="KO5" s="112"/>
      <c r="KP5" s="112"/>
      <c r="KQ5" s="112"/>
      <c r="KR5" s="112"/>
      <c r="KS5" s="112"/>
      <c r="KT5" s="112"/>
      <c r="KU5" s="112"/>
      <c r="KV5" s="112"/>
      <c r="KW5" s="112"/>
      <c r="KX5" s="112"/>
      <c r="KY5" s="112"/>
      <c r="KZ5" s="112"/>
      <c r="LA5" s="112"/>
      <c r="LB5" s="112"/>
      <c r="LC5" s="112"/>
      <c r="LD5" s="112"/>
      <c r="LE5" s="112"/>
      <c r="LF5" s="112"/>
      <c r="LG5" s="112"/>
      <c r="LH5" s="112"/>
      <c r="LI5" s="112"/>
      <c r="LJ5" s="112"/>
      <c r="LK5" s="112"/>
      <c r="LL5" s="112"/>
      <c r="LM5" s="112"/>
      <c r="LN5" s="112"/>
      <c r="LO5" s="112"/>
      <c r="LP5" s="112"/>
      <c r="LQ5" s="112"/>
      <c r="LR5" s="112"/>
      <c r="LS5" s="112"/>
      <c r="LT5" s="112"/>
      <c r="LU5" s="112"/>
      <c r="LV5" s="112"/>
      <c r="LW5" s="112"/>
      <c r="LX5" s="112"/>
      <c r="LY5" s="112"/>
      <c r="LZ5" s="112"/>
      <c r="MA5" s="112"/>
      <c r="MB5" s="112"/>
      <c r="MC5" s="112"/>
      <c r="MD5" s="112"/>
      <c r="ME5" s="112"/>
      <c r="MF5" s="112"/>
      <c r="MG5" s="112"/>
      <c r="MH5" s="112"/>
      <c r="MI5" s="112"/>
      <c r="MJ5" s="112"/>
      <c r="MK5" s="112"/>
      <c r="ML5" s="112"/>
      <c r="MM5" s="112"/>
      <c r="MN5" s="112"/>
      <c r="MO5" s="112"/>
      <c r="MP5" s="112"/>
      <c r="MQ5" s="112"/>
      <c r="MR5" s="112"/>
      <c r="MS5" s="112"/>
      <c r="MT5" s="112"/>
      <c r="MU5" s="112"/>
      <c r="MV5" s="112"/>
      <c r="MW5" s="112"/>
      <c r="MX5" s="112"/>
      <c r="MY5" s="112"/>
      <c r="MZ5" s="112"/>
      <c r="NA5" s="112"/>
      <c r="NB5" s="112"/>
      <c r="NC5" s="112"/>
      <c r="ND5" s="112"/>
      <c r="NE5" s="112"/>
      <c r="NF5" s="112"/>
      <c r="NG5" s="112"/>
      <c r="NH5" s="112"/>
      <c r="NI5" s="112"/>
      <c r="NJ5" s="112"/>
      <c r="NK5" s="112"/>
      <c r="NL5" s="112"/>
      <c r="NM5" s="112"/>
      <c r="NN5" s="112"/>
      <c r="NO5" s="112"/>
      <c r="NP5" s="112"/>
      <c r="NQ5" s="112"/>
      <c r="NR5" s="112"/>
      <c r="NS5" s="112"/>
      <c r="NT5" s="112"/>
      <c r="NU5" s="112"/>
      <c r="NV5" s="112"/>
      <c r="NW5" s="112"/>
      <c r="NX5" s="112"/>
      <c r="NY5" s="112"/>
      <c r="NZ5" s="112"/>
      <c r="OA5" s="112"/>
      <c r="OB5" s="112"/>
      <c r="OC5" s="112"/>
      <c r="OD5" s="112"/>
      <c r="OE5" s="112"/>
      <c r="OF5" s="112"/>
      <c r="OG5" s="112"/>
      <c r="OH5" s="112"/>
      <c r="OI5" s="112"/>
      <c r="OJ5" s="112"/>
      <c r="OK5" s="112"/>
      <c r="OL5" s="112"/>
      <c r="OM5" s="112"/>
      <c r="ON5" s="112"/>
      <c r="OO5" s="112"/>
      <c r="OP5" s="112"/>
      <c r="OQ5" s="112"/>
      <c r="OR5" s="112"/>
      <c r="OS5" s="112"/>
      <c r="OT5" s="112"/>
      <c r="OU5" s="112"/>
      <c r="OV5" s="112"/>
      <c r="OW5" s="112"/>
      <c r="OX5" s="112"/>
      <c r="OY5" s="112"/>
      <c r="OZ5" s="112"/>
      <c r="PA5" s="112"/>
      <c r="PB5" s="112"/>
      <c r="PC5" s="112"/>
      <c r="PD5" s="112"/>
      <c r="PE5" s="112"/>
      <c r="PF5" s="112"/>
      <c r="PG5" s="112"/>
      <c r="PH5" s="112"/>
      <c r="PI5" s="112"/>
      <c r="PJ5" s="112"/>
      <c r="PK5" s="112"/>
      <c r="PL5" s="112"/>
      <c r="PM5" s="112"/>
      <c r="PN5" s="112"/>
      <c r="PO5" s="112"/>
      <c r="PP5" s="112"/>
      <c r="PQ5" s="112"/>
      <c r="PR5" s="112"/>
      <c r="PS5" s="112"/>
      <c r="PT5" s="112"/>
      <c r="PU5" s="112"/>
      <c r="PV5" s="112"/>
      <c r="PW5" s="112"/>
      <c r="PX5" s="112"/>
      <c r="PY5" s="112"/>
      <c r="PZ5" s="112"/>
      <c r="QA5" s="112"/>
      <c r="QB5" s="112"/>
      <c r="QC5" s="112"/>
      <c r="QD5" s="112"/>
      <c r="QE5" s="112"/>
      <c r="QF5" s="112"/>
      <c r="QG5" s="112"/>
      <c r="QH5" s="112"/>
      <c r="QI5" s="112"/>
      <c r="QJ5" s="112"/>
      <c r="QK5" s="112"/>
      <c r="QL5" s="112"/>
      <c r="QM5" s="112"/>
      <c r="QN5" s="112"/>
      <c r="QO5" s="112"/>
      <c r="QP5" s="112"/>
      <c r="QQ5" s="112"/>
      <c r="QR5" s="112"/>
      <c r="QS5" s="112"/>
      <c r="QT5" s="112"/>
      <c r="QU5" s="112"/>
      <c r="QV5" s="112"/>
      <c r="QW5" s="112"/>
      <c r="QX5" s="112"/>
      <c r="QY5" s="112"/>
      <c r="QZ5" s="112"/>
      <c r="RA5" s="112"/>
      <c r="RB5" s="112"/>
      <c r="RC5" s="112"/>
      <c r="RD5" s="112"/>
      <c r="RE5" s="112"/>
      <c r="RF5" s="112"/>
      <c r="RG5" s="112"/>
      <c r="RH5" s="112"/>
      <c r="RI5" s="112"/>
      <c r="RJ5" s="112"/>
      <c r="RK5" s="112"/>
      <c r="RL5" s="112"/>
      <c r="RM5" s="112"/>
      <c r="RN5" s="112"/>
      <c r="RO5" s="112"/>
      <c r="RP5" s="112"/>
      <c r="RQ5" s="112"/>
      <c r="RR5" s="112"/>
      <c r="RS5" s="112"/>
      <c r="RT5" s="112"/>
      <c r="RU5" s="112"/>
      <c r="RV5" s="112"/>
      <c r="RW5" s="112"/>
      <c r="RX5" s="112"/>
      <c r="RY5" s="112"/>
      <c r="RZ5" s="112"/>
      <c r="SA5" s="112"/>
      <c r="SB5" s="112"/>
      <c r="SC5" s="112"/>
      <c r="SD5" s="112"/>
      <c r="SE5" s="112"/>
      <c r="SF5" s="112"/>
      <c r="SG5" s="112"/>
      <c r="SH5" s="112"/>
      <c r="SI5" s="112"/>
      <c r="SJ5" s="112"/>
      <c r="SK5" s="112"/>
      <c r="SL5" s="112"/>
      <c r="SM5" s="112"/>
      <c r="SN5" s="112"/>
      <c r="SO5" s="112"/>
      <c r="SP5" s="112"/>
      <c r="SQ5" s="112"/>
      <c r="SR5" s="112"/>
      <c r="SS5" s="112"/>
      <c r="ST5" s="112"/>
      <c r="SU5" s="112"/>
      <c r="SV5" s="112"/>
      <c r="SW5" s="112"/>
      <c r="SX5" s="112"/>
      <c r="SY5" s="112"/>
      <c r="SZ5" s="112"/>
      <c r="TA5" s="112"/>
      <c r="TB5" s="112"/>
      <c r="TC5" s="112"/>
      <c r="TD5" s="112"/>
      <c r="TE5" s="112"/>
      <c r="TF5" s="112"/>
      <c r="TG5" s="112"/>
      <c r="TH5" s="112"/>
      <c r="TI5" s="112"/>
      <c r="TJ5" s="112"/>
      <c r="TK5" s="112"/>
      <c r="TL5" s="112"/>
      <c r="TM5" s="112"/>
      <c r="TN5" s="112"/>
      <c r="TO5" s="112"/>
      <c r="TP5" s="112"/>
      <c r="TQ5" s="112"/>
      <c r="TR5" s="112"/>
      <c r="TS5" s="112"/>
      <c r="TT5" s="112"/>
      <c r="TU5" s="112"/>
      <c r="TV5" s="112"/>
      <c r="TW5" s="112"/>
      <c r="TX5" s="112"/>
      <c r="TY5" s="112"/>
      <c r="TZ5" s="112"/>
      <c r="UA5" s="112"/>
      <c r="UB5" s="112"/>
      <c r="UC5" s="112"/>
      <c r="UD5" s="112"/>
      <c r="UE5" s="112"/>
      <c r="UF5" s="112"/>
      <c r="UG5" s="112"/>
      <c r="UH5" s="112"/>
      <c r="UI5" s="112"/>
      <c r="UJ5" s="112"/>
      <c r="UK5" s="112"/>
      <c r="UL5" s="112"/>
      <c r="UM5" s="112"/>
      <c r="UN5" s="112"/>
      <c r="UO5" s="112"/>
      <c r="UP5" s="112"/>
      <c r="UQ5" s="112"/>
      <c r="UR5" s="112"/>
      <c r="US5" s="112"/>
      <c r="UT5" s="112"/>
      <c r="UU5" s="112"/>
      <c r="UV5" s="112"/>
      <c r="UW5" s="112"/>
      <c r="UX5" s="112"/>
      <c r="UY5" s="112"/>
      <c r="UZ5" s="112"/>
      <c r="VA5" s="112"/>
      <c r="VB5" s="112"/>
      <c r="VC5" s="112"/>
      <c r="VD5" s="112"/>
      <c r="VE5" s="112"/>
      <c r="VF5" s="112"/>
      <c r="VG5" s="112"/>
      <c r="VH5" s="112"/>
      <c r="VI5" s="112"/>
      <c r="VJ5" s="112"/>
      <c r="VK5" s="112"/>
      <c r="VL5" s="112"/>
      <c r="VM5" s="112"/>
      <c r="VN5" s="112"/>
      <c r="VO5" s="112"/>
      <c r="VP5" s="112"/>
      <c r="VQ5" s="112"/>
      <c r="VR5" s="112"/>
      <c r="VS5" s="112"/>
      <c r="VT5" s="112"/>
      <c r="VU5" s="112"/>
      <c r="VV5" s="112"/>
      <c r="VW5" s="112"/>
      <c r="VX5" s="112"/>
      <c r="VY5" s="112"/>
      <c r="VZ5" s="112"/>
      <c r="WA5" s="112"/>
      <c r="WB5" s="112"/>
      <c r="WC5" s="112"/>
      <c r="WD5" s="112"/>
      <c r="WE5" s="112"/>
      <c r="WF5" s="112"/>
      <c r="WG5" s="112"/>
      <c r="WH5" s="112"/>
      <c r="WI5" s="112"/>
      <c r="WJ5" s="112"/>
      <c r="WK5" s="112"/>
      <c r="WL5" s="112"/>
      <c r="WM5" s="112"/>
      <c r="WN5" s="112"/>
      <c r="WO5" s="112"/>
      <c r="WP5" s="112"/>
      <c r="WQ5" s="112"/>
      <c r="WR5" s="112"/>
      <c r="WS5" s="112"/>
      <c r="WT5" s="112"/>
      <c r="WU5" s="112"/>
      <c r="WV5" s="112"/>
      <c r="WW5" s="112"/>
      <c r="WX5" s="112"/>
      <c r="WY5" s="112"/>
      <c r="WZ5" s="112"/>
      <c r="XA5" s="112"/>
      <c r="XB5" s="112"/>
      <c r="XC5" s="112"/>
      <c r="XD5" s="112"/>
      <c r="XE5" s="112"/>
      <c r="XF5" s="112"/>
      <c r="XG5" s="112"/>
      <c r="XH5" s="112"/>
      <c r="XI5" s="112"/>
      <c r="XJ5" s="112"/>
      <c r="XK5" s="112"/>
      <c r="XL5" s="112"/>
      <c r="XM5" s="112"/>
      <c r="XN5" s="112"/>
      <c r="XO5" s="112"/>
      <c r="XP5" s="112"/>
      <c r="XQ5" s="112"/>
      <c r="XR5" s="112"/>
      <c r="XS5" s="112"/>
      <c r="XT5" s="112"/>
      <c r="XU5" s="112"/>
      <c r="XV5" s="112"/>
      <c r="XW5" s="112"/>
      <c r="XX5" s="112"/>
      <c r="XY5" s="112"/>
      <c r="XZ5" s="112"/>
      <c r="YA5" s="112"/>
      <c r="YB5" s="112"/>
      <c r="YC5" s="112"/>
      <c r="YD5" s="112"/>
      <c r="YE5" s="112"/>
      <c r="YF5" s="112"/>
      <c r="YG5" s="112"/>
      <c r="YH5" s="112"/>
      <c r="YI5" s="112"/>
      <c r="YJ5" s="112"/>
      <c r="YK5" s="112"/>
      <c r="YL5" s="112"/>
      <c r="YM5" s="112"/>
      <c r="YN5" s="112"/>
      <c r="YO5" s="112"/>
      <c r="YP5" s="112"/>
      <c r="YQ5" s="112"/>
      <c r="YR5" s="112"/>
      <c r="YS5" s="112"/>
      <c r="YT5" s="112"/>
      <c r="YU5" s="112"/>
      <c r="YV5" s="112"/>
      <c r="YW5" s="112"/>
      <c r="YX5" s="112"/>
      <c r="YY5" s="112"/>
      <c r="YZ5" s="112"/>
      <c r="ZA5" s="112"/>
      <c r="ZB5" s="112"/>
      <c r="ZC5" s="112"/>
      <c r="ZD5" s="112"/>
      <c r="ZE5" s="112"/>
      <c r="ZF5" s="112"/>
      <c r="ZG5" s="112"/>
      <c r="ZH5" s="112"/>
      <c r="ZI5" s="112"/>
      <c r="ZJ5" s="112"/>
      <c r="ZK5" s="112"/>
      <c r="ZL5" s="112"/>
      <c r="ZM5" s="112"/>
      <c r="ZN5" s="112"/>
      <c r="ZO5" s="112"/>
      <c r="ZP5" s="112"/>
      <c r="ZQ5" s="112"/>
      <c r="ZR5" s="112"/>
      <c r="ZS5" s="112"/>
      <c r="ZT5" s="112"/>
      <c r="ZU5" s="112"/>
      <c r="ZV5" s="112"/>
      <c r="ZW5" s="112"/>
      <c r="ZX5" s="112"/>
      <c r="ZY5" s="112"/>
      <c r="ZZ5" s="112"/>
      <c r="AAA5" s="112"/>
      <c r="AAB5" s="112"/>
      <c r="AAC5" s="112"/>
      <c r="AAD5" s="112"/>
      <c r="AAE5" s="112"/>
      <c r="AAF5" s="112"/>
      <c r="AAG5" s="112"/>
      <c r="AAH5" s="112"/>
      <c r="AAI5" s="112"/>
      <c r="AAJ5" s="112"/>
      <c r="AAK5" s="112"/>
      <c r="AAL5" s="112"/>
      <c r="AAM5" s="112"/>
      <c r="AAN5" s="112"/>
      <c r="AAO5" s="112"/>
      <c r="AAP5" s="112"/>
      <c r="AAQ5" s="112"/>
      <c r="AAR5" s="112"/>
      <c r="AAS5" s="112"/>
      <c r="AAT5" s="112"/>
      <c r="AAU5" s="112"/>
      <c r="AAV5" s="112"/>
      <c r="AAW5" s="112"/>
      <c r="AAX5" s="112"/>
      <c r="AAY5" s="112"/>
      <c r="AAZ5" s="112"/>
      <c r="ABA5" s="112"/>
      <c r="ABB5" s="112"/>
      <c r="ABC5" s="112"/>
      <c r="ABD5" s="112"/>
      <c r="ABE5" s="112"/>
      <c r="ABF5" s="112"/>
      <c r="ABG5" s="112"/>
      <c r="ABH5" s="112"/>
      <c r="ABI5" s="112"/>
      <c r="ABJ5" s="112"/>
      <c r="ABK5" s="112"/>
      <c r="ABL5" s="112"/>
      <c r="ABM5" s="112"/>
      <c r="ABN5" s="112"/>
      <c r="ABO5" s="112"/>
      <c r="ABP5" s="112"/>
      <c r="ABQ5" s="112"/>
      <c r="ABR5" s="112"/>
      <c r="ABS5" s="112"/>
      <c r="ABT5" s="112"/>
      <c r="ABU5" s="112"/>
      <c r="ABV5" s="112"/>
      <c r="ABW5" s="112"/>
      <c r="ABX5" s="112"/>
      <c r="ABY5" s="112"/>
      <c r="ABZ5" s="112"/>
      <c r="ACA5" s="112"/>
      <c r="ACB5" s="112"/>
      <c r="ACC5" s="112"/>
      <c r="ACD5" s="112"/>
      <c r="ACE5" s="112"/>
      <c r="ACF5" s="112"/>
      <c r="ACG5" s="112"/>
      <c r="ACH5" s="112"/>
      <c r="ACI5" s="112"/>
      <c r="ACJ5" s="112"/>
      <c r="ACK5" s="112"/>
      <c r="ACL5" s="112"/>
      <c r="ACM5" s="112"/>
      <c r="ACN5" s="112"/>
      <c r="ACO5" s="112"/>
      <c r="ACP5" s="112"/>
      <c r="ACQ5" s="112"/>
      <c r="ACR5" s="112"/>
      <c r="ACS5" s="112"/>
      <c r="ACT5" s="112"/>
      <c r="ACU5" s="112"/>
      <c r="ACV5" s="112"/>
      <c r="ACW5" s="112"/>
      <c r="ACX5" s="112"/>
      <c r="ACY5" s="112"/>
      <c r="ACZ5" s="112"/>
      <c r="ADA5" s="112"/>
      <c r="ADB5" s="112"/>
      <c r="ADC5" s="112"/>
      <c r="ADD5" s="112"/>
      <c r="ADE5" s="112"/>
      <c r="ADF5" s="112"/>
      <c r="ADG5" s="112"/>
      <c r="ADH5" s="112"/>
      <c r="ADI5" s="112"/>
      <c r="ADJ5" s="112"/>
      <c r="ADK5" s="112"/>
      <c r="ADL5" s="112"/>
      <c r="ADM5" s="112"/>
      <c r="ADN5" s="112"/>
      <c r="ADO5" s="112"/>
      <c r="ADP5" s="112"/>
      <c r="ADQ5" s="112"/>
      <c r="ADR5" s="112"/>
      <c r="ADS5" s="112"/>
      <c r="ADT5" s="112"/>
      <c r="ADU5" s="112"/>
      <c r="ADV5" s="112"/>
      <c r="ADW5" s="112"/>
      <c r="ADX5" s="112"/>
      <c r="ADY5" s="112"/>
      <c r="ADZ5" s="112"/>
      <c r="AEA5" s="112"/>
      <c r="AEB5" s="112"/>
      <c r="AEC5" s="112"/>
      <c r="AED5" s="112"/>
      <c r="AEE5" s="112"/>
      <c r="AEF5" s="112"/>
      <c r="AEG5" s="112"/>
      <c r="AEH5" s="112"/>
      <c r="AEI5" s="112"/>
      <c r="AEJ5" s="112"/>
      <c r="AEK5" s="112"/>
      <c r="AEL5" s="112"/>
      <c r="AEM5" s="112"/>
      <c r="AEN5" s="112"/>
      <c r="AEO5" s="112"/>
      <c r="AEP5" s="112"/>
      <c r="AEQ5" s="112"/>
      <c r="AER5" s="112"/>
      <c r="AES5" s="112"/>
      <c r="AET5" s="112"/>
      <c r="AEU5" s="112"/>
      <c r="AEV5" s="112"/>
      <c r="AEW5" s="112"/>
      <c r="AEX5" s="112"/>
      <c r="AEY5" s="112"/>
      <c r="AEZ5" s="112"/>
      <c r="AFA5" s="112"/>
      <c r="AFB5" s="112"/>
      <c r="AFC5" s="112"/>
      <c r="AFD5" s="112"/>
      <c r="AFE5" s="112"/>
      <c r="AFF5" s="112"/>
      <c r="AFG5" s="112"/>
      <c r="AFH5" s="112"/>
      <c r="AFI5" s="112"/>
      <c r="AFJ5" s="112"/>
      <c r="AFK5" s="112"/>
      <c r="AFL5" s="112"/>
      <c r="AFM5" s="112"/>
      <c r="AFN5" s="112"/>
      <c r="AFO5" s="112"/>
      <c r="AFP5" s="112"/>
      <c r="AFQ5" s="112"/>
      <c r="AFR5" s="112"/>
      <c r="AFS5" s="112"/>
      <c r="AFT5" s="112"/>
      <c r="AFU5" s="112"/>
      <c r="AFV5" s="112"/>
      <c r="AFW5" s="112"/>
      <c r="AFX5" s="112"/>
      <c r="AFY5" s="112"/>
      <c r="AFZ5" s="112"/>
      <c r="AGA5" s="112"/>
      <c r="AGB5" s="112"/>
      <c r="AGC5" s="112"/>
      <c r="AGD5" s="112"/>
      <c r="AGE5" s="112"/>
      <c r="AGF5" s="112"/>
      <c r="AGG5" s="112"/>
      <c r="AGH5" s="112"/>
      <c r="AGI5" s="112"/>
      <c r="AGJ5" s="112"/>
      <c r="AGK5" s="112"/>
      <c r="AGL5" s="112"/>
      <c r="AGM5" s="112"/>
      <c r="AGN5" s="112"/>
      <c r="AGO5" s="112"/>
      <c r="AGP5" s="112"/>
      <c r="AGQ5" s="112"/>
      <c r="AGR5" s="112"/>
      <c r="AGS5" s="112"/>
      <c r="AGT5" s="112"/>
      <c r="AGU5" s="112"/>
      <c r="AGV5" s="112"/>
      <c r="AGW5" s="112"/>
      <c r="AGX5" s="112"/>
      <c r="AGY5" s="112"/>
      <c r="AGZ5" s="112"/>
      <c r="AHA5" s="112"/>
      <c r="AHB5" s="112"/>
      <c r="AHC5" s="112"/>
      <c r="AHD5" s="112"/>
      <c r="AHE5" s="112"/>
      <c r="AHF5" s="112"/>
      <c r="AHG5" s="112"/>
      <c r="AHH5" s="112"/>
      <c r="AHI5" s="112"/>
      <c r="AHJ5" s="112"/>
      <c r="AHK5" s="112"/>
      <c r="AHL5" s="112"/>
      <c r="AHM5" s="112"/>
      <c r="AHN5" s="112"/>
      <c r="AHO5" s="112"/>
      <c r="AHP5" s="112"/>
      <c r="AHQ5" s="112"/>
      <c r="AHR5" s="112"/>
      <c r="AHS5" s="112"/>
      <c r="AHT5" s="112"/>
      <c r="AHU5" s="112"/>
      <c r="AHV5" s="112"/>
      <c r="AHW5" s="112"/>
      <c r="AHX5" s="112"/>
      <c r="AHY5" s="112"/>
      <c r="AHZ5" s="112"/>
      <c r="AIA5" s="112"/>
      <c r="AIB5" s="112"/>
      <c r="AIC5" s="112"/>
      <c r="AID5" s="112"/>
      <c r="AIE5" s="112"/>
      <c r="AIF5" s="112"/>
      <c r="AIG5" s="112"/>
      <c r="AIH5" s="112"/>
      <c r="AII5" s="112"/>
      <c r="AIJ5" s="112"/>
      <c r="AIK5" s="112"/>
      <c r="AIL5" s="112"/>
      <c r="AIM5" s="112"/>
      <c r="AIN5" s="112"/>
      <c r="AIO5" s="112"/>
      <c r="AIP5" s="112"/>
      <c r="AIQ5" s="112"/>
      <c r="AIR5" s="112"/>
      <c r="AIS5" s="112"/>
      <c r="AIT5" s="112"/>
      <c r="AIU5" s="112"/>
      <c r="AIV5" s="112"/>
      <c r="AIW5" s="112"/>
      <c r="AIX5" s="112"/>
      <c r="AIY5" s="112"/>
      <c r="AIZ5" s="112"/>
      <c r="AJA5" s="112"/>
      <c r="AJB5" s="112"/>
      <c r="AJC5" s="112"/>
      <c r="AJD5" s="112"/>
      <c r="AJE5" s="112"/>
      <c r="AJF5" s="112"/>
      <c r="AJG5" s="112"/>
      <c r="AJH5" s="112"/>
      <c r="AJI5" s="112"/>
      <c r="AJJ5" s="112"/>
      <c r="AJK5" s="112"/>
      <c r="AJL5" s="112"/>
      <c r="AJM5" s="112"/>
      <c r="AJN5" s="112"/>
      <c r="AJO5" s="112"/>
      <c r="AJP5" s="112"/>
      <c r="AJQ5" s="112"/>
      <c r="AJR5" s="112"/>
      <c r="AJS5" s="112"/>
      <c r="AJT5" s="112"/>
      <c r="AJU5" s="112"/>
      <c r="AJV5" s="112"/>
      <c r="AJW5" s="112"/>
      <c r="AJX5" s="112"/>
      <c r="AJY5" s="112"/>
      <c r="AJZ5" s="112"/>
      <c r="AKA5" s="112"/>
      <c r="AKB5" s="112"/>
      <c r="AKC5" s="112"/>
      <c r="AKD5" s="112"/>
      <c r="AKE5" s="112"/>
      <c r="AKF5" s="112"/>
      <c r="AKG5" s="112"/>
      <c r="AKH5" s="112"/>
      <c r="AKI5" s="112"/>
      <c r="AKJ5" s="112"/>
      <c r="AKK5" s="112"/>
      <c r="AKL5" s="112"/>
      <c r="AKM5" s="112"/>
      <c r="AKN5" s="112"/>
      <c r="AKO5" s="112"/>
      <c r="AKP5" s="112"/>
      <c r="AKQ5" s="112"/>
      <c r="AKR5" s="112"/>
      <c r="AKS5" s="112"/>
      <c r="AKT5" s="112"/>
      <c r="AKU5" s="112"/>
      <c r="AKV5" s="112"/>
      <c r="AKW5" s="112"/>
      <c r="AKX5" s="112"/>
      <c r="AKY5" s="112"/>
      <c r="AKZ5" s="112"/>
      <c r="ALA5" s="112"/>
      <c r="ALB5" s="112"/>
      <c r="ALC5" s="112"/>
      <c r="ALD5" s="112"/>
      <c r="ALE5" s="112"/>
      <c r="ALF5" s="112"/>
      <c r="ALG5" s="112"/>
      <c r="ALH5" s="112"/>
      <c r="ALI5" s="112"/>
      <c r="ALJ5" s="112"/>
      <c r="ALK5" s="112"/>
      <c r="ALL5" s="112"/>
      <c r="ALM5" s="112"/>
      <c r="ALN5" s="112"/>
      <c r="ALO5" s="112"/>
      <c r="ALP5" s="112"/>
      <c r="ALQ5" s="112"/>
      <c r="ALR5" s="112"/>
      <c r="ALS5" s="112"/>
      <c r="ALT5" s="112"/>
      <c r="ALU5" s="112"/>
      <c r="ALV5" s="112"/>
      <c r="ALW5" s="112"/>
      <c r="ALX5" s="112"/>
      <c r="ALY5" s="112"/>
      <c r="ALZ5" s="112"/>
      <c r="AMA5" s="112"/>
      <c r="AMB5" s="112"/>
    </row>
    <row r="6" spans="1:1016" s="114" customFormat="1" ht="18.75" customHeight="1">
      <c r="A6" s="111"/>
      <c r="B6" s="209"/>
      <c r="C6" s="825"/>
      <c r="D6" s="209"/>
      <c r="E6" s="831" t="str">
        <f>CAPA!E5</f>
        <v>DEMOLIÇÃO DE CASA NA RUA UCHÔA NO MUNICÍPIO DE CARAPICUÍBA</v>
      </c>
      <c r="F6" s="825"/>
      <c r="G6" s="832"/>
      <c r="H6" s="833"/>
      <c r="I6" s="834"/>
      <c r="J6" s="829"/>
      <c r="K6" s="829"/>
      <c r="L6" s="409"/>
    </row>
    <row r="7" spans="1:1016" s="114" customFormat="1" ht="24" customHeight="1">
      <c r="A7" s="111"/>
      <c r="B7" s="209"/>
      <c r="C7" s="825"/>
      <c r="D7" s="209"/>
      <c r="E7" s="831" t="s">
        <v>233</v>
      </c>
      <c r="F7" s="825"/>
      <c r="G7" s="832" t="s">
        <v>34</v>
      </c>
      <c r="H7" s="833">
        <v>45627</v>
      </c>
      <c r="I7" s="834" t="s">
        <v>35</v>
      </c>
      <c r="J7" s="829"/>
      <c r="K7" s="839" t="s">
        <v>253</v>
      </c>
      <c r="L7" s="409"/>
    </row>
    <row r="8" spans="1:1016" s="114" customFormat="1" ht="29.25" customHeight="1">
      <c r="A8" s="111"/>
      <c r="B8" s="209"/>
      <c r="C8" s="825"/>
      <c r="D8" s="209"/>
      <c r="E8" s="831" t="s">
        <v>234</v>
      </c>
      <c r="F8" s="825"/>
      <c r="G8" s="832" t="s">
        <v>244</v>
      </c>
      <c r="H8" s="833">
        <v>45597</v>
      </c>
      <c r="I8" s="834" t="str">
        <f>I7</f>
        <v>NÃO DESONERADO</v>
      </c>
      <c r="J8" s="829"/>
      <c r="K8" s="840">
        <f>SUM(I15:I28)</f>
        <v>137160.61999999997</v>
      </c>
      <c r="L8" s="409"/>
    </row>
    <row r="9" spans="1:1016" ht="15.6" customHeight="1">
      <c r="A9" s="111"/>
      <c r="B9" s="209"/>
      <c r="C9" s="825"/>
      <c r="D9" s="209"/>
      <c r="E9" s="831"/>
      <c r="F9" s="825"/>
      <c r="G9" s="824"/>
      <c r="H9" s="824"/>
      <c r="I9" s="824"/>
      <c r="J9" s="828"/>
      <c r="K9" s="828"/>
      <c r="L9" s="539"/>
      <c r="M9" s="112"/>
      <c r="N9" s="112"/>
      <c r="O9" s="112"/>
      <c r="P9" s="112"/>
      <c r="Q9" s="112"/>
      <c r="R9" s="112"/>
      <c r="S9" s="112"/>
      <c r="T9" s="112"/>
      <c r="U9" s="112"/>
      <c r="V9" s="112"/>
      <c r="W9" s="112"/>
      <c r="X9" s="112"/>
      <c r="Y9" s="112"/>
      <c r="Z9" s="112"/>
      <c r="AA9" s="112"/>
      <c r="AB9" s="112"/>
      <c r="AC9" s="112"/>
      <c r="AD9" s="112"/>
      <c r="AE9" s="112"/>
      <c r="AF9" s="112"/>
      <c r="AG9" s="112"/>
      <c r="AH9" s="112"/>
      <c r="AI9" s="112"/>
      <c r="AJ9" s="112"/>
      <c r="AK9" s="112"/>
      <c r="AL9" s="112"/>
      <c r="AM9" s="112"/>
      <c r="AN9" s="112"/>
      <c r="AO9" s="112"/>
      <c r="AP9" s="112"/>
      <c r="AQ9" s="112"/>
      <c r="AR9" s="112"/>
      <c r="AS9" s="112"/>
      <c r="AT9" s="112"/>
      <c r="AU9" s="112"/>
      <c r="AV9" s="112"/>
      <c r="AW9" s="112"/>
      <c r="AX9" s="112"/>
      <c r="AY9" s="112"/>
      <c r="AZ9" s="112"/>
      <c r="BA9" s="112"/>
      <c r="BB9" s="112"/>
      <c r="BC9" s="112"/>
      <c r="BD9" s="112"/>
      <c r="BE9" s="112"/>
      <c r="BF9" s="112"/>
      <c r="BG9" s="112"/>
      <c r="BH9" s="112"/>
      <c r="BI9" s="112"/>
      <c r="BJ9" s="112"/>
      <c r="BK9" s="112"/>
      <c r="BL9" s="112"/>
      <c r="BM9" s="112"/>
      <c r="BN9" s="112"/>
      <c r="BO9" s="112"/>
      <c r="BP9" s="112"/>
      <c r="BQ9" s="112"/>
      <c r="BR9" s="112"/>
      <c r="BS9" s="112"/>
      <c r="BT9" s="112"/>
      <c r="BU9" s="112"/>
      <c r="BV9" s="112"/>
      <c r="BW9" s="112"/>
      <c r="BX9" s="112"/>
      <c r="BY9" s="112"/>
      <c r="BZ9" s="112"/>
      <c r="CA9" s="112"/>
      <c r="CB9" s="112"/>
      <c r="CC9" s="112"/>
      <c r="CD9" s="112"/>
      <c r="CE9" s="112"/>
      <c r="CF9" s="112"/>
      <c r="CG9" s="112"/>
      <c r="CH9" s="112"/>
      <c r="CI9" s="112"/>
      <c r="CJ9" s="112"/>
      <c r="CK9" s="112"/>
      <c r="CL9" s="112"/>
      <c r="CM9" s="112"/>
      <c r="CN9" s="112"/>
      <c r="CO9" s="112"/>
      <c r="CP9" s="112"/>
      <c r="CQ9" s="112"/>
      <c r="CR9" s="112"/>
      <c r="CS9" s="112"/>
      <c r="CT9" s="112"/>
      <c r="CU9" s="112"/>
      <c r="CV9" s="112"/>
      <c r="CW9" s="112"/>
      <c r="CX9" s="112"/>
      <c r="CY9" s="112"/>
      <c r="CZ9" s="112"/>
      <c r="DA9" s="112"/>
      <c r="DB9" s="112"/>
      <c r="DC9" s="112"/>
      <c r="DD9" s="112"/>
      <c r="DE9" s="112"/>
      <c r="DF9" s="112"/>
      <c r="DG9" s="112"/>
      <c r="DH9" s="112"/>
      <c r="DI9" s="112"/>
      <c r="DJ9" s="112"/>
      <c r="DK9" s="112"/>
      <c r="DL9" s="112"/>
      <c r="DM9" s="112"/>
      <c r="DN9" s="112"/>
      <c r="DO9" s="112"/>
      <c r="DP9" s="112"/>
      <c r="DQ9" s="112"/>
      <c r="DR9" s="112"/>
      <c r="DS9" s="112"/>
      <c r="DT9" s="112"/>
      <c r="DU9" s="112"/>
      <c r="DV9" s="112"/>
      <c r="DW9" s="112"/>
      <c r="DX9" s="112"/>
      <c r="DY9" s="112"/>
      <c r="DZ9" s="112"/>
      <c r="EA9" s="112"/>
      <c r="EB9" s="112"/>
      <c r="EC9" s="112"/>
      <c r="ED9" s="112"/>
      <c r="EE9" s="112"/>
      <c r="EF9" s="112"/>
      <c r="EG9" s="112"/>
      <c r="EH9" s="112"/>
      <c r="EI9" s="112"/>
      <c r="EJ9" s="112"/>
      <c r="EK9" s="112"/>
      <c r="EL9" s="112"/>
      <c r="EM9" s="112"/>
      <c r="EN9" s="112"/>
      <c r="EO9" s="112"/>
      <c r="EP9" s="112"/>
      <c r="EQ9" s="112"/>
      <c r="ER9" s="112"/>
      <c r="ES9" s="112"/>
      <c r="ET9" s="112"/>
      <c r="EU9" s="112"/>
      <c r="EV9" s="112"/>
      <c r="EW9" s="112"/>
      <c r="EX9" s="112"/>
      <c r="EY9" s="112"/>
      <c r="EZ9" s="112"/>
      <c r="FA9" s="112"/>
      <c r="FB9" s="112"/>
      <c r="FC9" s="112"/>
      <c r="FD9" s="112"/>
      <c r="FE9" s="112"/>
      <c r="FF9" s="112"/>
      <c r="FG9" s="112"/>
      <c r="FH9" s="112"/>
      <c r="FI9" s="112"/>
      <c r="FJ9" s="112"/>
      <c r="FK9" s="112"/>
      <c r="FL9" s="112"/>
      <c r="FM9" s="112"/>
      <c r="FN9" s="112"/>
      <c r="FO9" s="112"/>
      <c r="FP9" s="112"/>
      <c r="FQ9" s="112"/>
      <c r="FR9" s="112"/>
      <c r="FS9" s="112"/>
      <c r="FT9" s="112"/>
      <c r="FU9" s="112"/>
      <c r="FV9" s="112"/>
      <c r="FW9" s="112"/>
      <c r="FX9" s="112"/>
      <c r="FY9" s="112"/>
      <c r="FZ9" s="112"/>
      <c r="GA9" s="112"/>
      <c r="GB9" s="112"/>
      <c r="GC9" s="112"/>
      <c r="GD9" s="112"/>
      <c r="GE9" s="112"/>
      <c r="GF9" s="112"/>
      <c r="GG9" s="112"/>
      <c r="GH9" s="112"/>
      <c r="GI9" s="112"/>
      <c r="GJ9" s="112"/>
      <c r="GK9" s="112"/>
      <c r="GL9" s="112"/>
      <c r="GM9" s="112"/>
      <c r="GN9" s="112"/>
      <c r="GO9" s="112"/>
      <c r="GP9" s="112"/>
      <c r="GQ9" s="112"/>
      <c r="GR9" s="112"/>
      <c r="GS9" s="112"/>
      <c r="GT9" s="112"/>
      <c r="GU9" s="112"/>
      <c r="GV9" s="112"/>
      <c r="GW9" s="112"/>
      <c r="GX9" s="112"/>
      <c r="GY9" s="112"/>
      <c r="GZ9" s="112"/>
      <c r="HA9" s="112"/>
      <c r="HB9" s="112"/>
      <c r="HC9" s="112"/>
      <c r="HD9" s="112"/>
      <c r="HE9" s="112"/>
      <c r="HF9" s="112"/>
      <c r="HG9" s="112"/>
      <c r="HH9" s="112"/>
      <c r="HI9" s="112"/>
      <c r="HJ9" s="112"/>
      <c r="HK9" s="112"/>
      <c r="HL9" s="112"/>
      <c r="HM9" s="112"/>
      <c r="HN9" s="112"/>
      <c r="HO9" s="112"/>
      <c r="HP9" s="112"/>
      <c r="HQ9" s="112"/>
      <c r="HR9" s="112"/>
      <c r="HS9" s="112"/>
      <c r="HT9" s="112"/>
      <c r="HU9" s="112"/>
      <c r="HV9" s="112"/>
      <c r="HW9" s="112"/>
      <c r="HX9" s="112"/>
      <c r="HY9" s="112"/>
      <c r="HZ9" s="112"/>
      <c r="IA9" s="112"/>
      <c r="IB9" s="112"/>
      <c r="IC9" s="112"/>
      <c r="ID9" s="112"/>
      <c r="IE9" s="112"/>
      <c r="IF9" s="112"/>
      <c r="IG9" s="112"/>
      <c r="IH9" s="112"/>
      <c r="II9" s="112"/>
      <c r="IJ9" s="112"/>
      <c r="IK9" s="112"/>
      <c r="IL9" s="112"/>
      <c r="IM9" s="112"/>
      <c r="IN9" s="112"/>
      <c r="IO9" s="112"/>
      <c r="IP9" s="112"/>
      <c r="IQ9" s="112"/>
      <c r="IR9" s="112"/>
      <c r="IS9" s="112"/>
      <c r="IT9" s="112"/>
      <c r="IU9" s="112"/>
      <c r="IV9" s="112"/>
      <c r="IW9" s="112"/>
      <c r="IX9" s="112"/>
      <c r="IY9" s="112"/>
      <c r="IZ9" s="112"/>
      <c r="JA9" s="112"/>
      <c r="JB9" s="112"/>
      <c r="JC9" s="112"/>
      <c r="JD9" s="112"/>
      <c r="JE9" s="112"/>
      <c r="JF9" s="112"/>
      <c r="JG9" s="112"/>
      <c r="JH9" s="112"/>
      <c r="JI9" s="112"/>
      <c r="JJ9" s="112"/>
      <c r="JK9" s="112"/>
      <c r="JL9" s="112"/>
      <c r="JM9" s="112"/>
      <c r="JN9" s="112"/>
      <c r="JO9" s="112"/>
      <c r="JP9" s="112"/>
      <c r="JQ9" s="112"/>
      <c r="JR9" s="112"/>
      <c r="JS9" s="112"/>
      <c r="JT9" s="112"/>
      <c r="JU9" s="112"/>
      <c r="JV9" s="112"/>
      <c r="JW9" s="112"/>
      <c r="JX9" s="112"/>
      <c r="JY9" s="112"/>
      <c r="JZ9" s="112"/>
      <c r="KA9" s="112"/>
      <c r="KB9" s="112"/>
      <c r="KC9" s="112"/>
      <c r="KD9" s="112"/>
      <c r="KE9" s="112"/>
      <c r="KF9" s="112"/>
      <c r="KG9" s="112"/>
      <c r="KH9" s="112"/>
      <c r="KI9" s="112"/>
      <c r="KJ9" s="112"/>
      <c r="KK9" s="112"/>
      <c r="KL9" s="112"/>
      <c r="KM9" s="112"/>
      <c r="KN9" s="112"/>
      <c r="KO9" s="112"/>
      <c r="KP9" s="112"/>
      <c r="KQ9" s="112"/>
      <c r="KR9" s="112"/>
      <c r="KS9" s="112"/>
      <c r="KT9" s="112"/>
      <c r="KU9" s="112"/>
      <c r="KV9" s="112"/>
      <c r="KW9" s="112"/>
      <c r="KX9" s="112"/>
      <c r="KY9" s="112"/>
      <c r="KZ9" s="112"/>
      <c r="LA9" s="112"/>
      <c r="LB9" s="112"/>
      <c r="LC9" s="112"/>
      <c r="LD9" s="112"/>
      <c r="LE9" s="112"/>
      <c r="LF9" s="112"/>
      <c r="LG9" s="112"/>
      <c r="LH9" s="112"/>
      <c r="LI9" s="112"/>
      <c r="LJ9" s="112"/>
      <c r="LK9" s="112"/>
      <c r="LL9" s="112"/>
      <c r="LM9" s="112"/>
      <c r="LN9" s="112"/>
      <c r="LO9" s="112"/>
      <c r="LP9" s="112"/>
      <c r="LQ9" s="112"/>
      <c r="LR9" s="112"/>
      <c r="LS9" s="112"/>
      <c r="LT9" s="112"/>
      <c r="LU9" s="112"/>
      <c r="LV9" s="112"/>
      <c r="LW9" s="112"/>
      <c r="LX9" s="112"/>
      <c r="LY9" s="112"/>
      <c r="LZ9" s="112"/>
      <c r="MA9" s="112"/>
      <c r="MB9" s="112"/>
      <c r="MC9" s="112"/>
      <c r="MD9" s="112"/>
      <c r="ME9" s="112"/>
      <c r="MF9" s="112"/>
      <c r="MG9" s="112"/>
      <c r="MH9" s="112"/>
      <c r="MI9" s="112"/>
      <c r="MJ9" s="112"/>
      <c r="MK9" s="112"/>
      <c r="ML9" s="112"/>
      <c r="MM9" s="112"/>
      <c r="MN9" s="112"/>
      <c r="MO9" s="112"/>
      <c r="MP9" s="112"/>
      <c r="MQ9" s="112"/>
      <c r="MR9" s="112"/>
      <c r="MS9" s="112"/>
      <c r="MT9" s="112"/>
      <c r="MU9" s="112"/>
      <c r="MV9" s="112"/>
      <c r="MW9" s="112"/>
      <c r="MX9" s="112"/>
      <c r="MY9" s="112"/>
      <c r="MZ9" s="112"/>
      <c r="NA9" s="112"/>
      <c r="NB9" s="112"/>
      <c r="NC9" s="112"/>
      <c r="ND9" s="112"/>
      <c r="NE9" s="112"/>
      <c r="NF9" s="112"/>
      <c r="NG9" s="112"/>
      <c r="NH9" s="112"/>
      <c r="NI9" s="112"/>
      <c r="NJ9" s="112"/>
      <c r="NK9" s="112"/>
      <c r="NL9" s="112"/>
      <c r="NM9" s="112"/>
      <c r="NN9" s="112"/>
      <c r="NO9" s="112"/>
      <c r="NP9" s="112"/>
      <c r="NQ9" s="112"/>
      <c r="NR9" s="112"/>
      <c r="NS9" s="112"/>
      <c r="NT9" s="112"/>
      <c r="NU9" s="112"/>
      <c r="NV9" s="112"/>
      <c r="NW9" s="112"/>
      <c r="NX9" s="112"/>
      <c r="NY9" s="112"/>
      <c r="NZ9" s="112"/>
      <c r="OA9" s="112"/>
      <c r="OB9" s="112"/>
      <c r="OC9" s="112"/>
      <c r="OD9" s="112"/>
      <c r="OE9" s="112"/>
      <c r="OF9" s="112"/>
      <c r="OG9" s="112"/>
      <c r="OH9" s="112"/>
      <c r="OI9" s="112"/>
      <c r="OJ9" s="112"/>
      <c r="OK9" s="112"/>
      <c r="OL9" s="112"/>
      <c r="OM9" s="112"/>
      <c r="ON9" s="112"/>
      <c r="OO9" s="112"/>
      <c r="OP9" s="112"/>
      <c r="OQ9" s="112"/>
      <c r="OR9" s="112"/>
      <c r="OS9" s="112"/>
      <c r="OT9" s="112"/>
      <c r="OU9" s="112"/>
      <c r="OV9" s="112"/>
      <c r="OW9" s="112"/>
      <c r="OX9" s="112"/>
      <c r="OY9" s="112"/>
      <c r="OZ9" s="112"/>
      <c r="PA9" s="112"/>
      <c r="PB9" s="112"/>
      <c r="PC9" s="112"/>
      <c r="PD9" s="112"/>
      <c r="PE9" s="112"/>
      <c r="PF9" s="112"/>
      <c r="PG9" s="112"/>
      <c r="PH9" s="112"/>
      <c r="PI9" s="112"/>
      <c r="PJ9" s="112"/>
      <c r="PK9" s="112"/>
      <c r="PL9" s="112"/>
      <c r="PM9" s="112"/>
      <c r="PN9" s="112"/>
      <c r="PO9" s="112"/>
      <c r="PP9" s="112"/>
      <c r="PQ9" s="112"/>
      <c r="PR9" s="112"/>
      <c r="PS9" s="112"/>
      <c r="PT9" s="112"/>
      <c r="PU9" s="112"/>
      <c r="PV9" s="112"/>
      <c r="PW9" s="112"/>
      <c r="PX9" s="112"/>
      <c r="PY9" s="112"/>
      <c r="PZ9" s="112"/>
      <c r="QA9" s="112"/>
      <c r="QB9" s="112"/>
      <c r="QC9" s="112"/>
      <c r="QD9" s="112"/>
      <c r="QE9" s="112"/>
      <c r="QF9" s="112"/>
      <c r="QG9" s="112"/>
      <c r="QH9" s="112"/>
      <c r="QI9" s="112"/>
      <c r="QJ9" s="112"/>
      <c r="QK9" s="112"/>
      <c r="QL9" s="112"/>
      <c r="QM9" s="112"/>
      <c r="QN9" s="112"/>
      <c r="QO9" s="112"/>
      <c r="QP9" s="112"/>
      <c r="QQ9" s="112"/>
      <c r="QR9" s="112"/>
      <c r="QS9" s="112"/>
      <c r="QT9" s="112"/>
      <c r="QU9" s="112"/>
      <c r="QV9" s="112"/>
      <c r="QW9" s="112"/>
      <c r="QX9" s="112"/>
      <c r="QY9" s="112"/>
      <c r="QZ9" s="112"/>
      <c r="RA9" s="112"/>
      <c r="RB9" s="112"/>
      <c r="RC9" s="112"/>
      <c r="RD9" s="112"/>
      <c r="RE9" s="112"/>
      <c r="RF9" s="112"/>
      <c r="RG9" s="112"/>
      <c r="RH9" s="112"/>
      <c r="RI9" s="112"/>
      <c r="RJ9" s="112"/>
      <c r="RK9" s="112"/>
      <c r="RL9" s="112"/>
      <c r="RM9" s="112"/>
      <c r="RN9" s="112"/>
      <c r="RO9" s="112"/>
      <c r="RP9" s="112"/>
      <c r="RQ9" s="112"/>
      <c r="RR9" s="112"/>
      <c r="RS9" s="112"/>
      <c r="RT9" s="112"/>
      <c r="RU9" s="112"/>
      <c r="RV9" s="112"/>
      <c r="RW9" s="112"/>
      <c r="RX9" s="112"/>
      <c r="RY9" s="112"/>
      <c r="RZ9" s="112"/>
      <c r="SA9" s="112"/>
      <c r="SB9" s="112"/>
      <c r="SC9" s="112"/>
      <c r="SD9" s="112"/>
      <c r="SE9" s="112"/>
      <c r="SF9" s="112"/>
      <c r="SG9" s="112"/>
      <c r="SH9" s="112"/>
      <c r="SI9" s="112"/>
      <c r="SJ9" s="112"/>
      <c r="SK9" s="112"/>
      <c r="SL9" s="112"/>
      <c r="SM9" s="112"/>
      <c r="SN9" s="112"/>
      <c r="SO9" s="112"/>
      <c r="SP9" s="112"/>
      <c r="SQ9" s="112"/>
      <c r="SR9" s="112"/>
      <c r="SS9" s="112"/>
      <c r="ST9" s="112"/>
      <c r="SU9" s="112"/>
      <c r="SV9" s="112"/>
      <c r="SW9" s="112"/>
      <c r="SX9" s="112"/>
      <c r="SY9" s="112"/>
      <c r="SZ9" s="112"/>
      <c r="TA9" s="112"/>
      <c r="TB9" s="112"/>
      <c r="TC9" s="112"/>
      <c r="TD9" s="112"/>
      <c r="TE9" s="112"/>
      <c r="TF9" s="112"/>
      <c r="TG9" s="112"/>
      <c r="TH9" s="112"/>
      <c r="TI9" s="112"/>
      <c r="TJ9" s="112"/>
      <c r="TK9" s="112"/>
      <c r="TL9" s="112"/>
      <c r="TM9" s="112"/>
      <c r="TN9" s="112"/>
      <c r="TO9" s="112"/>
      <c r="TP9" s="112"/>
      <c r="TQ9" s="112"/>
      <c r="TR9" s="112"/>
      <c r="TS9" s="112"/>
      <c r="TT9" s="112"/>
      <c r="TU9" s="112"/>
      <c r="TV9" s="112"/>
      <c r="TW9" s="112"/>
      <c r="TX9" s="112"/>
      <c r="TY9" s="112"/>
      <c r="TZ9" s="112"/>
      <c r="UA9" s="112"/>
      <c r="UB9" s="112"/>
      <c r="UC9" s="112"/>
      <c r="UD9" s="112"/>
      <c r="UE9" s="112"/>
      <c r="UF9" s="112"/>
      <c r="UG9" s="112"/>
      <c r="UH9" s="112"/>
      <c r="UI9" s="112"/>
      <c r="UJ9" s="112"/>
      <c r="UK9" s="112"/>
      <c r="UL9" s="112"/>
      <c r="UM9" s="112"/>
      <c r="UN9" s="112"/>
      <c r="UO9" s="112"/>
      <c r="UP9" s="112"/>
      <c r="UQ9" s="112"/>
      <c r="UR9" s="112"/>
      <c r="US9" s="112"/>
      <c r="UT9" s="112"/>
      <c r="UU9" s="112"/>
      <c r="UV9" s="112"/>
      <c r="UW9" s="112"/>
      <c r="UX9" s="112"/>
      <c r="UY9" s="112"/>
      <c r="UZ9" s="112"/>
      <c r="VA9" s="112"/>
      <c r="VB9" s="112"/>
      <c r="VC9" s="112"/>
      <c r="VD9" s="112"/>
      <c r="VE9" s="112"/>
      <c r="VF9" s="112"/>
      <c r="VG9" s="112"/>
      <c r="VH9" s="112"/>
      <c r="VI9" s="112"/>
      <c r="VJ9" s="112"/>
      <c r="VK9" s="112"/>
      <c r="VL9" s="112"/>
      <c r="VM9" s="112"/>
      <c r="VN9" s="112"/>
      <c r="VO9" s="112"/>
      <c r="VP9" s="112"/>
      <c r="VQ9" s="112"/>
      <c r="VR9" s="112"/>
      <c r="VS9" s="112"/>
      <c r="VT9" s="112"/>
      <c r="VU9" s="112"/>
      <c r="VV9" s="112"/>
      <c r="VW9" s="112"/>
      <c r="VX9" s="112"/>
      <c r="VY9" s="112"/>
      <c r="VZ9" s="112"/>
      <c r="WA9" s="112"/>
      <c r="WB9" s="112"/>
      <c r="WC9" s="112"/>
      <c r="WD9" s="112"/>
      <c r="WE9" s="112"/>
      <c r="WF9" s="112"/>
      <c r="WG9" s="112"/>
      <c r="WH9" s="112"/>
      <c r="WI9" s="112"/>
      <c r="WJ9" s="112"/>
      <c r="WK9" s="112"/>
      <c r="WL9" s="112"/>
      <c r="WM9" s="112"/>
      <c r="WN9" s="112"/>
      <c r="WO9" s="112"/>
      <c r="WP9" s="112"/>
      <c r="WQ9" s="112"/>
      <c r="WR9" s="112"/>
      <c r="WS9" s="112"/>
      <c r="WT9" s="112"/>
      <c r="WU9" s="112"/>
      <c r="WV9" s="112"/>
      <c r="WW9" s="112"/>
      <c r="WX9" s="112"/>
      <c r="WY9" s="112"/>
      <c r="WZ9" s="112"/>
      <c r="XA9" s="112"/>
      <c r="XB9" s="112"/>
      <c r="XC9" s="112"/>
      <c r="XD9" s="112"/>
      <c r="XE9" s="112"/>
      <c r="XF9" s="112"/>
      <c r="XG9" s="112"/>
      <c r="XH9" s="112"/>
      <c r="XI9" s="112"/>
      <c r="XJ9" s="112"/>
      <c r="XK9" s="112"/>
      <c r="XL9" s="112"/>
      <c r="XM9" s="112"/>
      <c r="XN9" s="112"/>
      <c r="XO9" s="112"/>
      <c r="XP9" s="112"/>
      <c r="XQ9" s="112"/>
      <c r="XR9" s="112"/>
      <c r="XS9" s="112"/>
      <c r="XT9" s="112"/>
      <c r="XU9" s="112"/>
      <c r="XV9" s="112"/>
      <c r="XW9" s="112"/>
      <c r="XX9" s="112"/>
      <c r="XY9" s="112"/>
      <c r="XZ9" s="112"/>
      <c r="YA9" s="112"/>
      <c r="YB9" s="112"/>
      <c r="YC9" s="112"/>
      <c r="YD9" s="112"/>
      <c r="YE9" s="112"/>
      <c r="YF9" s="112"/>
      <c r="YG9" s="112"/>
      <c r="YH9" s="112"/>
      <c r="YI9" s="112"/>
      <c r="YJ9" s="112"/>
      <c r="YK9" s="112"/>
      <c r="YL9" s="112"/>
      <c r="YM9" s="112"/>
      <c r="YN9" s="112"/>
      <c r="YO9" s="112"/>
      <c r="YP9" s="112"/>
      <c r="YQ9" s="112"/>
      <c r="YR9" s="112"/>
      <c r="YS9" s="112"/>
      <c r="YT9" s="112"/>
      <c r="YU9" s="112"/>
      <c r="YV9" s="112"/>
      <c r="YW9" s="112"/>
      <c r="YX9" s="112"/>
      <c r="YY9" s="112"/>
      <c r="YZ9" s="112"/>
      <c r="ZA9" s="112"/>
      <c r="ZB9" s="112"/>
      <c r="ZC9" s="112"/>
      <c r="ZD9" s="112"/>
      <c r="ZE9" s="112"/>
      <c r="ZF9" s="112"/>
      <c r="ZG9" s="112"/>
      <c r="ZH9" s="112"/>
      <c r="ZI9" s="112"/>
      <c r="ZJ9" s="112"/>
      <c r="ZK9" s="112"/>
      <c r="ZL9" s="112"/>
      <c r="ZM9" s="112"/>
      <c r="ZN9" s="112"/>
      <c r="ZO9" s="112"/>
      <c r="ZP9" s="112"/>
      <c r="ZQ9" s="112"/>
      <c r="ZR9" s="112"/>
      <c r="ZS9" s="112"/>
      <c r="ZT9" s="112"/>
      <c r="ZU9" s="112"/>
      <c r="ZV9" s="112"/>
      <c r="ZW9" s="112"/>
      <c r="ZX9" s="112"/>
      <c r="ZY9" s="112"/>
      <c r="ZZ9" s="112"/>
      <c r="AAA9" s="112"/>
      <c r="AAB9" s="112"/>
      <c r="AAC9" s="112"/>
      <c r="AAD9" s="112"/>
      <c r="AAE9" s="112"/>
      <c r="AAF9" s="112"/>
      <c r="AAG9" s="112"/>
      <c r="AAH9" s="112"/>
      <c r="AAI9" s="112"/>
      <c r="AAJ9" s="112"/>
      <c r="AAK9" s="112"/>
      <c r="AAL9" s="112"/>
      <c r="AAM9" s="112"/>
      <c r="AAN9" s="112"/>
      <c r="AAO9" s="112"/>
      <c r="AAP9" s="112"/>
      <c r="AAQ9" s="112"/>
      <c r="AAR9" s="112"/>
      <c r="AAS9" s="112"/>
      <c r="AAT9" s="112"/>
      <c r="AAU9" s="112"/>
      <c r="AAV9" s="112"/>
      <c r="AAW9" s="112"/>
      <c r="AAX9" s="112"/>
      <c r="AAY9" s="112"/>
      <c r="AAZ9" s="112"/>
      <c r="ABA9" s="112"/>
      <c r="ABB9" s="112"/>
      <c r="ABC9" s="112"/>
      <c r="ABD9" s="112"/>
      <c r="ABE9" s="112"/>
      <c r="ABF9" s="112"/>
      <c r="ABG9" s="112"/>
      <c r="ABH9" s="112"/>
      <c r="ABI9" s="112"/>
      <c r="ABJ9" s="112"/>
      <c r="ABK9" s="112"/>
      <c r="ABL9" s="112"/>
      <c r="ABM9" s="112"/>
      <c r="ABN9" s="112"/>
      <c r="ABO9" s="112"/>
      <c r="ABP9" s="112"/>
      <c r="ABQ9" s="112"/>
      <c r="ABR9" s="112"/>
      <c r="ABS9" s="112"/>
      <c r="ABT9" s="112"/>
      <c r="ABU9" s="112"/>
      <c r="ABV9" s="112"/>
      <c r="ABW9" s="112"/>
      <c r="ABX9" s="112"/>
      <c r="ABY9" s="112"/>
      <c r="ABZ9" s="112"/>
      <c r="ACA9" s="112"/>
      <c r="ACB9" s="112"/>
      <c r="ACC9" s="112"/>
      <c r="ACD9" s="112"/>
      <c r="ACE9" s="112"/>
      <c r="ACF9" s="112"/>
      <c r="ACG9" s="112"/>
      <c r="ACH9" s="112"/>
      <c r="ACI9" s="112"/>
      <c r="ACJ9" s="112"/>
      <c r="ACK9" s="112"/>
      <c r="ACL9" s="112"/>
      <c r="ACM9" s="112"/>
      <c r="ACN9" s="112"/>
      <c r="ACO9" s="112"/>
      <c r="ACP9" s="112"/>
      <c r="ACQ9" s="112"/>
      <c r="ACR9" s="112"/>
      <c r="ACS9" s="112"/>
      <c r="ACT9" s="112"/>
      <c r="ACU9" s="112"/>
      <c r="ACV9" s="112"/>
      <c r="ACW9" s="112"/>
      <c r="ACX9" s="112"/>
      <c r="ACY9" s="112"/>
      <c r="ACZ9" s="112"/>
      <c r="ADA9" s="112"/>
      <c r="ADB9" s="112"/>
      <c r="ADC9" s="112"/>
      <c r="ADD9" s="112"/>
      <c r="ADE9" s="112"/>
      <c r="ADF9" s="112"/>
      <c r="ADG9" s="112"/>
      <c r="ADH9" s="112"/>
      <c r="ADI9" s="112"/>
      <c r="ADJ9" s="112"/>
      <c r="ADK9" s="112"/>
      <c r="ADL9" s="112"/>
      <c r="ADM9" s="112"/>
      <c r="ADN9" s="112"/>
      <c r="ADO9" s="112"/>
      <c r="ADP9" s="112"/>
      <c r="ADQ9" s="112"/>
      <c r="ADR9" s="112"/>
      <c r="ADS9" s="112"/>
      <c r="ADT9" s="112"/>
      <c r="ADU9" s="112"/>
      <c r="ADV9" s="112"/>
      <c r="ADW9" s="112"/>
      <c r="ADX9" s="112"/>
      <c r="ADY9" s="112"/>
      <c r="ADZ9" s="112"/>
      <c r="AEA9" s="112"/>
      <c r="AEB9" s="112"/>
      <c r="AEC9" s="112"/>
      <c r="AED9" s="112"/>
      <c r="AEE9" s="112"/>
      <c r="AEF9" s="112"/>
      <c r="AEG9" s="112"/>
      <c r="AEH9" s="112"/>
      <c r="AEI9" s="112"/>
      <c r="AEJ9" s="112"/>
      <c r="AEK9" s="112"/>
      <c r="AEL9" s="112"/>
      <c r="AEM9" s="112"/>
      <c r="AEN9" s="112"/>
      <c r="AEO9" s="112"/>
      <c r="AEP9" s="112"/>
      <c r="AEQ9" s="112"/>
      <c r="AER9" s="112"/>
      <c r="AES9" s="112"/>
      <c r="AET9" s="112"/>
      <c r="AEU9" s="112"/>
      <c r="AEV9" s="112"/>
      <c r="AEW9" s="112"/>
      <c r="AEX9" s="112"/>
      <c r="AEY9" s="112"/>
      <c r="AEZ9" s="112"/>
      <c r="AFA9" s="112"/>
      <c r="AFB9" s="112"/>
      <c r="AFC9" s="112"/>
      <c r="AFD9" s="112"/>
      <c r="AFE9" s="112"/>
      <c r="AFF9" s="112"/>
      <c r="AFG9" s="112"/>
      <c r="AFH9" s="112"/>
      <c r="AFI9" s="112"/>
      <c r="AFJ9" s="112"/>
      <c r="AFK9" s="112"/>
      <c r="AFL9" s="112"/>
      <c r="AFM9" s="112"/>
      <c r="AFN9" s="112"/>
      <c r="AFO9" s="112"/>
      <c r="AFP9" s="112"/>
      <c r="AFQ9" s="112"/>
      <c r="AFR9" s="112"/>
      <c r="AFS9" s="112"/>
      <c r="AFT9" s="112"/>
      <c r="AFU9" s="112"/>
      <c r="AFV9" s="112"/>
      <c r="AFW9" s="112"/>
      <c r="AFX9" s="112"/>
      <c r="AFY9" s="112"/>
      <c r="AFZ9" s="112"/>
      <c r="AGA9" s="112"/>
      <c r="AGB9" s="112"/>
      <c r="AGC9" s="112"/>
      <c r="AGD9" s="112"/>
      <c r="AGE9" s="112"/>
      <c r="AGF9" s="112"/>
      <c r="AGG9" s="112"/>
      <c r="AGH9" s="112"/>
      <c r="AGI9" s="112"/>
      <c r="AGJ9" s="112"/>
      <c r="AGK9" s="112"/>
      <c r="AGL9" s="112"/>
      <c r="AGM9" s="112"/>
      <c r="AGN9" s="112"/>
      <c r="AGO9" s="112"/>
      <c r="AGP9" s="112"/>
      <c r="AGQ9" s="112"/>
      <c r="AGR9" s="112"/>
      <c r="AGS9" s="112"/>
      <c r="AGT9" s="112"/>
      <c r="AGU9" s="112"/>
      <c r="AGV9" s="112"/>
      <c r="AGW9" s="112"/>
      <c r="AGX9" s="112"/>
      <c r="AGY9" s="112"/>
      <c r="AGZ9" s="112"/>
      <c r="AHA9" s="112"/>
      <c r="AHB9" s="112"/>
      <c r="AHC9" s="112"/>
      <c r="AHD9" s="112"/>
      <c r="AHE9" s="112"/>
      <c r="AHF9" s="112"/>
      <c r="AHG9" s="112"/>
      <c r="AHH9" s="112"/>
      <c r="AHI9" s="112"/>
      <c r="AHJ9" s="112"/>
      <c r="AHK9" s="112"/>
      <c r="AHL9" s="112"/>
      <c r="AHM9" s="112"/>
      <c r="AHN9" s="112"/>
      <c r="AHO9" s="112"/>
      <c r="AHP9" s="112"/>
      <c r="AHQ9" s="112"/>
      <c r="AHR9" s="112"/>
      <c r="AHS9" s="112"/>
      <c r="AHT9" s="112"/>
      <c r="AHU9" s="112"/>
      <c r="AHV9" s="112"/>
      <c r="AHW9" s="112"/>
      <c r="AHX9" s="112"/>
      <c r="AHY9" s="112"/>
      <c r="AHZ9" s="112"/>
      <c r="AIA9" s="112"/>
      <c r="AIB9" s="112"/>
      <c r="AIC9" s="112"/>
      <c r="AID9" s="112"/>
      <c r="AIE9" s="112"/>
      <c r="AIF9" s="112"/>
      <c r="AIG9" s="112"/>
      <c r="AIH9" s="112"/>
      <c r="AII9" s="112"/>
      <c r="AIJ9" s="112"/>
      <c r="AIK9" s="112"/>
      <c r="AIL9" s="112"/>
      <c r="AIM9" s="112"/>
      <c r="AIN9" s="112"/>
      <c r="AIO9" s="112"/>
      <c r="AIP9" s="112"/>
      <c r="AIQ9" s="112"/>
      <c r="AIR9" s="112"/>
      <c r="AIS9" s="112"/>
      <c r="AIT9" s="112"/>
      <c r="AIU9" s="112"/>
      <c r="AIV9" s="112"/>
      <c r="AIW9" s="112"/>
      <c r="AIX9" s="112"/>
      <c r="AIY9" s="112"/>
      <c r="AIZ9" s="112"/>
      <c r="AJA9" s="112"/>
      <c r="AJB9" s="112"/>
      <c r="AJC9" s="112"/>
      <c r="AJD9" s="112"/>
      <c r="AJE9" s="112"/>
      <c r="AJF9" s="112"/>
      <c r="AJG9" s="112"/>
      <c r="AJH9" s="112"/>
      <c r="AJI9" s="112"/>
      <c r="AJJ9" s="112"/>
      <c r="AJK9" s="112"/>
      <c r="AJL9" s="112"/>
      <c r="AJM9" s="112"/>
      <c r="AJN9" s="112"/>
      <c r="AJO9" s="112"/>
      <c r="AJP9" s="112"/>
      <c r="AJQ9" s="112"/>
      <c r="AJR9" s="112"/>
      <c r="AJS9" s="112"/>
      <c r="AJT9" s="112"/>
      <c r="AJU9" s="112"/>
      <c r="AJV9" s="112"/>
      <c r="AJW9" s="112"/>
      <c r="AJX9" s="112"/>
      <c r="AJY9" s="112"/>
      <c r="AJZ9" s="112"/>
      <c r="AKA9" s="112"/>
      <c r="AKB9" s="112"/>
      <c r="AKC9" s="112"/>
      <c r="AKD9" s="112"/>
      <c r="AKE9" s="112"/>
      <c r="AKF9" s="112"/>
      <c r="AKG9" s="112"/>
      <c r="AKH9" s="112"/>
      <c r="AKI9" s="112"/>
      <c r="AKJ9" s="112"/>
      <c r="AKK9" s="112"/>
      <c r="AKL9" s="112"/>
      <c r="AKM9" s="112"/>
      <c r="AKN9" s="112"/>
      <c r="AKO9" s="112"/>
      <c r="AKP9" s="112"/>
      <c r="AKQ9" s="112"/>
      <c r="AKR9" s="112"/>
      <c r="AKS9" s="112"/>
      <c r="AKT9" s="112"/>
      <c r="AKU9" s="112"/>
      <c r="AKV9" s="112"/>
      <c r="AKW9" s="112"/>
      <c r="AKX9" s="112"/>
      <c r="AKY9" s="112"/>
      <c r="AKZ9" s="112"/>
      <c r="ALA9" s="112"/>
      <c r="ALB9" s="112"/>
      <c r="ALC9" s="112"/>
      <c r="ALD9" s="112"/>
      <c r="ALE9" s="112"/>
      <c r="ALF9" s="112"/>
      <c r="ALG9" s="112"/>
      <c r="ALH9" s="112"/>
      <c r="ALI9" s="112"/>
      <c r="ALJ9" s="112"/>
      <c r="ALK9" s="112"/>
      <c r="ALL9" s="112"/>
      <c r="ALM9" s="112"/>
      <c r="ALN9" s="112"/>
      <c r="ALO9" s="112"/>
      <c r="ALP9" s="112"/>
      <c r="ALQ9" s="112"/>
      <c r="ALR9" s="112"/>
      <c r="ALS9" s="112"/>
      <c r="ALT9" s="112"/>
      <c r="ALU9" s="112"/>
      <c r="ALV9" s="112"/>
      <c r="ALW9" s="112"/>
      <c r="ALX9" s="112"/>
      <c r="ALY9" s="112"/>
      <c r="ALZ9" s="112"/>
      <c r="AMA9" s="112"/>
      <c r="AMB9" s="112"/>
    </row>
    <row r="10" spans="1:1016" s="114" customFormat="1" ht="16.149999999999999" customHeight="1">
      <c r="A10" s="111"/>
      <c r="B10" s="209"/>
      <c r="C10" s="825"/>
      <c r="D10" s="209"/>
      <c r="E10" s="835" t="s">
        <v>249</v>
      </c>
      <c r="F10" s="825"/>
      <c r="G10" s="829"/>
      <c r="H10" s="829"/>
      <c r="I10" s="829"/>
      <c r="J10" s="829"/>
      <c r="K10" s="829"/>
      <c r="L10" s="409"/>
    </row>
    <row r="11" spans="1:1016" s="114" customFormat="1" ht="15.6" customHeight="1">
      <c r="A11" s="111"/>
      <c r="B11" s="209"/>
      <c r="C11" s="825"/>
      <c r="D11" s="209"/>
      <c r="E11" s="830"/>
      <c r="F11" s="825"/>
      <c r="G11" s="832"/>
      <c r="H11" s="833"/>
      <c r="I11" s="834"/>
      <c r="J11" s="829"/>
      <c r="K11" s="829"/>
      <c r="L11" s="409"/>
    </row>
    <row r="12" spans="1:1016" ht="15.6" customHeight="1" thickBot="1">
      <c r="A12" s="115"/>
      <c r="B12" s="210"/>
      <c r="C12" s="836"/>
      <c r="D12" s="541"/>
      <c r="E12" s="836"/>
      <c r="F12" s="836"/>
      <c r="G12" s="836"/>
      <c r="H12" s="837"/>
      <c r="I12" s="838"/>
      <c r="J12" s="828"/>
      <c r="K12" s="828"/>
      <c r="L12" s="539"/>
      <c r="M12" s="112"/>
      <c r="N12" s="112"/>
      <c r="O12" s="112"/>
      <c r="P12" s="112"/>
      <c r="Q12" s="112"/>
      <c r="R12" s="112"/>
      <c r="S12" s="112"/>
      <c r="T12" s="112"/>
      <c r="U12" s="112"/>
      <c r="V12" s="112"/>
      <c r="W12" s="112"/>
      <c r="X12" s="112"/>
      <c r="Y12" s="112"/>
      <c r="Z12" s="112"/>
      <c r="AA12" s="112"/>
      <c r="AB12" s="112"/>
      <c r="AC12" s="112"/>
      <c r="AD12" s="112"/>
      <c r="AE12" s="112"/>
      <c r="AF12" s="112"/>
      <c r="AG12" s="112"/>
      <c r="AH12" s="112"/>
      <c r="AI12" s="112"/>
      <c r="AJ12" s="112"/>
      <c r="AK12" s="112"/>
      <c r="AL12" s="112"/>
      <c r="AM12" s="112"/>
      <c r="AN12" s="112"/>
      <c r="AO12" s="112"/>
      <c r="AP12" s="112"/>
      <c r="AQ12" s="112"/>
      <c r="AR12" s="112"/>
      <c r="AS12" s="112"/>
      <c r="AT12" s="112"/>
      <c r="AU12" s="112"/>
      <c r="AV12" s="112"/>
      <c r="AW12" s="112"/>
      <c r="AX12" s="112"/>
      <c r="AY12" s="112"/>
      <c r="AZ12" s="112"/>
      <c r="BA12" s="112"/>
      <c r="BB12" s="112"/>
      <c r="BC12" s="112"/>
      <c r="BD12" s="112"/>
      <c r="BE12" s="112"/>
      <c r="BF12" s="112"/>
      <c r="BG12" s="112"/>
      <c r="BH12" s="112"/>
      <c r="BI12" s="112"/>
      <c r="BJ12" s="112"/>
      <c r="BK12" s="112"/>
      <c r="BL12" s="112"/>
      <c r="BM12" s="112"/>
      <c r="BN12" s="112"/>
      <c r="BO12" s="112"/>
      <c r="BP12" s="112"/>
      <c r="BQ12" s="112"/>
      <c r="BR12" s="112"/>
      <c r="BS12" s="112"/>
      <c r="BT12" s="112"/>
      <c r="BU12" s="112"/>
      <c r="BV12" s="112"/>
      <c r="BW12" s="112"/>
      <c r="BX12" s="112"/>
      <c r="BY12" s="112"/>
      <c r="BZ12" s="112"/>
      <c r="CA12" s="112"/>
      <c r="CB12" s="112"/>
      <c r="CC12" s="112"/>
      <c r="CD12" s="112"/>
      <c r="CE12" s="112"/>
      <c r="CF12" s="112"/>
      <c r="CG12" s="112"/>
      <c r="CH12" s="112"/>
      <c r="CI12" s="112"/>
      <c r="CJ12" s="112"/>
      <c r="CK12" s="112"/>
      <c r="CL12" s="112"/>
      <c r="CM12" s="112"/>
      <c r="CN12" s="112"/>
      <c r="CO12" s="112"/>
      <c r="CP12" s="112"/>
      <c r="CQ12" s="112"/>
      <c r="CR12" s="112"/>
      <c r="CS12" s="112"/>
      <c r="CT12" s="112"/>
      <c r="CU12" s="112"/>
      <c r="CV12" s="112"/>
      <c r="CW12" s="112"/>
      <c r="CX12" s="112"/>
      <c r="CY12" s="112"/>
      <c r="CZ12" s="112"/>
      <c r="DA12" s="112"/>
      <c r="DB12" s="112"/>
      <c r="DC12" s="112"/>
      <c r="DD12" s="112"/>
      <c r="DE12" s="112"/>
      <c r="DF12" s="112"/>
      <c r="DG12" s="112"/>
      <c r="DH12" s="112"/>
      <c r="DI12" s="112"/>
      <c r="DJ12" s="112"/>
      <c r="DK12" s="112"/>
      <c r="DL12" s="112"/>
      <c r="DM12" s="112"/>
      <c r="DN12" s="112"/>
      <c r="DO12" s="112"/>
      <c r="DP12" s="112"/>
      <c r="DQ12" s="112"/>
      <c r="DR12" s="112"/>
      <c r="DS12" s="112"/>
      <c r="DT12" s="112"/>
      <c r="DU12" s="112"/>
      <c r="DV12" s="112"/>
      <c r="DW12" s="112"/>
      <c r="DX12" s="112"/>
      <c r="DY12" s="112"/>
      <c r="DZ12" s="112"/>
      <c r="EA12" s="112"/>
      <c r="EB12" s="112"/>
      <c r="EC12" s="112"/>
      <c r="ED12" s="112"/>
      <c r="EE12" s="112"/>
      <c r="EF12" s="112"/>
      <c r="EG12" s="112"/>
      <c r="EH12" s="112"/>
      <c r="EI12" s="112"/>
      <c r="EJ12" s="112"/>
      <c r="EK12" s="112"/>
      <c r="EL12" s="112"/>
      <c r="EM12" s="112"/>
      <c r="EN12" s="112"/>
      <c r="EO12" s="112"/>
      <c r="EP12" s="112"/>
      <c r="EQ12" s="112"/>
      <c r="ER12" s="112"/>
      <c r="ES12" s="112"/>
      <c r="ET12" s="112"/>
      <c r="EU12" s="112"/>
      <c r="EV12" s="112"/>
      <c r="EW12" s="112"/>
      <c r="EX12" s="112"/>
      <c r="EY12" s="112"/>
      <c r="EZ12" s="112"/>
      <c r="FA12" s="112"/>
      <c r="FB12" s="112"/>
      <c r="FC12" s="112"/>
      <c r="FD12" s="112"/>
      <c r="FE12" s="112"/>
      <c r="FF12" s="112"/>
      <c r="FG12" s="112"/>
      <c r="FH12" s="112"/>
      <c r="FI12" s="112"/>
      <c r="FJ12" s="112"/>
      <c r="FK12" s="112"/>
      <c r="FL12" s="112"/>
      <c r="FM12" s="112"/>
      <c r="FN12" s="112"/>
      <c r="FO12" s="112"/>
      <c r="FP12" s="112"/>
      <c r="FQ12" s="112"/>
      <c r="FR12" s="112"/>
      <c r="FS12" s="112"/>
      <c r="FT12" s="112"/>
      <c r="FU12" s="112"/>
      <c r="FV12" s="112"/>
      <c r="FW12" s="112"/>
      <c r="FX12" s="112"/>
      <c r="FY12" s="112"/>
      <c r="FZ12" s="112"/>
      <c r="GA12" s="112"/>
      <c r="GB12" s="112"/>
      <c r="GC12" s="112"/>
      <c r="GD12" s="112"/>
      <c r="GE12" s="112"/>
      <c r="GF12" s="112"/>
      <c r="GG12" s="112"/>
      <c r="GH12" s="112"/>
      <c r="GI12" s="112"/>
      <c r="GJ12" s="112"/>
      <c r="GK12" s="112"/>
      <c r="GL12" s="112"/>
      <c r="GM12" s="112"/>
      <c r="GN12" s="112"/>
      <c r="GO12" s="112"/>
      <c r="GP12" s="112"/>
      <c r="GQ12" s="112"/>
      <c r="GR12" s="112"/>
      <c r="GS12" s="112"/>
      <c r="GT12" s="112"/>
      <c r="GU12" s="112"/>
      <c r="GV12" s="112"/>
      <c r="GW12" s="112"/>
      <c r="GX12" s="112"/>
      <c r="GY12" s="112"/>
      <c r="GZ12" s="112"/>
      <c r="HA12" s="112"/>
      <c r="HB12" s="112"/>
      <c r="HC12" s="112"/>
      <c r="HD12" s="112"/>
      <c r="HE12" s="112"/>
      <c r="HF12" s="112"/>
      <c r="HG12" s="112"/>
      <c r="HH12" s="112"/>
      <c r="HI12" s="112"/>
      <c r="HJ12" s="112"/>
      <c r="HK12" s="112"/>
      <c r="HL12" s="112"/>
      <c r="HM12" s="112"/>
      <c r="HN12" s="112"/>
      <c r="HO12" s="112"/>
      <c r="HP12" s="112"/>
      <c r="HQ12" s="112"/>
      <c r="HR12" s="112"/>
      <c r="HS12" s="112"/>
      <c r="HT12" s="112"/>
      <c r="HU12" s="112"/>
      <c r="HV12" s="112"/>
      <c r="HW12" s="112"/>
      <c r="HX12" s="112"/>
      <c r="HY12" s="112"/>
      <c r="HZ12" s="112"/>
      <c r="IA12" s="112"/>
      <c r="IB12" s="112"/>
      <c r="IC12" s="112"/>
      <c r="ID12" s="112"/>
      <c r="IE12" s="112"/>
      <c r="IF12" s="112"/>
      <c r="IG12" s="112"/>
      <c r="IH12" s="112"/>
      <c r="II12" s="112"/>
      <c r="IJ12" s="112"/>
      <c r="IK12" s="112"/>
      <c r="IL12" s="112"/>
      <c r="IM12" s="112"/>
      <c r="IN12" s="112"/>
      <c r="IO12" s="112"/>
      <c r="IP12" s="112"/>
      <c r="IQ12" s="112"/>
      <c r="IR12" s="112"/>
      <c r="IS12" s="112"/>
      <c r="IT12" s="112"/>
      <c r="IU12" s="112"/>
      <c r="IV12" s="112"/>
      <c r="IW12" s="112"/>
      <c r="IX12" s="112"/>
      <c r="IY12" s="112"/>
      <c r="IZ12" s="112"/>
      <c r="JA12" s="112"/>
      <c r="JB12" s="112"/>
      <c r="JC12" s="112"/>
      <c r="JD12" s="112"/>
      <c r="JE12" s="112"/>
      <c r="JF12" s="112"/>
      <c r="JG12" s="112"/>
      <c r="JH12" s="112"/>
      <c r="JI12" s="112"/>
      <c r="JJ12" s="112"/>
      <c r="JK12" s="112"/>
      <c r="JL12" s="112"/>
      <c r="JM12" s="112"/>
      <c r="JN12" s="112"/>
      <c r="JO12" s="112"/>
      <c r="JP12" s="112"/>
      <c r="JQ12" s="112"/>
      <c r="JR12" s="112"/>
      <c r="JS12" s="112"/>
      <c r="JT12" s="112"/>
      <c r="JU12" s="112"/>
      <c r="JV12" s="112"/>
      <c r="JW12" s="112"/>
      <c r="JX12" s="112"/>
      <c r="JY12" s="112"/>
      <c r="JZ12" s="112"/>
      <c r="KA12" s="112"/>
      <c r="KB12" s="112"/>
      <c r="KC12" s="112"/>
      <c r="KD12" s="112"/>
      <c r="KE12" s="112"/>
      <c r="KF12" s="112"/>
      <c r="KG12" s="112"/>
      <c r="KH12" s="112"/>
      <c r="KI12" s="112"/>
      <c r="KJ12" s="112"/>
      <c r="KK12" s="112"/>
      <c r="KL12" s="112"/>
      <c r="KM12" s="112"/>
      <c r="KN12" s="112"/>
      <c r="KO12" s="112"/>
      <c r="KP12" s="112"/>
      <c r="KQ12" s="112"/>
      <c r="KR12" s="112"/>
      <c r="KS12" s="112"/>
      <c r="KT12" s="112"/>
      <c r="KU12" s="112"/>
      <c r="KV12" s="112"/>
      <c r="KW12" s="112"/>
      <c r="KX12" s="112"/>
      <c r="KY12" s="112"/>
      <c r="KZ12" s="112"/>
      <c r="LA12" s="112"/>
      <c r="LB12" s="112"/>
      <c r="LC12" s="112"/>
      <c r="LD12" s="112"/>
      <c r="LE12" s="112"/>
      <c r="LF12" s="112"/>
      <c r="LG12" s="112"/>
      <c r="LH12" s="112"/>
      <c r="LI12" s="112"/>
      <c r="LJ12" s="112"/>
      <c r="LK12" s="112"/>
      <c r="LL12" s="112"/>
      <c r="LM12" s="112"/>
      <c r="LN12" s="112"/>
      <c r="LO12" s="112"/>
      <c r="LP12" s="112"/>
      <c r="LQ12" s="112"/>
      <c r="LR12" s="112"/>
      <c r="LS12" s="112"/>
      <c r="LT12" s="112"/>
      <c r="LU12" s="112"/>
      <c r="LV12" s="112"/>
      <c r="LW12" s="112"/>
      <c r="LX12" s="112"/>
      <c r="LY12" s="112"/>
      <c r="LZ12" s="112"/>
      <c r="MA12" s="112"/>
      <c r="MB12" s="112"/>
      <c r="MC12" s="112"/>
      <c r="MD12" s="112"/>
      <c r="ME12" s="112"/>
      <c r="MF12" s="112"/>
      <c r="MG12" s="112"/>
      <c r="MH12" s="112"/>
      <c r="MI12" s="112"/>
      <c r="MJ12" s="112"/>
      <c r="MK12" s="112"/>
      <c r="ML12" s="112"/>
      <c r="MM12" s="112"/>
      <c r="MN12" s="112"/>
      <c r="MO12" s="112"/>
      <c r="MP12" s="112"/>
      <c r="MQ12" s="112"/>
      <c r="MR12" s="112"/>
      <c r="MS12" s="112"/>
      <c r="MT12" s="112"/>
      <c r="MU12" s="112"/>
      <c r="MV12" s="112"/>
      <c r="MW12" s="112"/>
      <c r="MX12" s="112"/>
      <c r="MY12" s="112"/>
      <c r="MZ12" s="112"/>
      <c r="NA12" s="112"/>
      <c r="NB12" s="112"/>
      <c r="NC12" s="112"/>
      <c r="ND12" s="112"/>
      <c r="NE12" s="112"/>
      <c r="NF12" s="112"/>
      <c r="NG12" s="112"/>
      <c r="NH12" s="112"/>
      <c r="NI12" s="112"/>
      <c r="NJ12" s="112"/>
      <c r="NK12" s="112"/>
      <c r="NL12" s="112"/>
      <c r="NM12" s="112"/>
      <c r="NN12" s="112"/>
      <c r="NO12" s="112"/>
      <c r="NP12" s="112"/>
      <c r="NQ12" s="112"/>
      <c r="NR12" s="112"/>
      <c r="NS12" s="112"/>
      <c r="NT12" s="112"/>
      <c r="NU12" s="112"/>
      <c r="NV12" s="112"/>
      <c r="NW12" s="112"/>
      <c r="NX12" s="112"/>
      <c r="NY12" s="112"/>
      <c r="NZ12" s="112"/>
      <c r="OA12" s="112"/>
      <c r="OB12" s="112"/>
      <c r="OC12" s="112"/>
      <c r="OD12" s="112"/>
      <c r="OE12" s="112"/>
      <c r="OF12" s="112"/>
      <c r="OG12" s="112"/>
      <c r="OH12" s="112"/>
      <c r="OI12" s="112"/>
      <c r="OJ12" s="112"/>
      <c r="OK12" s="112"/>
      <c r="OL12" s="112"/>
      <c r="OM12" s="112"/>
      <c r="ON12" s="112"/>
      <c r="OO12" s="112"/>
      <c r="OP12" s="112"/>
      <c r="OQ12" s="112"/>
      <c r="OR12" s="112"/>
      <c r="OS12" s="112"/>
      <c r="OT12" s="112"/>
      <c r="OU12" s="112"/>
      <c r="OV12" s="112"/>
      <c r="OW12" s="112"/>
      <c r="OX12" s="112"/>
      <c r="OY12" s="112"/>
      <c r="OZ12" s="112"/>
      <c r="PA12" s="112"/>
      <c r="PB12" s="112"/>
      <c r="PC12" s="112"/>
      <c r="PD12" s="112"/>
      <c r="PE12" s="112"/>
      <c r="PF12" s="112"/>
      <c r="PG12" s="112"/>
      <c r="PH12" s="112"/>
      <c r="PI12" s="112"/>
      <c r="PJ12" s="112"/>
      <c r="PK12" s="112"/>
      <c r="PL12" s="112"/>
      <c r="PM12" s="112"/>
      <c r="PN12" s="112"/>
      <c r="PO12" s="112"/>
      <c r="PP12" s="112"/>
      <c r="PQ12" s="112"/>
      <c r="PR12" s="112"/>
      <c r="PS12" s="112"/>
      <c r="PT12" s="112"/>
      <c r="PU12" s="112"/>
      <c r="PV12" s="112"/>
      <c r="PW12" s="112"/>
      <c r="PX12" s="112"/>
      <c r="PY12" s="112"/>
      <c r="PZ12" s="112"/>
      <c r="QA12" s="112"/>
      <c r="QB12" s="112"/>
      <c r="QC12" s="112"/>
      <c r="QD12" s="112"/>
      <c r="QE12" s="112"/>
      <c r="QF12" s="112"/>
      <c r="QG12" s="112"/>
      <c r="QH12" s="112"/>
      <c r="QI12" s="112"/>
      <c r="QJ12" s="112"/>
      <c r="QK12" s="112"/>
      <c r="QL12" s="112"/>
      <c r="QM12" s="112"/>
      <c r="QN12" s="112"/>
      <c r="QO12" s="112"/>
      <c r="QP12" s="112"/>
      <c r="QQ12" s="112"/>
      <c r="QR12" s="112"/>
      <c r="QS12" s="112"/>
      <c r="QT12" s="112"/>
      <c r="QU12" s="112"/>
      <c r="QV12" s="112"/>
      <c r="QW12" s="112"/>
      <c r="QX12" s="112"/>
      <c r="QY12" s="112"/>
      <c r="QZ12" s="112"/>
      <c r="RA12" s="112"/>
      <c r="RB12" s="112"/>
      <c r="RC12" s="112"/>
      <c r="RD12" s="112"/>
      <c r="RE12" s="112"/>
      <c r="RF12" s="112"/>
      <c r="RG12" s="112"/>
      <c r="RH12" s="112"/>
      <c r="RI12" s="112"/>
      <c r="RJ12" s="112"/>
      <c r="RK12" s="112"/>
      <c r="RL12" s="112"/>
      <c r="RM12" s="112"/>
      <c r="RN12" s="112"/>
      <c r="RO12" s="112"/>
      <c r="RP12" s="112"/>
      <c r="RQ12" s="112"/>
      <c r="RR12" s="112"/>
      <c r="RS12" s="112"/>
      <c r="RT12" s="112"/>
      <c r="RU12" s="112"/>
      <c r="RV12" s="112"/>
      <c r="RW12" s="112"/>
      <c r="RX12" s="112"/>
      <c r="RY12" s="112"/>
      <c r="RZ12" s="112"/>
      <c r="SA12" s="112"/>
      <c r="SB12" s="112"/>
      <c r="SC12" s="112"/>
      <c r="SD12" s="112"/>
      <c r="SE12" s="112"/>
      <c r="SF12" s="112"/>
      <c r="SG12" s="112"/>
      <c r="SH12" s="112"/>
      <c r="SI12" s="112"/>
      <c r="SJ12" s="112"/>
      <c r="SK12" s="112"/>
      <c r="SL12" s="112"/>
      <c r="SM12" s="112"/>
      <c r="SN12" s="112"/>
      <c r="SO12" s="112"/>
      <c r="SP12" s="112"/>
      <c r="SQ12" s="112"/>
      <c r="SR12" s="112"/>
      <c r="SS12" s="112"/>
      <c r="ST12" s="112"/>
      <c r="SU12" s="112"/>
      <c r="SV12" s="112"/>
      <c r="SW12" s="112"/>
      <c r="SX12" s="112"/>
      <c r="SY12" s="112"/>
      <c r="SZ12" s="112"/>
      <c r="TA12" s="112"/>
      <c r="TB12" s="112"/>
      <c r="TC12" s="112"/>
      <c r="TD12" s="112"/>
      <c r="TE12" s="112"/>
      <c r="TF12" s="112"/>
      <c r="TG12" s="112"/>
      <c r="TH12" s="112"/>
      <c r="TI12" s="112"/>
      <c r="TJ12" s="112"/>
      <c r="TK12" s="112"/>
      <c r="TL12" s="112"/>
      <c r="TM12" s="112"/>
      <c r="TN12" s="112"/>
      <c r="TO12" s="112"/>
      <c r="TP12" s="112"/>
      <c r="TQ12" s="112"/>
      <c r="TR12" s="112"/>
      <c r="TS12" s="112"/>
      <c r="TT12" s="112"/>
      <c r="TU12" s="112"/>
      <c r="TV12" s="112"/>
      <c r="TW12" s="112"/>
      <c r="TX12" s="112"/>
      <c r="TY12" s="112"/>
      <c r="TZ12" s="112"/>
      <c r="UA12" s="112"/>
      <c r="UB12" s="112"/>
      <c r="UC12" s="112"/>
      <c r="UD12" s="112"/>
      <c r="UE12" s="112"/>
      <c r="UF12" s="112"/>
      <c r="UG12" s="112"/>
      <c r="UH12" s="112"/>
      <c r="UI12" s="112"/>
      <c r="UJ12" s="112"/>
      <c r="UK12" s="112"/>
      <c r="UL12" s="112"/>
      <c r="UM12" s="112"/>
      <c r="UN12" s="112"/>
      <c r="UO12" s="112"/>
      <c r="UP12" s="112"/>
      <c r="UQ12" s="112"/>
      <c r="UR12" s="112"/>
      <c r="US12" s="112"/>
      <c r="UT12" s="112"/>
      <c r="UU12" s="112"/>
      <c r="UV12" s="112"/>
      <c r="UW12" s="112"/>
      <c r="UX12" s="112"/>
      <c r="UY12" s="112"/>
      <c r="UZ12" s="112"/>
      <c r="VA12" s="112"/>
      <c r="VB12" s="112"/>
      <c r="VC12" s="112"/>
      <c r="VD12" s="112"/>
      <c r="VE12" s="112"/>
      <c r="VF12" s="112"/>
      <c r="VG12" s="112"/>
      <c r="VH12" s="112"/>
      <c r="VI12" s="112"/>
      <c r="VJ12" s="112"/>
      <c r="VK12" s="112"/>
      <c r="VL12" s="112"/>
      <c r="VM12" s="112"/>
      <c r="VN12" s="112"/>
      <c r="VO12" s="112"/>
      <c r="VP12" s="112"/>
      <c r="VQ12" s="112"/>
      <c r="VR12" s="112"/>
      <c r="VS12" s="112"/>
      <c r="VT12" s="112"/>
      <c r="VU12" s="112"/>
      <c r="VV12" s="112"/>
      <c r="VW12" s="112"/>
      <c r="VX12" s="112"/>
      <c r="VY12" s="112"/>
      <c r="VZ12" s="112"/>
      <c r="WA12" s="112"/>
      <c r="WB12" s="112"/>
      <c r="WC12" s="112"/>
      <c r="WD12" s="112"/>
      <c r="WE12" s="112"/>
      <c r="WF12" s="112"/>
      <c r="WG12" s="112"/>
      <c r="WH12" s="112"/>
      <c r="WI12" s="112"/>
      <c r="WJ12" s="112"/>
      <c r="WK12" s="112"/>
      <c r="WL12" s="112"/>
      <c r="WM12" s="112"/>
      <c r="WN12" s="112"/>
      <c r="WO12" s="112"/>
      <c r="WP12" s="112"/>
      <c r="WQ12" s="112"/>
      <c r="WR12" s="112"/>
      <c r="WS12" s="112"/>
      <c r="WT12" s="112"/>
      <c r="WU12" s="112"/>
      <c r="WV12" s="112"/>
      <c r="WW12" s="112"/>
      <c r="WX12" s="112"/>
      <c r="WY12" s="112"/>
      <c r="WZ12" s="112"/>
      <c r="XA12" s="112"/>
      <c r="XB12" s="112"/>
      <c r="XC12" s="112"/>
      <c r="XD12" s="112"/>
      <c r="XE12" s="112"/>
      <c r="XF12" s="112"/>
      <c r="XG12" s="112"/>
      <c r="XH12" s="112"/>
      <c r="XI12" s="112"/>
      <c r="XJ12" s="112"/>
      <c r="XK12" s="112"/>
      <c r="XL12" s="112"/>
      <c r="XM12" s="112"/>
      <c r="XN12" s="112"/>
      <c r="XO12" s="112"/>
      <c r="XP12" s="112"/>
      <c r="XQ12" s="112"/>
      <c r="XR12" s="112"/>
      <c r="XS12" s="112"/>
      <c r="XT12" s="112"/>
      <c r="XU12" s="112"/>
      <c r="XV12" s="112"/>
      <c r="XW12" s="112"/>
      <c r="XX12" s="112"/>
      <c r="XY12" s="112"/>
      <c r="XZ12" s="112"/>
      <c r="YA12" s="112"/>
      <c r="YB12" s="112"/>
      <c r="YC12" s="112"/>
      <c r="YD12" s="112"/>
      <c r="YE12" s="112"/>
      <c r="YF12" s="112"/>
      <c r="YG12" s="112"/>
      <c r="YH12" s="112"/>
      <c r="YI12" s="112"/>
      <c r="YJ12" s="112"/>
      <c r="YK12" s="112"/>
      <c r="YL12" s="112"/>
      <c r="YM12" s="112"/>
      <c r="YN12" s="112"/>
      <c r="YO12" s="112"/>
      <c r="YP12" s="112"/>
      <c r="YQ12" s="112"/>
      <c r="YR12" s="112"/>
      <c r="YS12" s="112"/>
      <c r="YT12" s="112"/>
      <c r="YU12" s="112"/>
      <c r="YV12" s="112"/>
      <c r="YW12" s="112"/>
      <c r="YX12" s="112"/>
      <c r="YY12" s="112"/>
      <c r="YZ12" s="112"/>
      <c r="ZA12" s="112"/>
      <c r="ZB12" s="112"/>
      <c r="ZC12" s="112"/>
      <c r="ZD12" s="112"/>
      <c r="ZE12" s="112"/>
      <c r="ZF12" s="112"/>
      <c r="ZG12" s="112"/>
      <c r="ZH12" s="112"/>
      <c r="ZI12" s="112"/>
      <c r="ZJ12" s="112"/>
      <c r="ZK12" s="112"/>
      <c r="ZL12" s="112"/>
      <c r="ZM12" s="112"/>
      <c r="ZN12" s="112"/>
      <c r="ZO12" s="112"/>
      <c r="ZP12" s="112"/>
      <c r="ZQ12" s="112"/>
      <c r="ZR12" s="112"/>
      <c r="ZS12" s="112"/>
      <c r="ZT12" s="112"/>
      <c r="ZU12" s="112"/>
      <c r="ZV12" s="112"/>
      <c r="ZW12" s="112"/>
      <c r="ZX12" s="112"/>
      <c r="ZY12" s="112"/>
      <c r="ZZ12" s="112"/>
      <c r="AAA12" s="112"/>
      <c r="AAB12" s="112"/>
      <c r="AAC12" s="112"/>
      <c r="AAD12" s="112"/>
      <c r="AAE12" s="112"/>
      <c r="AAF12" s="112"/>
      <c r="AAG12" s="112"/>
      <c r="AAH12" s="112"/>
      <c r="AAI12" s="112"/>
      <c r="AAJ12" s="112"/>
      <c r="AAK12" s="112"/>
      <c r="AAL12" s="112"/>
      <c r="AAM12" s="112"/>
      <c r="AAN12" s="112"/>
      <c r="AAO12" s="112"/>
      <c r="AAP12" s="112"/>
      <c r="AAQ12" s="112"/>
      <c r="AAR12" s="112"/>
      <c r="AAS12" s="112"/>
      <c r="AAT12" s="112"/>
      <c r="AAU12" s="112"/>
      <c r="AAV12" s="112"/>
      <c r="AAW12" s="112"/>
      <c r="AAX12" s="112"/>
      <c r="AAY12" s="112"/>
      <c r="AAZ12" s="112"/>
      <c r="ABA12" s="112"/>
      <c r="ABB12" s="112"/>
      <c r="ABC12" s="112"/>
      <c r="ABD12" s="112"/>
      <c r="ABE12" s="112"/>
      <c r="ABF12" s="112"/>
      <c r="ABG12" s="112"/>
      <c r="ABH12" s="112"/>
      <c r="ABI12" s="112"/>
      <c r="ABJ12" s="112"/>
      <c r="ABK12" s="112"/>
      <c r="ABL12" s="112"/>
      <c r="ABM12" s="112"/>
      <c r="ABN12" s="112"/>
      <c r="ABO12" s="112"/>
      <c r="ABP12" s="112"/>
      <c r="ABQ12" s="112"/>
      <c r="ABR12" s="112"/>
      <c r="ABS12" s="112"/>
      <c r="ABT12" s="112"/>
      <c r="ABU12" s="112"/>
      <c r="ABV12" s="112"/>
      <c r="ABW12" s="112"/>
      <c r="ABX12" s="112"/>
      <c r="ABY12" s="112"/>
      <c r="ABZ12" s="112"/>
      <c r="ACA12" s="112"/>
      <c r="ACB12" s="112"/>
      <c r="ACC12" s="112"/>
      <c r="ACD12" s="112"/>
      <c r="ACE12" s="112"/>
      <c r="ACF12" s="112"/>
      <c r="ACG12" s="112"/>
      <c r="ACH12" s="112"/>
      <c r="ACI12" s="112"/>
      <c r="ACJ12" s="112"/>
      <c r="ACK12" s="112"/>
      <c r="ACL12" s="112"/>
      <c r="ACM12" s="112"/>
      <c r="ACN12" s="112"/>
      <c r="ACO12" s="112"/>
      <c r="ACP12" s="112"/>
      <c r="ACQ12" s="112"/>
      <c r="ACR12" s="112"/>
      <c r="ACS12" s="112"/>
      <c r="ACT12" s="112"/>
      <c r="ACU12" s="112"/>
      <c r="ACV12" s="112"/>
      <c r="ACW12" s="112"/>
      <c r="ACX12" s="112"/>
      <c r="ACY12" s="112"/>
      <c r="ACZ12" s="112"/>
      <c r="ADA12" s="112"/>
      <c r="ADB12" s="112"/>
      <c r="ADC12" s="112"/>
      <c r="ADD12" s="112"/>
      <c r="ADE12" s="112"/>
      <c r="ADF12" s="112"/>
      <c r="ADG12" s="112"/>
      <c r="ADH12" s="112"/>
      <c r="ADI12" s="112"/>
      <c r="ADJ12" s="112"/>
      <c r="ADK12" s="112"/>
      <c r="ADL12" s="112"/>
      <c r="ADM12" s="112"/>
      <c r="ADN12" s="112"/>
      <c r="ADO12" s="112"/>
      <c r="ADP12" s="112"/>
      <c r="ADQ12" s="112"/>
      <c r="ADR12" s="112"/>
      <c r="ADS12" s="112"/>
      <c r="ADT12" s="112"/>
      <c r="ADU12" s="112"/>
      <c r="ADV12" s="112"/>
      <c r="ADW12" s="112"/>
      <c r="ADX12" s="112"/>
      <c r="ADY12" s="112"/>
      <c r="ADZ12" s="112"/>
      <c r="AEA12" s="112"/>
      <c r="AEB12" s="112"/>
      <c r="AEC12" s="112"/>
      <c r="AED12" s="112"/>
      <c r="AEE12" s="112"/>
      <c r="AEF12" s="112"/>
      <c r="AEG12" s="112"/>
      <c r="AEH12" s="112"/>
      <c r="AEI12" s="112"/>
      <c r="AEJ12" s="112"/>
      <c r="AEK12" s="112"/>
      <c r="AEL12" s="112"/>
      <c r="AEM12" s="112"/>
      <c r="AEN12" s="112"/>
      <c r="AEO12" s="112"/>
      <c r="AEP12" s="112"/>
      <c r="AEQ12" s="112"/>
      <c r="AER12" s="112"/>
      <c r="AES12" s="112"/>
      <c r="AET12" s="112"/>
      <c r="AEU12" s="112"/>
      <c r="AEV12" s="112"/>
      <c r="AEW12" s="112"/>
      <c r="AEX12" s="112"/>
      <c r="AEY12" s="112"/>
      <c r="AEZ12" s="112"/>
      <c r="AFA12" s="112"/>
      <c r="AFB12" s="112"/>
      <c r="AFC12" s="112"/>
      <c r="AFD12" s="112"/>
      <c r="AFE12" s="112"/>
      <c r="AFF12" s="112"/>
      <c r="AFG12" s="112"/>
      <c r="AFH12" s="112"/>
      <c r="AFI12" s="112"/>
      <c r="AFJ12" s="112"/>
      <c r="AFK12" s="112"/>
      <c r="AFL12" s="112"/>
      <c r="AFM12" s="112"/>
      <c r="AFN12" s="112"/>
      <c r="AFO12" s="112"/>
      <c r="AFP12" s="112"/>
      <c r="AFQ12" s="112"/>
      <c r="AFR12" s="112"/>
      <c r="AFS12" s="112"/>
      <c r="AFT12" s="112"/>
      <c r="AFU12" s="112"/>
      <c r="AFV12" s="112"/>
      <c r="AFW12" s="112"/>
      <c r="AFX12" s="112"/>
      <c r="AFY12" s="112"/>
      <c r="AFZ12" s="112"/>
      <c r="AGA12" s="112"/>
      <c r="AGB12" s="112"/>
      <c r="AGC12" s="112"/>
      <c r="AGD12" s="112"/>
      <c r="AGE12" s="112"/>
      <c r="AGF12" s="112"/>
      <c r="AGG12" s="112"/>
      <c r="AGH12" s="112"/>
      <c r="AGI12" s="112"/>
      <c r="AGJ12" s="112"/>
      <c r="AGK12" s="112"/>
      <c r="AGL12" s="112"/>
      <c r="AGM12" s="112"/>
      <c r="AGN12" s="112"/>
      <c r="AGO12" s="112"/>
      <c r="AGP12" s="112"/>
      <c r="AGQ12" s="112"/>
      <c r="AGR12" s="112"/>
      <c r="AGS12" s="112"/>
      <c r="AGT12" s="112"/>
      <c r="AGU12" s="112"/>
      <c r="AGV12" s="112"/>
      <c r="AGW12" s="112"/>
      <c r="AGX12" s="112"/>
      <c r="AGY12" s="112"/>
      <c r="AGZ12" s="112"/>
      <c r="AHA12" s="112"/>
      <c r="AHB12" s="112"/>
      <c r="AHC12" s="112"/>
      <c r="AHD12" s="112"/>
      <c r="AHE12" s="112"/>
      <c r="AHF12" s="112"/>
      <c r="AHG12" s="112"/>
      <c r="AHH12" s="112"/>
      <c r="AHI12" s="112"/>
      <c r="AHJ12" s="112"/>
      <c r="AHK12" s="112"/>
      <c r="AHL12" s="112"/>
      <c r="AHM12" s="112"/>
      <c r="AHN12" s="112"/>
      <c r="AHO12" s="112"/>
      <c r="AHP12" s="112"/>
      <c r="AHQ12" s="112"/>
      <c r="AHR12" s="112"/>
      <c r="AHS12" s="112"/>
      <c r="AHT12" s="112"/>
      <c r="AHU12" s="112"/>
      <c r="AHV12" s="112"/>
      <c r="AHW12" s="112"/>
      <c r="AHX12" s="112"/>
      <c r="AHY12" s="112"/>
      <c r="AHZ12" s="112"/>
      <c r="AIA12" s="112"/>
      <c r="AIB12" s="112"/>
      <c r="AIC12" s="112"/>
      <c r="AID12" s="112"/>
      <c r="AIE12" s="112"/>
      <c r="AIF12" s="112"/>
      <c r="AIG12" s="112"/>
      <c r="AIH12" s="112"/>
      <c r="AII12" s="112"/>
      <c r="AIJ12" s="112"/>
      <c r="AIK12" s="112"/>
      <c r="AIL12" s="112"/>
      <c r="AIM12" s="112"/>
      <c r="AIN12" s="112"/>
      <c r="AIO12" s="112"/>
      <c r="AIP12" s="112"/>
      <c r="AIQ12" s="112"/>
      <c r="AIR12" s="112"/>
      <c r="AIS12" s="112"/>
      <c r="AIT12" s="112"/>
      <c r="AIU12" s="112"/>
      <c r="AIV12" s="112"/>
      <c r="AIW12" s="112"/>
      <c r="AIX12" s="112"/>
      <c r="AIY12" s="112"/>
      <c r="AIZ12" s="112"/>
      <c r="AJA12" s="112"/>
      <c r="AJB12" s="112"/>
      <c r="AJC12" s="112"/>
      <c r="AJD12" s="112"/>
      <c r="AJE12" s="112"/>
      <c r="AJF12" s="112"/>
      <c r="AJG12" s="112"/>
      <c r="AJH12" s="112"/>
      <c r="AJI12" s="112"/>
      <c r="AJJ12" s="112"/>
      <c r="AJK12" s="112"/>
      <c r="AJL12" s="112"/>
      <c r="AJM12" s="112"/>
      <c r="AJN12" s="112"/>
      <c r="AJO12" s="112"/>
      <c r="AJP12" s="112"/>
      <c r="AJQ12" s="112"/>
      <c r="AJR12" s="112"/>
      <c r="AJS12" s="112"/>
      <c r="AJT12" s="112"/>
      <c r="AJU12" s="112"/>
      <c r="AJV12" s="112"/>
      <c r="AJW12" s="112"/>
      <c r="AJX12" s="112"/>
      <c r="AJY12" s="112"/>
      <c r="AJZ12" s="112"/>
      <c r="AKA12" s="112"/>
      <c r="AKB12" s="112"/>
      <c r="AKC12" s="112"/>
      <c r="AKD12" s="112"/>
      <c r="AKE12" s="112"/>
      <c r="AKF12" s="112"/>
      <c r="AKG12" s="112"/>
      <c r="AKH12" s="112"/>
      <c r="AKI12" s="112"/>
      <c r="AKJ12" s="112"/>
      <c r="AKK12" s="112"/>
      <c r="AKL12" s="112"/>
      <c r="AKM12" s="112"/>
      <c r="AKN12" s="112"/>
      <c r="AKO12" s="112"/>
      <c r="AKP12" s="112"/>
      <c r="AKQ12" s="112"/>
      <c r="AKR12" s="112"/>
      <c r="AKS12" s="112"/>
      <c r="AKT12" s="112"/>
      <c r="AKU12" s="112"/>
      <c r="AKV12" s="112"/>
      <c r="AKW12" s="112"/>
      <c r="AKX12" s="112"/>
      <c r="AKY12" s="112"/>
      <c r="AKZ12" s="112"/>
      <c r="ALA12" s="112"/>
      <c r="ALB12" s="112"/>
      <c r="ALC12" s="112"/>
      <c r="ALD12" s="112"/>
      <c r="ALE12" s="112"/>
      <c r="ALF12" s="112"/>
      <c r="ALG12" s="112"/>
      <c r="ALH12" s="112"/>
      <c r="ALI12" s="112"/>
      <c r="ALJ12" s="112"/>
      <c r="ALK12" s="112"/>
      <c r="ALL12" s="112"/>
      <c r="ALM12" s="112"/>
      <c r="ALN12" s="112"/>
      <c r="ALO12" s="112"/>
      <c r="ALP12" s="112"/>
      <c r="ALQ12" s="112"/>
      <c r="ALR12" s="112"/>
      <c r="ALS12" s="112"/>
      <c r="ALT12" s="112"/>
      <c r="ALU12" s="112"/>
      <c r="ALV12" s="112"/>
      <c r="ALW12" s="112"/>
      <c r="ALX12" s="112"/>
      <c r="ALY12" s="112"/>
      <c r="ALZ12" s="112"/>
      <c r="AMA12" s="112"/>
      <c r="AMB12" s="112"/>
    </row>
    <row r="13" spans="1:1016" s="579" customFormat="1" ht="30.75" customHeight="1">
      <c r="A13" s="116"/>
      <c r="B13" s="819" t="s">
        <v>240</v>
      </c>
      <c r="C13" s="820"/>
      <c r="D13" s="817" t="s">
        <v>240</v>
      </c>
      <c r="E13" s="818"/>
      <c r="F13" s="818"/>
      <c r="G13" s="818"/>
      <c r="H13" s="818"/>
      <c r="I13" s="818"/>
      <c r="J13" s="818"/>
      <c r="K13" s="818"/>
      <c r="L13" s="845"/>
    </row>
    <row r="14" spans="1:1016" s="579" customFormat="1" ht="39.75" customHeight="1">
      <c r="A14" s="124"/>
      <c r="B14" s="125" t="s">
        <v>26</v>
      </c>
      <c r="C14" s="533" t="s">
        <v>37</v>
      </c>
      <c r="D14" s="125" t="s">
        <v>38</v>
      </c>
      <c r="E14" s="126" t="s">
        <v>39</v>
      </c>
      <c r="F14" s="127" t="s">
        <v>40</v>
      </c>
      <c r="G14" s="128" t="s">
        <v>41</v>
      </c>
      <c r="H14" s="129" t="s">
        <v>42</v>
      </c>
      <c r="I14" s="130" t="s">
        <v>43</v>
      </c>
      <c r="J14" s="130" t="s">
        <v>238</v>
      </c>
      <c r="K14" s="130" t="s">
        <v>239</v>
      </c>
      <c r="L14" s="130" t="s">
        <v>240</v>
      </c>
    </row>
    <row r="15" spans="1:1016" s="579" customFormat="1" ht="35.1" customHeight="1">
      <c r="A15" s="580"/>
      <c r="B15" s="806" t="s">
        <v>45</v>
      </c>
      <c r="C15" s="841" t="s">
        <v>161</v>
      </c>
      <c r="D15" s="551" t="s">
        <v>36</v>
      </c>
      <c r="E15" s="517" t="s">
        <v>162</v>
      </c>
      <c r="F15" s="516" t="s">
        <v>139</v>
      </c>
      <c r="G15" s="518">
        <v>1</v>
      </c>
      <c r="H15" s="519">
        <v>31736.5</v>
      </c>
      <c r="I15" s="519">
        <f>TRUNC(G15*H15,2)</f>
        <v>31736.5</v>
      </c>
      <c r="J15" s="520">
        <f>I15/$K$8</f>
        <v>0.23138201037586451</v>
      </c>
      <c r="K15" s="521">
        <f>J15</f>
        <v>0.23138201037586451</v>
      </c>
      <c r="L15" s="796" t="s">
        <v>241</v>
      </c>
    </row>
    <row r="16" spans="1:1016" s="579" customFormat="1" ht="35.1" customHeight="1">
      <c r="A16" s="580"/>
      <c r="B16" s="806" t="s">
        <v>53</v>
      </c>
      <c r="C16" s="841">
        <v>97626</v>
      </c>
      <c r="D16" s="551" t="s">
        <v>34</v>
      </c>
      <c r="E16" s="517" t="s">
        <v>151</v>
      </c>
      <c r="F16" s="516" t="s">
        <v>141</v>
      </c>
      <c r="G16" s="518">
        <v>23.567999999999998</v>
      </c>
      <c r="H16" s="519">
        <v>766.75</v>
      </c>
      <c r="I16" s="519">
        <f>TRUNC(G16*H16,2)</f>
        <v>18070.759999999998</v>
      </c>
      <c r="J16" s="520">
        <f t="shared" ref="J16:J28" si="0">I16/$K$8</f>
        <v>0.1317488941067779</v>
      </c>
      <c r="K16" s="521">
        <f>K15+J16</f>
        <v>0.3631309044826424</v>
      </c>
      <c r="L16" s="797"/>
    </row>
    <row r="17" spans="1:12" s="579" customFormat="1" ht="35.1" customHeight="1">
      <c r="A17" s="580"/>
      <c r="B17" s="806" t="s">
        <v>228</v>
      </c>
      <c r="C17" s="841" t="s">
        <v>229</v>
      </c>
      <c r="D17" s="551" t="s">
        <v>36</v>
      </c>
      <c r="E17" s="517" t="s">
        <v>230</v>
      </c>
      <c r="F17" s="516" t="s">
        <v>231</v>
      </c>
      <c r="G17" s="518">
        <v>442.63375000000002</v>
      </c>
      <c r="H17" s="519">
        <v>39.9</v>
      </c>
      <c r="I17" s="519">
        <f>TRUNC(G17*H17,2)</f>
        <v>17661.080000000002</v>
      </c>
      <c r="J17" s="520">
        <f t="shared" si="0"/>
        <v>0.12876203096778074</v>
      </c>
      <c r="K17" s="521">
        <f t="shared" ref="K17:K28" si="1">K16+J17</f>
        <v>0.49189293545042312</v>
      </c>
      <c r="L17" s="797"/>
    </row>
    <row r="18" spans="1:12" s="579" customFormat="1" ht="35.1" customHeight="1">
      <c r="A18" s="580"/>
      <c r="B18" s="806" t="s">
        <v>250</v>
      </c>
      <c r="C18" s="842" t="s">
        <v>251</v>
      </c>
      <c r="D18" s="551" t="s">
        <v>34</v>
      </c>
      <c r="E18" s="517" t="s">
        <v>252</v>
      </c>
      <c r="F18" s="807" t="s">
        <v>140</v>
      </c>
      <c r="G18" s="518">
        <v>24</v>
      </c>
      <c r="H18" s="808">
        <v>470.08</v>
      </c>
      <c r="I18" s="519">
        <f>TRUNC(G18*H18,2)</f>
        <v>11281.92</v>
      </c>
      <c r="J18" s="520">
        <f t="shared" si="0"/>
        <v>8.2253346478019726E-2</v>
      </c>
      <c r="K18" s="521">
        <f t="shared" si="1"/>
        <v>0.57414628192844286</v>
      </c>
      <c r="L18" s="797"/>
    </row>
    <row r="19" spans="1:12" s="579" customFormat="1" ht="35.1" customHeight="1">
      <c r="A19" s="580"/>
      <c r="B19" s="806" t="s">
        <v>47</v>
      </c>
      <c r="C19" s="841" t="s">
        <v>207</v>
      </c>
      <c r="D19" s="551" t="s">
        <v>36</v>
      </c>
      <c r="E19" s="517" t="s">
        <v>206</v>
      </c>
      <c r="F19" s="516" t="s">
        <v>140</v>
      </c>
      <c r="G19" s="518">
        <v>370.12</v>
      </c>
      <c r="H19" s="519">
        <v>26.87</v>
      </c>
      <c r="I19" s="519">
        <f>TRUNC(G19*H19,2)</f>
        <v>9945.1200000000008</v>
      </c>
      <c r="J19" s="520">
        <f t="shared" si="0"/>
        <v>7.2507108818843216E-2</v>
      </c>
      <c r="K19" s="521">
        <f t="shared" si="1"/>
        <v>0.64665339074728612</v>
      </c>
      <c r="L19" s="797"/>
    </row>
    <row r="20" spans="1:12" s="579" customFormat="1" ht="35.1" customHeight="1">
      <c r="A20" s="580"/>
      <c r="B20" s="806" t="s">
        <v>52</v>
      </c>
      <c r="C20" s="841">
        <v>97628</v>
      </c>
      <c r="D20" s="551" t="s">
        <v>34</v>
      </c>
      <c r="E20" s="517" t="s">
        <v>153</v>
      </c>
      <c r="F20" s="516" t="s">
        <v>141</v>
      </c>
      <c r="G20" s="518">
        <v>27.04</v>
      </c>
      <c r="H20" s="519">
        <v>357.1</v>
      </c>
      <c r="I20" s="519">
        <f>TRUNC(G20*H20,2)</f>
        <v>9655.98</v>
      </c>
      <c r="J20" s="520">
        <f t="shared" si="0"/>
        <v>7.0399069353871413E-2</v>
      </c>
      <c r="K20" s="521">
        <f t="shared" si="1"/>
        <v>0.71705246010115753</v>
      </c>
      <c r="L20" s="797"/>
    </row>
    <row r="21" spans="1:12" s="579" customFormat="1" ht="35.1" customHeight="1">
      <c r="A21" s="580"/>
      <c r="B21" s="806" t="s">
        <v>215</v>
      </c>
      <c r="C21" s="841" t="s">
        <v>204</v>
      </c>
      <c r="D21" s="551" t="s">
        <v>36</v>
      </c>
      <c r="E21" s="517" t="s">
        <v>154</v>
      </c>
      <c r="F21" s="516" t="s">
        <v>141</v>
      </c>
      <c r="G21" s="518">
        <v>20.13</v>
      </c>
      <c r="H21" s="519">
        <v>428.6</v>
      </c>
      <c r="I21" s="519">
        <f>TRUNC(G21*H21,2)</f>
        <v>8627.7099999999991</v>
      </c>
      <c r="J21" s="520">
        <f t="shared" si="0"/>
        <v>6.2902238266347887E-2</v>
      </c>
      <c r="K21" s="521">
        <f t="shared" si="1"/>
        <v>0.77995469836750542</v>
      </c>
      <c r="L21" s="797"/>
    </row>
    <row r="22" spans="1:12" s="579" customFormat="1" ht="35.1" customHeight="1">
      <c r="A22" s="580"/>
      <c r="B22" s="810" t="s">
        <v>56</v>
      </c>
      <c r="C22" s="843" t="s">
        <v>172</v>
      </c>
      <c r="D22" s="846" t="s">
        <v>36</v>
      </c>
      <c r="E22" s="812" t="s">
        <v>173</v>
      </c>
      <c r="F22" s="811" t="s">
        <v>141</v>
      </c>
      <c r="G22" s="813">
        <v>177.05350000000001</v>
      </c>
      <c r="H22" s="814">
        <v>47.08</v>
      </c>
      <c r="I22" s="814">
        <f>TRUNC(G22*H22,2)</f>
        <v>8335.67</v>
      </c>
      <c r="J22" s="821">
        <f t="shared" si="0"/>
        <v>6.0773055706514027E-2</v>
      </c>
      <c r="K22" s="822">
        <f t="shared" si="1"/>
        <v>0.84072775407401945</v>
      </c>
      <c r="L22" s="847" t="s">
        <v>242</v>
      </c>
    </row>
    <row r="23" spans="1:12" s="579" customFormat="1" ht="35.1" customHeight="1">
      <c r="A23" s="580"/>
      <c r="B23" s="810" t="s">
        <v>46</v>
      </c>
      <c r="C23" s="843" t="s">
        <v>163</v>
      </c>
      <c r="D23" s="846" t="s">
        <v>36</v>
      </c>
      <c r="E23" s="812" t="s">
        <v>164</v>
      </c>
      <c r="F23" s="815" t="s">
        <v>140</v>
      </c>
      <c r="G23" s="813">
        <v>55</v>
      </c>
      <c r="H23" s="816">
        <v>111.93</v>
      </c>
      <c r="I23" s="814">
        <f>TRUNC(G23*H23,2)</f>
        <v>6156.15</v>
      </c>
      <c r="J23" s="821">
        <f t="shared" si="0"/>
        <v>4.4882780494867998E-2</v>
      </c>
      <c r="K23" s="822">
        <f t="shared" si="1"/>
        <v>0.8856105345688875</v>
      </c>
      <c r="L23" s="848"/>
    </row>
    <row r="24" spans="1:12" s="579" customFormat="1" ht="35.1" customHeight="1">
      <c r="A24" s="580"/>
      <c r="B24" s="810" t="s">
        <v>51</v>
      </c>
      <c r="C24" s="843">
        <v>97622</v>
      </c>
      <c r="D24" s="846" t="s">
        <v>34</v>
      </c>
      <c r="E24" s="812" t="s">
        <v>149</v>
      </c>
      <c r="F24" s="811" t="s">
        <v>141</v>
      </c>
      <c r="G24" s="813">
        <v>65.456999999999994</v>
      </c>
      <c r="H24" s="814">
        <v>76.290000000000006</v>
      </c>
      <c r="I24" s="814">
        <f>TRUNC(G24*H24,2)</f>
        <v>4993.71</v>
      </c>
      <c r="J24" s="821">
        <f t="shared" si="0"/>
        <v>3.6407753187467376E-2</v>
      </c>
      <c r="K24" s="822">
        <f t="shared" si="1"/>
        <v>0.92201828775635486</v>
      </c>
      <c r="L24" s="848"/>
    </row>
    <row r="25" spans="1:12" s="579" customFormat="1" ht="35.1" customHeight="1">
      <c r="A25" s="580"/>
      <c r="B25" s="809" t="s">
        <v>48</v>
      </c>
      <c r="C25" s="844" t="s">
        <v>165</v>
      </c>
      <c r="D25" s="552" t="s">
        <v>36</v>
      </c>
      <c r="E25" s="528" t="s">
        <v>166</v>
      </c>
      <c r="F25" s="553" t="s">
        <v>167</v>
      </c>
      <c r="G25" s="529">
        <v>97.5</v>
      </c>
      <c r="H25" s="554">
        <v>45.36</v>
      </c>
      <c r="I25" s="555">
        <f>TRUNC(G25*H25,2)</f>
        <v>4422.6000000000004</v>
      </c>
      <c r="J25" s="556">
        <f t="shared" si="0"/>
        <v>3.2243948736889648E-2</v>
      </c>
      <c r="K25" s="557">
        <f t="shared" si="1"/>
        <v>0.95426223649324449</v>
      </c>
      <c r="L25" s="801" t="s">
        <v>243</v>
      </c>
    </row>
    <row r="26" spans="1:12" s="579" customFormat="1" ht="35.1" customHeight="1">
      <c r="A26" s="580"/>
      <c r="B26" s="809" t="s">
        <v>55</v>
      </c>
      <c r="C26" s="844" t="s">
        <v>170</v>
      </c>
      <c r="D26" s="552" t="s">
        <v>36</v>
      </c>
      <c r="E26" s="528" t="s">
        <v>171</v>
      </c>
      <c r="F26" s="527" t="s">
        <v>141</v>
      </c>
      <c r="G26" s="529">
        <v>177.05350000000001</v>
      </c>
      <c r="H26" s="555">
        <v>17.3</v>
      </c>
      <c r="I26" s="555">
        <f>TRUNC(G26*H26,2)</f>
        <v>3063.02</v>
      </c>
      <c r="J26" s="556">
        <f t="shared" si="0"/>
        <v>2.2331628422210405E-2</v>
      </c>
      <c r="K26" s="557">
        <f t="shared" si="1"/>
        <v>0.97659386491545486</v>
      </c>
      <c r="L26" s="802"/>
    </row>
    <row r="27" spans="1:12" s="579" customFormat="1" ht="35.1" customHeight="1">
      <c r="A27" s="580"/>
      <c r="B27" s="809" t="s">
        <v>58</v>
      </c>
      <c r="C27" s="844" t="s">
        <v>175</v>
      </c>
      <c r="D27" s="552" t="s">
        <v>36</v>
      </c>
      <c r="E27" s="528" t="s">
        <v>176</v>
      </c>
      <c r="F27" s="527" t="s">
        <v>140</v>
      </c>
      <c r="G27" s="529">
        <v>135</v>
      </c>
      <c r="H27" s="555">
        <v>13.04</v>
      </c>
      <c r="I27" s="555">
        <f>TRUNC(G27*H27,2)</f>
        <v>1760.4</v>
      </c>
      <c r="J27" s="556">
        <f t="shared" si="0"/>
        <v>1.2834587653511632E-2</v>
      </c>
      <c r="K27" s="557">
        <f t="shared" si="1"/>
        <v>0.9894284525689665</v>
      </c>
      <c r="L27" s="802"/>
    </row>
    <row r="28" spans="1:12" s="579" customFormat="1" ht="35.1" customHeight="1" thickBot="1">
      <c r="A28" s="580"/>
      <c r="B28" s="809" t="s">
        <v>59</v>
      </c>
      <c r="C28" s="844" t="s">
        <v>177</v>
      </c>
      <c r="D28" s="849" t="s">
        <v>36</v>
      </c>
      <c r="E28" s="850" t="s">
        <v>178</v>
      </c>
      <c r="F28" s="851" t="s">
        <v>179</v>
      </c>
      <c r="G28" s="852">
        <v>50</v>
      </c>
      <c r="H28" s="853">
        <v>29</v>
      </c>
      <c r="I28" s="853">
        <f>TRUNC(G28*H28,2)</f>
        <v>1450</v>
      </c>
      <c r="J28" s="854">
        <f t="shared" si="0"/>
        <v>1.0571547431033779E-2</v>
      </c>
      <c r="K28" s="855">
        <f t="shared" si="1"/>
        <v>1.0000000000000002</v>
      </c>
      <c r="L28" s="856"/>
    </row>
    <row r="29" spans="1:12" s="579" customFormat="1" outlineLevel="1">
      <c r="A29" s="580"/>
      <c r="B29" s="189"/>
      <c r="C29" s="190"/>
      <c r="D29" s="190"/>
      <c r="E29" s="190"/>
      <c r="F29" s="191"/>
      <c r="G29" s="75"/>
      <c r="H29" s="192"/>
    </row>
    <row r="30" spans="1:12" s="579" customFormat="1" outlineLevel="1">
      <c r="A30" s="580"/>
      <c r="B30" s="189"/>
      <c r="C30" s="190"/>
      <c r="D30" s="190"/>
      <c r="E30" s="190"/>
      <c r="F30" s="191"/>
      <c r="G30" s="75"/>
      <c r="H30" s="192"/>
    </row>
    <row r="31" spans="1:12" s="579" customFormat="1" outlineLevel="1">
      <c r="A31" s="580"/>
      <c r="B31" s="189"/>
      <c r="C31" s="190"/>
      <c r="D31" s="190"/>
      <c r="E31" s="190"/>
      <c r="F31" s="191"/>
      <c r="G31" s="75"/>
      <c r="H31" s="192"/>
    </row>
    <row r="32" spans="1:12" s="124" customFormat="1" ht="18.75" customHeight="1">
      <c r="A32" s="580"/>
      <c r="B32" s="189"/>
      <c r="C32" s="190"/>
      <c r="D32" s="190"/>
      <c r="E32" s="190"/>
      <c r="F32" s="191"/>
      <c r="G32" s="75"/>
      <c r="H32" s="193"/>
      <c r="I32" s="194"/>
      <c r="J32" s="194"/>
    </row>
    <row r="33" spans="1:10" s="124" customFormat="1" outlineLevel="1">
      <c r="A33" s="580"/>
      <c r="B33" s="189"/>
      <c r="C33" s="190"/>
      <c r="D33" s="190"/>
      <c r="E33" s="190"/>
      <c r="F33" s="191"/>
      <c r="G33" s="75"/>
      <c r="H33" s="193"/>
      <c r="I33" s="194"/>
      <c r="J33" s="194"/>
    </row>
    <row r="34" spans="1:10" s="124" customFormat="1" outlineLevel="1">
      <c r="A34" s="580"/>
      <c r="B34" s="189"/>
      <c r="C34" s="190"/>
      <c r="D34" s="190"/>
      <c r="E34" s="190"/>
      <c r="F34" s="191"/>
      <c r="G34" s="75"/>
      <c r="H34" s="193"/>
      <c r="I34" s="194"/>
      <c r="J34" s="194"/>
    </row>
    <row r="35" spans="1:10" s="124" customFormat="1" outlineLevel="1">
      <c r="A35" s="580"/>
      <c r="B35" s="189"/>
      <c r="C35" s="190"/>
      <c r="D35" s="190"/>
      <c r="E35" s="190"/>
      <c r="F35" s="191"/>
      <c r="G35" s="75"/>
      <c r="H35" s="193"/>
      <c r="I35" s="326"/>
      <c r="J35" s="194"/>
    </row>
    <row r="36" spans="1:10" s="124" customFormat="1" outlineLevel="1">
      <c r="A36" s="580"/>
      <c r="B36" s="189"/>
      <c r="C36" s="190"/>
      <c r="D36" s="190"/>
      <c r="E36" s="190"/>
      <c r="F36" s="191"/>
      <c r="G36" s="75"/>
      <c r="H36" s="193"/>
      <c r="I36" s="194"/>
      <c r="J36" s="194"/>
    </row>
    <row r="37" spans="1:10" s="124" customFormat="1" outlineLevel="1">
      <c r="A37" s="580"/>
      <c r="B37" s="189"/>
      <c r="C37" s="190"/>
      <c r="D37" s="190"/>
      <c r="E37" s="190"/>
      <c r="F37" s="191"/>
      <c r="G37" s="75"/>
      <c r="H37" s="193"/>
      <c r="I37" s="194"/>
      <c r="J37" s="194"/>
    </row>
    <row r="38" spans="1:10" s="124" customFormat="1" outlineLevel="1">
      <c r="A38" s="580"/>
      <c r="B38" s="189"/>
      <c r="C38" s="190"/>
      <c r="D38" s="190"/>
      <c r="E38" s="190"/>
      <c r="F38" s="191"/>
      <c r="G38" s="75"/>
      <c r="H38" s="193"/>
      <c r="I38" s="194"/>
      <c r="J38" s="194"/>
    </row>
    <row r="39" spans="1:10" s="124" customFormat="1" outlineLevel="1">
      <c r="A39" s="580"/>
      <c r="B39" s="189"/>
      <c r="C39" s="190"/>
      <c r="D39" s="190"/>
      <c r="E39" s="190"/>
      <c r="F39" s="191"/>
      <c r="G39" s="75"/>
      <c r="H39" s="193"/>
      <c r="I39" s="194"/>
      <c r="J39" s="194"/>
    </row>
    <row r="40" spans="1:10" s="124" customFormat="1" outlineLevel="1">
      <c r="A40" s="580"/>
      <c r="B40" s="189"/>
      <c r="C40" s="190"/>
      <c r="D40" s="190"/>
      <c r="E40" s="190"/>
      <c r="F40" s="191"/>
      <c r="G40" s="75"/>
      <c r="H40" s="193"/>
      <c r="I40" s="194"/>
      <c r="J40" s="194"/>
    </row>
    <row r="41" spans="1:10" s="124" customFormat="1" outlineLevel="1">
      <c r="A41" s="580"/>
      <c r="B41" s="189"/>
      <c r="C41" s="190"/>
      <c r="D41" s="190"/>
      <c r="E41" s="190"/>
      <c r="F41" s="191"/>
      <c r="G41" s="75"/>
      <c r="H41" s="193"/>
      <c r="I41" s="194"/>
      <c r="J41" s="194"/>
    </row>
    <row r="42" spans="1:10" s="124" customFormat="1" outlineLevel="1">
      <c r="A42" s="580"/>
      <c r="B42" s="189"/>
      <c r="C42" s="190"/>
      <c r="D42" s="190"/>
      <c r="E42" s="190"/>
      <c r="F42" s="191"/>
      <c r="G42" s="75"/>
      <c r="H42" s="193"/>
      <c r="I42" s="194"/>
      <c r="J42" s="194"/>
    </row>
    <row r="43" spans="1:10" s="124" customFormat="1" outlineLevel="1">
      <c r="A43" s="580"/>
      <c r="B43" s="189"/>
      <c r="C43" s="190"/>
      <c r="D43" s="190"/>
      <c r="E43" s="190"/>
      <c r="F43" s="191"/>
      <c r="G43" s="75"/>
      <c r="H43" s="193"/>
      <c r="I43" s="194"/>
      <c r="J43" s="194"/>
    </row>
    <row r="44" spans="1:10" s="124" customFormat="1" outlineLevel="1">
      <c r="A44" s="580"/>
      <c r="B44" s="189"/>
      <c r="C44" s="190"/>
      <c r="D44" s="190"/>
      <c r="E44" s="190"/>
      <c r="F44" s="191"/>
      <c r="G44" s="75"/>
      <c r="H44" s="193"/>
      <c r="I44" s="194"/>
      <c r="J44" s="194"/>
    </row>
    <row r="45" spans="1:10" s="124" customFormat="1" outlineLevel="1">
      <c r="A45" s="580"/>
      <c r="B45" s="189"/>
      <c r="C45" s="190"/>
      <c r="D45" s="190"/>
      <c r="E45" s="190"/>
      <c r="F45" s="191"/>
      <c r="G45" s="75"/>
      <c r="H45" s="193"/>
      <c r="I45" s="194"/>
      <c r="J45" s="194"/>
    </row>
    <row r="46" spans="1:10" s="124" customFormat="1" outlineLevel="1">
      <c r="A46" s="580"/>
      <c r="B46" s="189"/>
      <c r="C46" s="190"/>
      <c r="D46" s="190"/>
      <c r="E46" s="190"/>
      <c r="F46" s="191"/>
      <c r="G46" s="75"/>
      <c r="H46" s="193"/>
      <c r="I46" s="194"/>
      <c r="J46" s="194"/>
    </row>
    <row r="47" spans="1:10" s="124" customFormat="1" outlineLevel="1">
      <c r="A47" s="580"/>
      <c r="B47" s="189"/>
      <c r="C47" s="190"/>
      <c r="D47" s="190"/>
      <c r="E47" s="190"/>
      <c r="F47" s="191"/>
      <c r="G47" s="75"/>
      <c r="H47" s="193"/>
      <c r="I47" s="194"/>
      <c r="J47" s="194"/>
    </row>
    <row r="48" spans="1:10" s="124" customFormat="1" outlineLevel="1">
      <c r="A48" s="580"/>
      <c r="B48" s="189"/>
      <c r="C48" s="190"/>
      <c r="D48" s="190"/>
      <c r="E48" s="190"/>
      <c r="F48" s="191"/>
      <c r="G48" s="75"/>
      <c r="H48" s="193"/>
      <c r="I48" s="194"/>
      <c r="J48" s="194"/>
    </row>
    <row r="49" spans="1:10" s="124" customFormat="1" outlineLevel="1">
      <c r="A49" s="580"/>
      <c r="B49" s="189"/>
      <c r="C49" s="190"/>
      <c r="D49" s="190"/>
      <c r="E49" s="190"/>
      <c r="F49" s="191"/>
      <c r="G49" s="75"/>
      <c r="H49" s="193"/>
      <c r="I49" s="194"/>
      <c r="J49" s="194"/>
    </row>
    <row r="50" spans="1:10" s="124" customFormat="1" outlineLevel="1">
      <c r="A50" s="580"/>
      <c r="B50" s="189"/>
      <c r="C50" s="190"/>
      <c r="D50" s="190"/>
      <c r="E50" s="190"/>
      <c r="F50" s="191"/>
      <c r="G50" s="75"/>
      <c r="H50" s="193"/>
      <c r="I50" s="194"/>
      <c r="J50" s="194"/>
    </row>
    <row r="51" spans="1:10" s="124" customFormat="1" outlineLevel="1">
      <c r="A51" s="580"/>
      <c r="B51" s="189"/>
      <c r="C51" s="190"/>
      <c r="D51" s="190"/>
      <c r="E51" s="190"/>
      <c r="F51" s="191"/>
      <c r="G51" s="75"/>
      <c r="H51" s="193"/>
      <c r="I51" s="194"/>
      <c r="J51" s="194"/>
    </row>
    <row r="52" spans="1:10" s="124" customFormat="1" outlineLevel="1">
      <c r="A52" s="580"/>
      <c r="B52" s="189"/>
      <c r="C52" s="190"/>
      <c r="D52" s="190"/>
      <c r="E52" s="190"/>
      <c r="F52" s="191"/>
      <c r="G52" s="75"/>
      <c r="H52" s="193"/>
      <c r="I52" s="194"/>
      <c r="J52" s="194"/>
    </row>
    <row r="53" spans="1:10" s="124" customFormat="1" outlineLevel="1">
      <c r="A53" s="580"/>
      <c r="B53" s="189"/>
      <c r="C53" s="190"/>
      <c r="D53" s="190"/>
      <c r="E53" s="190"/>
      <c r="F53" s="191"/>
      <c r="G53" s="75"/>
      <c r="H53" s="193"/>
      <c r="I53" s="194"/>
      <c r="J53" s="194"/>
    </row>
    <row r="54" spans="1:10" s="124" customFormat="1" outlineLevel="1">
      <c r="A54" s="580"/>
      <c r="B54" s="189"/>
      <c r="C54" s="190"/>
      <c r="D54" s="190"/>
      <c r="E54" s="190"/>
      <c r="F54" s="191"/>
      <c r="G54" s="75"/>
      <c r="H54" s="193"/>
      <c r="I54" s="194"/>
      <c r="J54" s="194"/>
    </row>
    <row r="55" spans="1:10" s="124" customFormat="1" outlineLevel="1">
      <c r="A55" s="580"/>
      <c r="B55" s="189"/>
      <c r="C55" s="190"/>
      <c r="D55" s="190"/>
      <c r="E55" s="190"/>
      <c r="F55" s="191"/>
      <c r="G55" s="75"/>
      <c r="H55" s="193"/>
      <c r="I55" s="194"/>
      <c r="J55" s="194"/>
    </row>
    <row r="56" spans="1:10" s="124" customFormat="1" outlineLevel="1">
      <c r="A56" s="580"/>
      <c r="B56" s="189"/>
      <c r="C56" s="190"/>
      <c r="D56" s="190"/>
      <c r="E56" s="190"/>
      <c r="F56" s="191"/>
      <c r="G56" s="75"/>
      <c r="H56" s="193"/>
      <c r="I56" s="194"/>
      <c r="J56" s="194"/>
    </row>
    <row r="57" spans="1:10" s="124" customFormat="1" outlineLevel="1">
      <c r="A57" s="580"/>
      <c r="B57" s="189"/>
      <c r="C57" s="190"/>
      <c r="D57" s="190"/>
      <c r="E57" s="190"/>
      <c r="F57" s="191"/>
      <c r="G57" s="75"/>
      <c r="H57" s="193"/>
      <c r="I57" s="194"/>
      <c r="J57" s="194"/>
    </row>
    <row r="58" spans="1:10" s="124" customFormat="1" outlineLevel="1">
      <c r="A58" s="580"/>
      <c r="B58" s="189"/>
      <c r="C58" s="190"/>
      <c r="D58" s="190"/>
      <c r="E58" s="190"/>
      <c r="F58" s="191"/>
      <c r="G58" s="75"/>
      <c r="H58" s="193"/>
      <c r="I58" s="194"/>
      <c r="J58" s="194"/>
    </row>
    <row r="59" spans="1:10" s="124" customFormat="1" outlineLevel="1">
      <c r="A59" s="580"/>
      <c r="B59" s="189"/>
      <c r="C59" s="190"/>
      <c r="D59" s="190"/>
      <c r="E59" s="190"/>
      <c r="F59" s="191"/>
      <c r="G59" s="75"/>
      <c r="H59" s="193"/>
      <c r="I59" s="194"/>
      <c r="J59" s="194"/>
    </row>
    <row r="60" spans="1:10" s="124" customFormat="1" outlineLevel="1">
      <c r="A60" s="580"/>
      <c r="B60" s="189"/>
      <c r="C60" s="190"/>
      <c r="D60" s="190"/>
      <c r="E60" s="190"/>
      <c r="F60" s="191"/>
      <c r="G60" s="75"/>
      <c r="H60" s="193"/>
      <c r="I60" s="194"/>
      <c r="J60" s="194"/>
    </row>
    <row r="61" spans="1:10" s="124" customFormat="1" outlineLevel="1">
      <c r="A61" s="580"/>
      <c r="B61" s="189"/>
      <c r="C61" s="190"/>
      <c r="D61" s="190"/>
      <c r="E61" s="190"/>
      <c r="F61" s="191"/>
      <c r="G61" s="75"/>
      <c r="H61" s="193"/>
      <c r="I61" s="194"/>
      <c r="J61" s="194"/>
    </row>
    <row r="62" spans="1:10" s="124" customFormat="1" outlineLevel="1">
      <c r="A62" s="580"/>
      <c r="B62" s="189"/>
      <c r="C62" s="190"/>
      <c r="D62" s="190"/>
      <c r="E62" s="190"/>
      <c r="F62" s="191"/>
      <c r="G62" s="75"/>
      <c r="H62" s="193"/>
      <c r="I62" s="194"/>
      <c r="J62" s="194"/>
    </row>
    <row r="63" spans="1:10" s="124" customFormat="1" outlineLevel="1">
      <c r="A63" s="580"/>
      <c r="B63" s="189"/>
      <c r="C63" s="190"/>
      <c r="D63" s="190"/>
      <c r="E63" s="190"/>
      <c r="F63" s="191"/>
      <c r="G63" s="75"/>
      <c r="H63" s="193"/>
      <c r="I63" s="194"/>
      <c r="J63" s="194"/>
    </row>
    <row r="64" spans="1:10" s="124" customFormat="1" outlineLevel="1">
      <c r="A64" s="580"/>
      <c r="B64" s="189"/>
      <c r="C64" s="190"/>
      <c r="D64" s="190"/>
      <c r="E64" s="190"/>
      <c r="F64" s="191"/>
      <c r="G64" s="75"/>
      <c r="H64" s="193"/>
      <c r="I64" s="194"/>
      <c r="J64" s="194"/>
    </row>
    <row r="65" spans="1:10" s="124" customFormat="1" outlineLevel="1">
      <c r="A65" s="580"/>
      <c r="B65" s="189"/>
      <c r="C65" s="190"/>
      <c r="D65" s="190"/>
      <c r="E65" s="190"/>
      <c r="F65" s="191"/>
      <c r="G65" s="75"/>
      <c r="H65" s="193"/>
      <c r="I65" s="194"/>
      <c r="J65" s="194"/>
    </row>
    <row r="66" spans="1:10" s="124" customFormat="1" outlineLevel="1">
      <c r="A66" s="580"/>
      <c r="B66" s="189"/>
      <c r="C66" s="190"/>
      <c r="D66" s="190"/>
      <c r="E66" s="190"/>
      <c r="F66" s="191"/>
      <c r="G66" s="75"/>
      <c r="H66" s="193"/>
      <c r="I66" s="194"/>
      <c r="J66" s="194"/>
    </row>
    <row r="67" spans="1:10" s="124" customFormat="1" outlineLevel="1">
      <c r="A67" s="580"/>
      <c r="B67" s="189"/>
      <c r="C67" s="190"/>
      <c r="D67" s="190"/>
      <c r="E67" s="190"/>
      <c r="F67" s="191"/>
      <c r="G67" s="75"/>
      <c r="H67" s="193"/>
      <c r="I67" s="194"/>
      <c r="J67" s="194"/>
    </row>
    <row r="68" spans="1:10" s="124" customFormat="1" outlineLevel="1">
      <c r="A68" s="580"/>
      <c r="B68" s="189"/>
      <c r="C68" s="190"/>
      <c r="D68" s="190"/>
      <c r="E68" s="190"/>
      <c r="F68" s="191"/>
      <c r="G68" s="75"/>
      <c r="H68" s="193"/>
      <c r="I68" s="194"/>
      <c r="J68" s="194"/>
    </row>
    <row r="69" spans="1:10" s="124" customFormat="1" outlineLevel="1">
      <c r="A69" s="580"/>
      <c r="B69" s="189"/>
      <c r="C69" s="190"/>
      <c r="D69" s="190"/>
      <c r="E69" s="190"/>
      <c r="F69" s="191"/>
      <c r="G69" s="75"/>
      <c r="H69" s="193"/>
      <c r="I69" s="194"/>
      <c r="J69" s="194"/>
    </row>
    <row r="70" spans="1:10" s="124" customFormat="1" outlineLevel="1">
      <c r="A70" s="580"/>
      <c r="B70" s="189"/>
      <c r="C70" s="190"/>
      <c r="D70" s="190"/>
      <c r="E70" s="190"/>
      <c r="F70" s="191"/>
      <c r="G70" s="75"/>
      <c r="H70" s="193"/>
      <c r="I70" s="194"/>
      <c r="J70" s="194"/>
    </row>
    <row r="71" spans="1:10" s="124" customFormat="1" outlineLevel="1">
      <c r="A71" s="580"/>
      <c r="B71" s="189"/>
      <c r="C71" s="190"/>
      <c r="D71" s="190"/>
      <c r="E71" s="190"/>
      <c r="F71" s="191"/>
      <c r="G71" s="75"/>
      <c r="H71" s="193"/>
      <c r="I71" s="194"/>
      <c r="J71" s="194"/>
    </row>
    <row r="72" spans="1:10" s="124" customFormat="1" outlineLevel="1">
      <c r="A72" s="580"/>
      <c r="B72" s="189"/>
      <c r="C72" s="190"/>
      <c r="D72" s="190"/>
      <c r="E72" s="190"/>
      <c r="F72" s="191"/>
      <c r="G72" s="75"/>
      <c r="H72" s="193"/>
      <c r="I72" s="194"/>
      <c r="J72" s="194"/>
    </row>
    <row r="73" spans="1:10" s="579" customFormat="1" ht="18.75" customHeight="1" outlineLevel="1">
      <c r="A73" s="580"/>
      <c r="B73" s="189"/>
      <c r="C73" s="190"/>
      <c r="D73" s="190"/>
      <c r="E73" s="190"/>
      <c r="F73" s="191"/>
      <c r="G73" s="75"/>
      <c r="H73" s="192"/>
    </row>
    <row r="74" spans="1:10" s="579" customFormat="1" ht="18.75" customHeight="1">
      <c r="A74" s="580"/>
      <c r="B74" s="189"/>
      <c r="C74" s="190"/>
      <c r="D74" s="190"/>
      <c r="E74" s="190"/>
      <c r="F74" s="191"/>
      <c r="G74" s="75"/>
      <c r="H74" s="192"/>
    </row>
    <row r="75" spans="1:10" s="579" customFormat="1" outlineLevel="1">
      <c r="A75" s="580"/>
      <c r="B75" s="189"/>
      <c r="C75" s="190"/>
      <c r="D75" s="190"/>
      <c r="E75" s="190"/>
      <c r="F75" s="191"/>
      <c r="G75" s="75"/>
      <c r="H75" s="192"/>
    </row>
    <row r="76" spans="1:10" s="579" customFormat="1" outlineLevel="1">
      <c r="A76" s="580"/>
      <c r="B76" s="189"/>
      <c r="C76" s="190"/>
      <c r="D76" s="190"/>
      <c r="E76" s="190"/>
      <c r="F76" s="191"/>
      <c r="G76" s="75"/>
      <c r="H76" s="192"/>
    </row>
    <row r="77" spans="1:10" s="579" customFormat="1" outlineLevel="1">
      <c r="A77" s="580"/>
      <c r="B77" s="189"/>
      <c r="C77" s="190"/>
      <c r="D77" s="190"/>
      <c r="E77" s="190"/>
      <c r="F77" s="191"/>
      <c r="G77" s="75"/>
      <c r="H77" s="192"/>
    </row>
    <row r="78" spans="1:10" s="579" customFormat="1" outlineLevel="1">
      <c r="A78" s="580"/>
      <c r="B78" s="189"/>
      <c r="C78" s="190"/>
      <c r="D78" s="190"/>
      <c r="E78" s="190"/>
      <c r="F78" s="191"/>
      <c r="G78" s="75"/>
      <c r="H78" s="192"/>
    </row>
    <row r="79" spans="1:10" s="579" customFormat="1" outlineLevel="1">
      <c r="A79" s="580"/>
      <c r="B79" s="189"/>
      <c r="C79" s="190"/>
      <c r="D79" s="190"/>
      <c r="E79" s="190"/>
      <c r="F79" s="191"/>
      <c r="G79" s="75"/>
      <c r="H79" s="192"/>
    </row>
    <row r="80" spans="1:10" s="579" customFormat="1" outlineLevel="1">
      <c r="A80" s="580"/>
      <c r="B80" s="189"/>
      <c r="C80" s="190"/>
      <c r="D80" s="190"/>
      <c r="E80" s="190"/>
      <c r="F80" s="191"/>
      <c r="G80" s="75"/>
      <c r="H80" s="192"/>
    </row>
    <row r="81" spans="1:8" s="579" customFormat="1" outlineLevel="1">
      <c r="A81" s="580"/>
      <c r="B81" s="189"/>
      <c r="C81" s="190"/>
      <c r="D81" s="190"/>
      <c r="E81" s="190"/>
      <c r="F81" s="191"/>
      <c r="G81" s="75"/>
      <c r="H81" s="192"/>
    </row>
    <row r="82" spans="1:8" s="579" customFormat="1" outlineLevel="1">
      <c r="A82" s="580"/>
      <c r="B82" s="189"/>
      <c r="C82" s="190"/>
      <c r="D82" s="190"/>
      <c r="E82" s="190"/>
      <c r="F82" s="191"/>
      <c r="G82" s="75"/>
      <c r="H82" s="192"/>
    </row>
    <row r="83" spans="1:8" s="579" customFormat="1" outlineLevel="1">
      <c r="A83" s="580"/>
      <c r="B83" s="189"/>
      <c r="C83" s="190"/>
      <c r="D83" s="190"/>
      <c r="E83" s="190"/>
      <c r="F83" s="191"/>
      <c r="G83" s="75"/>
      <c r="H83" s="192"/>
    </row>
    <row r="84" spans="1:8" s="579" customFormat="1" outlineLevel="1">
      <c r="A84" s="580"/>
      <c r="B84" s="189"/>
      <c r="C84" s="190"/>
      <c r="D84" s="190"/>
      <c r="E84" s="190"/>
      <c r="F84" s="191"/>
      <c r="G84" s="75"/>
      <c r="H84" s="192"/>
    </row>
    <row r="85" spans="1:8" s="579" customFormat="1" outlineLevel="1">
      <c r="A85" s="580"/>
      <c r="B85" s="189"/>
      <c r="C85" s="190"/>
      <c r="D85" s="190"/>
      <c r="E85" s="190"/>
      <c r="F85" s="191"/>
      <c r="G85" s="75"/>
      <c r="H85" s="192"/>
    </row>
    <row r="86" spans="1:8" s="579" customFormat="1" outlineLevel="1">
      <c r="A86" s="580"/>
      <c r="B86" s="189"/>
      <c r="C86" s="190"/>
      <c r="D86" s="190"/>
      <c r="E86" s="190"/>
      <c r="F86" s="191"/>
      <c r="G86" s="75"/>
      <c r="H86" s="192"/>
    </row>
    <row r="87" spans="1:8" s="579" customFormat="1" outlineLevel="1">
      <c r="A87" s="580"/>
      <c r="B87" s="189"/>
      <c r="C87" s="190"/>
      <c r="D87" s="190"/>
      <c r="E87" s="190"/>
      <c r="F87" s="191"/>
      <c r="G87" s="75"/>
      <c r="H87" s="192"/>
    </row>
    <row r="88" spans="1:8" s="579" customFormat="1" outlineLevel="1">
      <c r="A88" s="580"/>
      <c r="B88" s="189"/>
      <c r="C88" s="190"/>
      <c r="D88" s="190"/>
      <c r="E88" s="190"/>
      <c r="F88" s="191"/>
      <c r="G88" s="75"/>
      <c r="H88" s="192"/>
    </row>
    <row r="89" spans="1:8" s="579" customFormat="1" outlineLevel="1">
      <c r="A89" s="580"/>
      <c r="B89" s="189"/>
      <c r="C89" s="190"/>
      <c r="D89" s="190"/>
      <c r="E89" s="190"/>
      <c r="F89" s="191"/>
      <c r="G89" s="75"/>
      <c r="H89" s="192"/>
    </row>
    <row r="90" spans="1:8" s="579" customFormat="1" outlineLevel="1">
      <c r="A90" s="580"/>
      <c r="B90" s="189"/>
      <c r="C90" s="190"/>
      <c r="D90" s="190"/>
      <c r="E90" s="190"/>
      <c r="F90" s="191"/>
      <c r="G90" s="75"/>
      <c r="H90" s="192"/>
    </row>
    <row r="91" spans="1:8" s="579" customFormat="1" outlineLevel="1">
      <c r="A91" s="580"/>
      <c r="B91" s="189"/>
      <c r="C91" s="190"/>
      <c r="D91" s="190"/>
      <c r="E91" s="190"/>
      <c r="F91" s="191"/>
      <c r="G91" s="75"/>
      <c r="H91" s="192"/>
    </row>
    <row r="92" spans="1:8" s="579" customFormat="1" outlineLevel="1">
      <c r="A92" s="580"/>
      <c r="B92" s="189"/>
      <c r="C92" s="190"/>
      <c r="D92" s="190"/>
      <c r="E92" s="190"/>
      <c r="F92" s="191"/>
      <c r="G92" s="75"/>
      <c r="H92" s="192"/>
    </row>
    <row r="93" spans="1:8" s="579" customFormat="1" outlineLevel="1">
      <c r="A93" s="580"/>
      <c r="B93" s="189"/>
      <c r="C93" s="190"/>
      <c r="D93" s="190"/>
      <c r="E93" s="190"/>
      <c r="F93" s="191"/>
      <c r="G93" s="75"/>
      <c r="H93" s="192"/>
    </row>
    <row r="94" spans="1:8" s="579" customFormat="1" outlineLevel="1">
      <c r="A94" s="580"/>
      <c r="B94" s="189"/>
      <c r="C94" s="190"/>
      <c r="D94" s="190"/>
      <c r="E94" s="190"/>
      <c r="F94" s="191"/>
      <c r="G94" s="75"/>
      <c r="H94" s="192"/>
    </row>
    <row r="95" spans="1:8" s="579" customFormat="1" outlineLevel="1">
      <c r="A95" s="580"/>
      <c r="B95" s="189"/>
      <c r="C95" s="190"/>
      <c r="D95" s="190"/>
      <c r="E95" s="190"/>
      <c r="F95" s="191"/>
      <c r="G95" s="75"/>
      <c r="H95" s="192"/>
    </row>
    <row r="96" spans="1:8" s="579" customFormat="1" outlineLevel="1">
      <c r="A96" s="580"/>
      <c r="B96" s="189"/>
      <c r="C96" s="190"/>
      <c r="D96" s="190"/>
      <c r="E96" s="190"/>
      <c r="F96" s="191"/>
      <c r="G96" s="75"/>
      <c r="H96" s="192"/>
    </row>
    <row r="97" spans="1:8" s="579" customFormat="1" outlineLevel="1">
      <c r="A97" s="580"/>
      <c r="B97" s="189"/>
      <c r="C97" s="190"/>
      <c r="D97" s="190"/>
      <c r="E97" s="190"/>
      <c r="F97" s="191"/>
      <c r="G97" s="75"/>
      <c r="H97" s="192"/>
    </row>
    <row r="98" spans="1:8" s="579" customFormat="1" outlineLevel="1">
      <c r="A98" s="580"/>
      <c r="B98" s="189"/>
      <c r="C98" s="190"/>
      <c r="D98" s="190"/>
      <c r="E98" s="190"/>
      <c r="F98" s="191"/>
      <c r="G98" s="75"/>
      <c r="H98" s="192"/>
    </row>
    <row r="99" spans="1:8" s="579" customFormat="1" outlineLevel="1">
      <c r="A99" s="580"/>
      <c r="B99" s="189"/>
      <c r="C99" s="190"/>
      <c r="D99" s="190"/>
      <c r="E99" s="190"/>
      <c r="F99" s="191"/>
      <c r="G99" s="75"/>
      <c r="H99" s="192"/>
    </row>
    <row r="100" spans="1:8" s="579" customFormat="1" outlineLevel="1">
      <c r="A100" s="580"/>
      <c r="B100" s="189"/>
      <c r="C100" s="190"/>
      <c r="D100" s="190"/>
      <c r="E100" s="190"/>
      <c r="F100" s="191"/>
      <c r="G100" s="75"/>
      <c r="H100" s="192"/>
    </row>
    <row r="101" spans="1:8" s="579" customFormat="1" outlineLevel="1">
      <c r="A101" s="580"/>
      <c r="B101" s="189"/>
      <c r="C101" s="190"/>
      <c r="D101" s="190"/>
      <c r="E101" s="190"/>
      <c r="F101" s="191"/>
      <c r="G101" s="75"/>
      <c r="H101" s="192"/>
    </row>
    <row r="102" spans="1:8" s="579" customFormat="1" outlineLevel="1">
      <c r="A102" s="580"/>
      <c r="B102" s="189"/>
      <c r="C102" s="190"/>
      <c r="D102" s="190"/>
      <c r="E102" s="190"/>
      <c r="F102" s="191"/>
      <c r="G102" s="75"/>
      <c r="H102" s="192"/>
    </row>
    <row r="103" spans="1:8" s="579" customFormat="1" outlineLevel="1">
      <c r="A103" s="580"/>
      <c r="B103" s="189"/>
      <c r="C103" s="190"/>
      <c r="D103" s="190"/>
      <c r="E103" s="190"/>
      <c r="F103" s="191"/>
      <c r="G103" s="75"/>
      <c r="H103" s="192"/>
    </row>
    <row r="104" spans="1:8" s="579" customFormat="1" outlineLevel="1">
      <c r="A104" s="580"/>
      <c r="B104" s="189"/>
      <c r="C104" s="190"/>
      <c r="D104" s="190"/>
      <c r="E104" s="190"/>
      <c r="F104" s="191"/>
      <c r="G104" s="75"/>
      <c r="H104" s="192"/>
    </row>
    <row r="105" spans="1:8" s="579" customFormat="1" outlineLevel="1">
      <c r="A105" s="580"/>
      <c r="B105" s="189"/>
      <c r="C105" s="190"/>
      <c r="D105" s="190"/>
      <c r="E105" s="190"/>
      <c r="F105" s="191"/>
      <c r="G105" s="75"/>
      <c r="H105" s="192"/>
    </row>
    <row r="106" spans="1:8" s="579" customFormat="1" outlineLevel="1">
      <c r="A106" s="580"/>
      <c r="B106" s="189"/>
      <c r="C106" s="190"/>
      <c r="D106" s="190"/>
      <c r="E106" s="190"/>
      <c r="F106" s="191"/>
      <c r="G106" s="75"/>
      <c r="H106" s="192"/>
    </row>
    <row r="107" spans="1:8" s="579" customFormat="1" outlineLevel="1">
      <c r="A107" s="580"/>
      <c r="B107" s="189"/>
      <c r="C107" s="190"/>
      <c r="D107" s="190"/>
      <c r="E107" s="190"/>
      <c r="F107" s="191"/>
      <c r="G107" s="75"/>
      <c r="H107" s="192"/>
    </row>
    <row r="108" spans="1:8" s="579" customFormat="1" outlineLevel="1">
      <c r="A108" s="580"/>
      <c r="B108" s="189"/>
      <c r="C108" s="190"/>
      <c r="D108" s="190"/>
      <c r="E108" s="190"/>
      <c r="F108" s="191"/>
      <c r="G108" s="75"/>
      <c r="H108" s="192"/>
    </row>
    <row r="109" spans="1:8" s="579" customFormat="1" outlineLevel="1">
      <c r="A109" s="580"/>
      <c r="B109" s="189"/>
      <c r="C109" s="190"/>
      <c r="D109" s="190"/>
      <c r="E109" s="190"/>
      <c r="F109" s="191"/>
      <c r="G109" s="75"/>
      <c r="H109" s="192"/>
    </row>
    <row r="110" spans="1:8" s="579" customFormat="1" outlineLevel="1">
      <c r="A110" s="580"/>
      <c r="B110" s="189"/>
      <c r="C110" s="190"/>
      <c r="D110" s="190"/>
      <c r="E110" s="190"/>
      <c r="F110" s="191"/>
      <c r="G110" s="75"/>
      <c r="H110" s="192"/>
    </row>
    <row r="111" spans="1:8" s="579" customFormat="1" outlineLevel="1">
      <c r="A111" s="580"/>
      <c r="B111" s="189"/>
      <c r="C111" s="190"/>
      <c r="D111" s="190"/>
      <c r="E111" s="190"/>
      <c r="F111" s="191"/>
      <c r="G111" s="75"/>
      <c r="H111" s="192"/>
    </row>
    <row r="112" spans="1:8" s="579" customFormat="1" outlineLevel="1">
      <c r="A112" s="580"/>
      <c r="B112" s="189"/>
      <c r="C112" s="190"/>
      <c r="D112" s="190"/>
      <c r="E112" s="190"/>
      <c r="F112" s="191"/>
      <c r="G112" s="75"/>
      <c r="H112" s="192"/>
    </row>
    <row r="113" spans="1:8" s="579" customFormat="1" outlineLevel="1">
      <c r="A113" s="580"/>
      <c r="B113" s="189"/>
      <c r="C113" s="190"/>
      <c r="D113" s="190"/>
      <c r="E113" s="190"/>
      <c r="F113" s="191"/>
      <c r="G113" s="75"/>
      <c r="H113" s="192"/>
    </row>
    <row r="114" spans="1:8" s="579" customFormat="1" outlineLevel="1">
      <c r="A114" s="580"/>
      <c r="B114" s="189"/>
      <c r="C114" s="190"/>
      <c r="D114" s="190"/>
      <c r="E114" s="190"/>
      <c r="F114" s="191"/>
      <c r="G114" s="75"/>
      <c r="H114" s="192"/>
    </row>
    <row r="115" spans="1:8" s="579" customFormat="1" outlineLevel="1">
      <c r="A115" s="580"/>
      <c r="B115" s="189"/>
      <c r="C115" s="190"/>
      <c r="D115" s="190"/>
      <c r="E115" s="190"/>
      <c r="F115" s="191"/>
      <c r="G115" s="75"/>
      <c r="H115" s="192"/>
    </row>
    <row r="116" spans="1:8" s="579" customFormat="1" outlineLevel="1">
      <c r="A116" s="580"/>
      <c r="B116" s="189"/>
      <c r="C116" s="190"/>
      <c r="D116" s="190"/>
      <c r="E116" s="190"/>
      <c r="F116" s="191"/>
      <c r="G116" s="75"/>
      <c r="H116" s="192"/>
    </row>
    <row r="117" spans="1:8" s="579" customFormat="1" outlineLevel="1">
      <c r="A117" s="580"/>
      <c r="B117" s="189"/>
      <c r="C117" s="190"/>
      <c r="D117" s="190"/>
      <c r="E117" s="190"/>
      <c r="F117" s="191"/>
      <c r="G117" s="75"/>
      <c r="H117" s="192"/>
    </row>
    <row r="118" spans="1:8" s="579" customFormat="1" outlineLevel="1">
      <c r="A118" s="580"/>
      <c r="B118" s="189"/>
      <c r="C118" s="190"/>
      <c r="D118" s="190"/>
      <c r="E118" s="190"/>
      <c r="F118" s="191"/>
      <c r="G118" s="75"/>
      <c r="H118" s="192"/>
    </row>
    <row r="119" spans="1:8" s="579" customFormat="1" ht="18.75" customHeight="1" outlineLevel="1">
      <c r="A119" s="580"/>
      <c r="B119" s="189"/>
      <c r="C119" s="190"/>
      <c r="D119" s="190"/>
      <c r="E119" s="190"/>
      <c r="F119" s="191"/>
      <c r="G119" s="75"/>
      <c r="H119" s="192"/>
    </row>
    <row r="120" spans="1:8" s="579" customFormat="1" ht="18.75" customHeight="1">
      <c r="A120" s="580"/>
      <c r="B120" s="189"/>
      <c r="C120" s="190"/>
      <c r="D120" s="190"/>
      <c r="E120" s="190"/>
      <c r="F120" s="191"/>
      <c r="G120" s="75"/>
      <c r="H120" s="192"/>
    </row>
    <row r="121" spans="1:8" s="579" customFormat="1" outlineLevel="1">
      <c r="A121" s="580"/>
      <c r="B121" s="189"/>
      <c r="C121" s="190"/>
      <c r="D121" s="190"/>
      <c r="E121" s="190"/>
      <c r="F121" s="191"/>
      <c r="G121" s="75"/>
      <c r="H121" s="192"/>
    </row>
    <row r="122" spans="1:8" s="579" customFormat="1" outlineLevel="1">
      <c r="A122" s="580"/>
      <c r="B122" s="189"/>
      <c r="C122" s="190"/>
      <c r="D122" s="190"/>
      <c r="E122" s="190"/>
      <c r="F122" s="191"/>
      <c r="G122" s="75"/>
      <c r="H122" s="192"/>
    </row>
    <row r="123" spans="1:8" s="579" customFormat="1" outlineLevel="1">
      <c r="A123" s="580"/>
      <c r="B123" s="189"/>
      <c r="C123" s="190"/>
      <c r="D123" s="190"/>
      <c r="E123" s="190"/>
      <c r="F123" s="191"/>
      <c r="G123" s="75"/>
      <c r="H123" s="192"/>
    </row>
    <row r="124" spans="1:8" s="579" customFormat="1" outlineLevel="1">
      <c r="A124" s="580"/>
      <c r="B124" s="189"/>
      <c r="C124" s="190"/>
      <c r="D124" s="190"/>
      <c r="E124" s="190"/>
      <c r="F124" s="191"/>
      <c r="G124" s="75"/>
      <c r="H124" s="192"/>
    </row>
    <row r="125" spans="1:8" s="579" customFormat="1" outlineLevel="1">
      <c r="A125" s="580"/>
      <c r="B125" s="189"/>
      <c r="C125" s="190"/>
      <c r="D125" s="190"/>
      <c r="E125" s="190"/>
      <c r="F125" s="191"/>
      <c r="G125" s="75"/>
      <c r="H125" s="192"/>
    </row>
    <row r="126" spans="1:8" s="579" customFormat="1" outlineLevel="1">
      <c r="A126" s="580"/>
      <c r="B126" s="189"/>
      <c r="C126" s="190"/>
      <c r="D126" s="190"/>
      <c r="E126" s="190"/>
      <c r="F126" s="191"/>
      <c r="G126" s="75"/>
      <c r="H126" s="192"/>
    </row>
    <row r="127" spans="1:8" s="579" customFormat="1" outlineLevel="1">
      <c r="A127" s="580"/>
      <c r="B127" s="189"/>
      <c r="C127" s="190"/>
      <c r="D127" s="190"/>
      <c r="E127" s="190"/>
      <c r="F127" s="191"/>
      <c r="G127" s="75"/>
      <c r="H127" s="192"/>
    </row>
    <row r="128" spans="1:8" s="579" customFormat="1" outlineLevel="1">
      <c r="A128" s="580"/>
      <c r="B128" s="189"/>
      <c r="C128" s="190"/>
      <c r="D128" s="190"/>
      <c r="E128" s="190"/>
      <c r="F128" s="191"/>
      <c r="G128" s="75"/>
      <c r="H128" s="192"/>
    </row>
    <row r="129" spans="1:8" s="579" customFormat="1" outlineLevel="1">
      <c r="A129" s="580"/>
      <c r="B129" s="189"/>
      <c r="C129" s="190"/>
      <c r="D129" s="190"/>
      <c r="E129" s="190"/>
      <c r="F129" s="191"/>
      <c r="G129" s="75"/>
      <c r="H129" s="192"/>
    </row>
    <row r="130" spans="1:8" s="579" customFormat="1" outlineLevel="1">
      <c r="A130" s="580"/>
      <c r="B130" s="189"/>
      <c r="C130" s="190"/>
      <c r="D130" s="190"/>
      <c r="E130" s="190"/>
      <c r="F130" s="191"/>
      <c r="G130" s="75"/>
      <c r="H130" s="192"/>
    </row>
    <row r="131" spans="1:8" s="579" customFormat="1" outlineLevel="1">
      <c r="A131" s="580"/>
      <c r="B131" s="189"/>
      <c r="C131" s="190"/>
      <c r="D131" s="190"/>
      <c r="E131" s="190"/>
      <c r="F131" s="191"/>
      <c r="G131" s="75"/>
      <c r="H131" s="192"/>
    </row>
    <row r="132" spans="1:8" s="579" customFormat="1" outlineLevel="1">
      <c r="A132" s="580"/>
      <c r="B132" s="189"/>
      <c r="C132" s="190"/>
      <c r="D132" s="190"/>
      <c r="E132" s="190"/>
      <c r="F132" s="191"/>
      <c r="G132" s="75"/>
      <c r="H132" s="192"/>
    </row>
    <row r="133" spans="1:8" s="579" customFormat="1" outlineLevel="1">
      <c r="A133" s="580"/>
      <c r="B133" s="189"/>
      <c r="C133" s="190"/>
      <c r="D133" s="190"/>
      <c r="E133" s="190"/>
      <c r="F133" s="191"/>
      <c r="G133" s="75"/>
      <c r="H133" s="192"/>
    </row>
    <row r="134" spans="1:8" s="579" customFormat="1" outlineLevel="1">
      <c r="A134" s="580"/>
      <c r="B134" s="189"/>
      <c r="C134" s="190"/>
      <c r="D134" s="190"/>
      <c r="E134" s="190"/>
      <c r="F134" s="191"/>
      <c r="G134" s="75"/>
      <c r="H134" s="192"/>
    </row>
    <row r="135" spans="1:8" s="579" customFormat="1" outlineLevel="1">
      <c r="A135" s="580"/>
      <c r="B135" s="189"/>
      <c r="C135" s="190"/>
      <c r="D135" s="190"/>
      <c r="E135" s="190"/>
      <c r="F135" s="191"/>
      <c r="G135" s="75"/>
      <c r="H135" s="192"/>
    </row>
    <row r="136" spans="1:8" s="579" customFormat="1" ht="18.75" customHeight="1" outlineLevel="1">
      <c r="A136" s="580"/>
      <c r="B136" s="189"/>
      <c r="C136" s="190"/>
      <c r="D136" s="190"/>
      <c r="E136" s="190"/>
      <c r="F136" s="191"/>
      <c r="G136" s="75"/>
      <c r="H136" s="192"/>
    </row>
    <row r="137" spans="1:8" s="579" customFormat="1" ht="18.75" customHeight="1">
      <c r="A137" s="580"/>
      <c r="B137" s="189"/>
      <c r="C137" s="190"/>
      <c r="D137" s="190"/>
      <c r="E137" s="190"/>
      <c r="F137" s="191"/>
      <c r="G137" s="75"/>
      <c r="H137" s="192"/>
    </row>
    <row r="138" spans="1:8" s="579" customFormat="1" outlineLevel="1">
      <c r="A138" s="580"/>
      <c r="B138" s="189"/>
      <c r="C138" s="190"/>
      <c r="D138" s="190"/>
      <c r="E138" s="190"/>
      <c r="F138" s="191"/>
      <c r="G138" s="75"/>
      <c r="H138" s="192"/>
    </row>
    <row r="139" spans="1:8" s="579" customFormat="1" outlineLevel="1">
      <c r="A139" s="580"/>
      <c r="B139" s="189"/>
      <c r="C139" s="190"/>
      <c r="D139" s="190"/>
      <c r="E139" s="190"/>
      <c r="F139" s="191"/>
      <c r="G139" s="75"/>
      <c r="H139" s="192"/>
    </row>
    <row r="140" spans="1:8" s="579" customFormat="1" outlineLevel="1">
      <c r="A140" s="580"/>
      <c r="B140" s="189"/>
      <c r="C140" s="190"/>
      <c r="D140" s="190"/>
      <c r="E140" s="190"/>
      <c r="F140" s="191"/>
      <c r="G140" s="75"/>
      <c r="H140" s="192"/>
    </row>
    <row r="141" spans="1:8" s="579" customFormat="1" outlineLevel="1">
      <c r="A141" s="580"/>
      <c r="B141" s="189"/>
      <c r="C141" s="190"/>
      <c r="D141" s="190"/>
      <c r="E141" s="190"/>
      <c r="F141" s="191"/>
      <c r="G141" s="75"/>
      <c r="H141" s="192"/>
    </row>
    <row r="142" spans="1:8" s="579" customFormat="1" outlineLevel="1">
      <c r="A142" s="580"/>
      <c r="B142" s="189"/>
      <c r="C142" s="190"/>
      <c r="D142" s="190"/>
      <c r="E142" s="190"/>
      <c r="F142" s="191"/>
      <c r="G142" s="75"/>
      <c r="H142" s="192"/>
    </row>
    <row r="143" spans="1:8" s="579" customFormat="1" outlineLevel="1">
      <c r="A143" s="580"/>
      <c r="B143" s="189"/>
      <c r="C143" s="190"/>
      <c r="D143" s="190"/>
      <c r="E143" s="190"/>
      <c r="F143" s="191"/>
      <c r="G143" s="75"/>
      <c r="H143" s="192"/>
    </row>
    <row r="144" spans="1:8" s="579" customFormat="1" outlineLevel="1">
      <c r="A144" s="580"/>
      <c r="B144" s="189"/>
      <c r="C144" s="190"/>
      <c r="D144" s="190"/>
      <c r="E144" s="190"/>
      <c r="F144" s="191"/>
      <c r="G144" s="75"/>
      <c r="H144" s="192"/>
    </row>
    <row r="145" spans="1:10" s="579" customFormat="1" outlineLevel="1">
      <c r="A145" s="580"/>
      <c r="B145" s="189"/>
      <c r="C145" s="190"/>
      <c r="D145" s="190"/>
      <c r="E145" s="190"/>
      <c r="F145" s="191"/>
      <c r="G145" s="75"/>
      <c r="H145" s="192"/>
    </row>
    <row r="146" spans="1:10" s="579" customFormat="1" outlineLevel="1">
      <c r="A146" s="580"/>
      <c r="B146" s="189"/>
      <c r="C146" s="190"/>
      <c r="D146" s="190"/>
      <c r="E146" s="190"/>
      <c r="F146" s="191"/>
      <c r="G146" s="75"/>
      <c r="H146" s="192"/>
    </row>
    <row r="147" spans="1:10" s="579" customFormat="1" ht="18.75" customHeight="1" outlineLevel="1">
      <c r="A147" s="580"/>
      <c r="B147" s="189"/>
      <c r="C147" s="190"/>
      <c r="D147" s="190"/>
      <c r="E147" s="190"/>
      <c r="F147" s="191"/>
      <c r="G147" s="75"/>
      <c r="H147" s="192"/>
    </row>
    <row r="148" spans="1:10" s="579" customFormat="1" ht="18.75" customHeight="1">
      <c r="A148" s="580"/>
      <c r="B148" s="189"/>
      <c r="C148" s="190"/>
      <c r="D148" s="190"/>
      <c r="E148" s="190"/>
      <c r="F148" s="191"/>
      <c r="G148" s="75"/>
      <c r="H148" s="192"/>
    </row>
    <row r="149" spans="1:10" s="579" customFormat="1" outlineLevel="1">
      <c r="A149" s="580"/>
      <c r="B149" s="189"/>
      <c r="C149" s="190"/>
      <c r="D149" s="190"/>
      <c r="E149" s="190"/>
      <c r="F149" s="191"/>
      <c r="G149" s="75"/>
      <c r="H149" s="192"/>
    </row>
    <row r="150" spans="1:10" s="579" customFormat="1" outlineLevel="1">
      <c r="A150" s="580"/>
      <c r="B150" s="189"/>
      <c r="C150" s="190"/>
      <c r="D150" s="190"/>
      <c r="E150" s="190"/>
      <c r="F150" s="191"/>
      <c r="G150" s="75"/>
      <c r="H150" s="192"/>
    </row>
    <row r="151" spans="1:10" s="579" customFormat="1" outlineLevel="1">
      <c r="A151" s="580"/>
      <c r="B151" s="189"/>
      <c r="C151" s="190"/>
      <c r="D151" s="190"/>
      <c r="E151" s="190"/>
      <c r="F151" s="191"/>
      <c r="G151" s="75"/>
      <c r="H151" s="192"/>
    </row>
    <row r="152" spans="1:10" s="579" customFormat="1" ht="18.75" customHeight="1" outlineLevel="1">
      <c r="A152" s="580"/>
      <c r="B152" s="189"/>
      <c r="C152" s="190"/>
      <c r="D152" s="190"/>
      <c r="E152" s="190"/>
      <c r="F152" s="191"/>
      <c r="G152" s="75"/>
      <c r="H152" s="192"/>
    </row>
    <row r="153" spans="1:10" s="579" customFormat="1" ht="30" customHeight="1">
      <c r="A153" s="580"/>
      <c r="B153" s="189"/>
      <c r="C153" s="190"/>
      <c r="D153" s="190"/>
      <c r="E153" s="190"/>
      <c r="F153" s="191"/>
      <c r="G153" s="75"/>
      <c r="H153" s="192"/>
    </row>
    <row r="154" spans="1:10" s="198" customFormat="1" ht="15.75">
      <c r="A154" s="195"/>
      <c r="B154" s="189"/>
      <c r="C154" s="190"/>
      <c r="D154" s="190"/>
      <c r="E154" s="190"/>
      <c r="F154" s="191"/>
      <c r="G154" s="75"/>
      <c r="H154" s="196"/>
      <c r="I154" s="197"/>
      <c r="J154" s="197"/>
    </row>
    <row r="155" spans="1:10" s="198" customFormat="1" ht="15.75">
      <c r="A155" s="195"/>
      <c r="B155" s="189"/>
      <c r="C155" s="190"/>
      <c r="D155" s="190"/>
      <c r="E155" s="190"/>
      <c r="F155" s="191"/>
      <c r="G155" s="75"/>
      <c r="H155" s="196"/>
      <c r="I155" s="197"/>
      <c r="J155" s="197"/>
    </row>
    <row r="156" spans="1:10" s="198" customFormat="1" ht="15.75">
      <c r="A156" s="195"/>
      <c r="B156" s="189"/>
      <c r="C156" s="190"/>
      <c r="D156" s="190"/>
      <c r="E156" s="190"/>
      <c r="F156" s="191"/>
      <c r="G156" s="75"/>
      <c r="H156" s="196"/>
      <c r="I156" s="197"/>
      <c r="J156" s="197"/>
    </row>
    <row r="157" spans="1:10" s="198" customFormat="1" ht="15.75">
      <c r="A157" s="195"/>
      <c r="B157" s="189"/>
      <c r="C157" s="190"/>
      <c r="D157" s="190"/>
      <c r="E157" s="190"/>
      <c r="F157" s="191"/>
      <c r="G157" s="75"/>
      <c r="H157" s="196"/>
      <c r="I157" s="197"/>
      <c r="J157" s="197"/>
    </row>
    <row r="158" spans="1:10" s="198" customFormat="1">
      <c r="B158" s="189"/>
      <c r="C158" s="190"/>
      <c r="D158" s="190"/>
      <c r="E158" s="190"/>
      <c r="F158" s="191"/>
      <c r="G158" s="75"/>
      <c r="H158" s="196"/>
      <c r="I158" s="197"/>
      <c r="J158" s="197"/>
    </row>
    <row r="159" spans="1:10" s="198" customFormat="1">
      <c r="B159" s="189"/>
      <c r="C159" s="190"/>
      <c r="D159" s="190"/>
      <c r="E159" s="190"/>
      <c r="F159" s="191"/>
      <c r="G159" s="75"/>
      <c r="H159" s="196"/>
      <c r="I159" s="197"/>
      <c r="J159" s="197"/>
    </row>
    <row r="160" spans="1:10" s="198" customFormat="1">
      <c r="B160" s="189"/>
      <c r="C160" s="190"/>
      <c r="D160" s="190"/>
      <c r="E160" s="190"/>
      <c r="F160" s="191"/>
      <c r="G160" s="75"/>
      <c r="H160" s="196"/>
      <c r="I160" s="197"/>
      <c r="J160" s="197"/>
    </row>
    <row r="161" spans="1:10" s="198" customFormat="1">
      <c r="B161" s="189"/>
      <c r="C161" s="190"/>
      <c r="D161" s="190"/>
      <c r="E161" s="190"/>
      <c r="F161" s="191"/>
      <c r="G161" s="75"/>
      <c r="H161" s="196"/>
      <c r="I161" s="197"/>
      <c r="J161" s="197"/>
    </row>
    <row r="162" spans="1:10" s="198" customFormat="1">
      <c r="B162" s="189"/>
      <c r="C162" s="190"/>
      <c r="D162" s="190"/>
      <c r="E162" s="190"/>
      <c r="F162" s="191"/>
      <c r="G162" s="75"/>
      <c r="H162" s="196"/>
      <c r="I162" s="197"/>
      <c r="J162" s="197"/>
    </row>
    <row r="163" spans="1:10" s="198" customFormat="1">
      <c r="B163" s="189"/>
      <c r="C163" s="190"/>
      <c r="D163" s="190"/>
      <c r="E163" s="190"/>
      <c r="F163" s="191"/>
      <c r="G163" s="75"/>
      <c r="H163" s="196"/>
      <c r="I163" s="197"/>
      <c r="J163" s="197"/>
    </row>
    <row r="164" spans="1:10" s="198" customFormat="1" ht="18.75">
      <c r="A164" s="199"/>
      <c r="B164" s="189"/>
      <c r="C164" s="190"/>
      <c r="D164" s="190"/>
      <c r="E164" s="190"/>
      <c r="F164" s="191"/>
      <c r="G164" s="75"/>
      <c r="H164" s="196"/>
      <c r="I164" s="197"/>
      <c r="J164" s="197"/>
    </row>
  </sheetData>
  <autoFilter ref="B14:I14">
    <sortState ref="B15:I28">
      <sortCondition descending="1" ref="I14"/>
    </sortState>
  </autoFilter>
  <mergeCells count="4">
    <mergeCell ref="L15:L21"/>
    <mergeCell ref="L22:L24"/>
    <mergeCell ref="L25:L28"/>
    <mergeCell ref="D13:L13"/>
  </mergeCells>
  <conditionalFormatting sqref="C15:C19">
    <cfRule type="duplicateValues" dxfId="10" priority="14"/>
  </conditionalFormatting>
  <conditionalFormatting sqref="C20:C23">
    <cfRule type="duplicateValues" dxfId="9" priority="12"/>
    <cfRule type="duplicateValues" dxfId="8" priority="13"/>
  </conditionalFormatting>
  <conditionalFormatting sqref="C24:C26">
    <cfRule type="duplicateValues" dxfId="7" priority="8"/>
    <cfRule type="duplicateValues" dxfId="6" priority="9"/>
    <cfRule type="duplicateValues" dxfId="5" priority="10"/>
    <cfRule type="duplicateValues" dxfId="4" priority="11"/>
  </conditionalFormatting>
  <conditionalFormatting sqref="C27:C28">
    <cfRule type="duplicateValues" dxfId="3" priority="6"/>
    <cfRule type="duplicateValues" dxfId="2" priority="7"/>
  </conditionalFormatting>
  <conditionalFormatting sqref="H14">
    <cfRule type="cellIs" dxfId="1" priority="1" stopIfTrue="1" operator="equal">
      <formula>0</formula>
    </cfRule>
  </conditionalFormatting>
  <conditionalFormatting sqref="C27:C28">
    <cfRule type="duplicateValues" dxfId="0" priority="24"/>
  </conditionalFormatting>
  <dataValidations count="1">
    <dataValidation type="list" allowBlank="1" showInputMessage="1" showErrorMessage="1" sqref="I7">
      <formula1>"DESONERADO,NÃO DESONERADO"</formula1>
    </dataValidation>
  </dataValidations>
  <printOptions horizontalCentered="1"/>
  <pageMargins left="3.937007874015748E-2" right="3.937007874015748E-2" top="0.39370078740157483" bottom="0.39370078740157483" header="0.78740157480314965" footer="0"/>
  <pageSetup paperSize="9" scale="50" fitToHeight="0" orientation="landscape" verticalDpi="597" r:id="rId1"/>
  <headerFooter alignWithMargins="0">
    <oddFooter>&amp;C&amp;"-,Regular"&amp;10Página &amp;P de &amp;N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Planilhas</vt:lpstr>
      </vt:variant>
      <vt:variant>
        <vt:i4>9</vt:i4>
      </vt:variant>
      <vt:variant>
        <vt:lpstr>Intervalos nomeados</vt:lpstr>
      </vt:variant>
      <vt:variant>
        <vt:i4>11</vt:i4>
      </vt:variant>
    </vt:vector>
  </HeadingPairs>
  <TitlesOfParts>
    <vt:vector size="20" baseType="lpstr">
      <vt:lpstr>CAPA</vt:lpstr>
      <vt:lpstr>RESUMO</vt:lpstr>
      <vt:lpstr>ORÇ</vt:lpstr>
      <vt:lpstr>CRONO</vt:lpstr>
      <vt:lpstr>BDI</vt:lpstr>
      <vt:lpstr>CFF</vt:lpstr>
      <vt:lpstr>MEM</vt:lpstr>
      <vt:lpstr>ABC</vt:lpstr>
      <vt:lpstr>ORÇ (2)</vt:lpstr>
      <vt:lpstr>ABC!Area_de_impressao</vt:lpstr>
      <vt:lpstr>BDI!Area_de_impressao</vt:lpstr>
      <vt:lpstr>CFF!Area_de_impressao</vt:lpstr>
      <vt:lpstr>CRONO!Area_de_impressao</vt:lpstr>
      <vt:lpstr>MEM!Area_de_impressao</vt:lpstr>
      <vt:lpstr>ORÇ!Area_de_impressao</vt:lpstr>
      <vt:lpstr>'ORÇ (2)'!Area_de_impressao</vt:lpstr>
      <vt:lpstr>ABC!Titulos_de_impressao</vt:lpstr>
      <vt:lpstr>MEM!Titulos_de_impressao</vt:lpstr>
      <vt:lpstr>ORÇ!Titulos_de_impressao</vt:lpstr>
      <vt:lpstr>'ORÇ (2)'!Titulos_de_impressao</vt:lpstr>
    </vt:vector>
  </TitlesOfParts>
  <LinksUpToDate>false</LinksUpToDate>
  <SharedDoc>false</SharedDoc>
  <HyperlinkBase/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Jéssica Cardoso</dc:creator>
  <cp:lastModifiedBy>leticiaaop</cp:lastModifiedBy>
  <cp:revision/>
  <cp:lastPrinted>2025-01-20T18:31:54Z</cp:lastPrinted>
  <dcterms:created xsi:type="dcterms:W3CDTF">2021-04-01T15:05:06Z</dcterms:created>
  <dcterms:modified xsi:type="dcterms:W3CDTF">2025-01-20T18:34:33Z</dcterms:modified>
</cp:coreProperties>
</file>